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X:\Metrajes\2020\2_Presupuestos OFICIALES 2020\5_Liceo Colonia 2_AZOTEAS\Azoteas 2020\2020 07 29_ENTREGA consultas CND\"/>
    </mc:Choice>
  </mc:AlternateContent>
  <bookViews>
    <workbookView xWindow="120" yWindow="180" windowWidth="18915" windowHeight="12270" tabRatio="908"/>
  </bookViews>
  <sheets>
    <sheet name="RESUMEN" sheetId="1" r:id="rId1"/>
    <sheet name=" RUBRADO GENERAL" sheetId="2" r:id="rId2"/>
    <sheet name="OBRAS A REALIZAR" sheetId="3" r:id="rId3"/>
  </sheets>
  <externalReferences>
    <externalReference r:id="rId4"/>
    <externalReference r:id="rId5"/>
    <externalReference r:id="rId6"/>
  </externalReferences>
  <definedNames>
    <definedName name="____D150783">#REF!</definedName>
    <definedName name="___D150783">#REF!</definedName>
    <definedName name="__D150783">#REF!</definedName>
    <definedName name="_D150783">#REF!</definedName>
    <definedName name="_xlnm.Print_Area" localSheetId="1">' RUBRADO GENERAL'!$A$1:$O$60</definedName>
    <definedName name="_xlnm.Print_Area" localSheetId="2">'OBRAS A REALIZAR'!$B$3:$X$43</definedName>
    <definedName name="DOLAR" localSheetId="1">#REF!</definedName>
    <definedName name="DOLAR" localSheetId="0">#REF!</definedName>
    <definedName name="DOLAR">#REF!</definedName>
    <definedName name="EPOLI">#REF!</definedName>
    <definedName name="INFRA" localSheetId="1">[1]CRONOGRAMA!$B$138:$E$147</definedName>
    <definedName name="INFRA" localSheetId="0">[1]CRONOGRAMA!$B$138:$E$147</definedName>
    <definedName name="INFRA">#REF!</definedName>
    <definedName name="LICITAC" localSheetId="1">#REF!</definedName>
    <definedName name="LICITAC" localSheetId="0">#REF!</definedName>
    <definedName name="LICITAC">#REF!</definedName>
    <definedName name="MOROCHA">[2]Hoja1!$C$6:$K$6595</definedName>
    <definedName name="obras">[3]CRONOGRAMA!$B$14:$E$57</definedName>
    <definedName name="PLAZO">' RUBRADO GENERAL'!$L$60</definedName>
    <definedName name="rubgral" localSheetId="1">#REF!</definedName>
    <definedName name="rubgral" localSheetId="0">#REF!</definedName>
    <definedName name="rubgral">#REF!</definedName>
    <definedName name="SPOLI" localSheetId="1">[1]CRONOGRAMA!$B$117:$E$136</definedName>
    <definedName name="SPOLI" localSheetId="0">[1]CRONOGRAMA!$B$117:$E$136</definedName>
    <definedName name="SPOLI">#REF!</definedName>
    <definedName name="_xlnm.Print_Titles" localSheetId="2">'OBRAS A REALIZAR'!$3:$7</definedName>
    <definedName name="TOTAL_OP">' RUBRADO GENERAL'!$O$20</definedName>
    <definedName name="Z_0C68667D_4161_4972_B13D_DBD4600D8F23_.wvu.PrintArea" localSheetId="1" hidden="1">' RUBRADO GENERAL'!$B$3:$O$60</definedName>
    <definedName name="Z_143633CE_0323_49EF_BF9E_51BEB18648C0_.wvu.PrintArea" localSheetId="1" hidden="1">' RUBRADO GENERAL'!$B$3:$O$60</definedName>
    <definedName name="Z_18D2BB82_FEEA_4D09_A78B_1090A280B795_.wvu.PrintArea" localSheetId="1" hidden="1">' RUBRADO GENERAL'!$B$3:$O$60</definedName>
    <definedName name="Z_2264445E_3AFA_4327_98A6_1930B97C61DA_.wvu.PrintArea" localSheetId="2" hidden="1">'OBRAS A REALIZAR'!$A$7:$X$46</definedName>
    <definedName name="Z_2264445E_3AFA_4327_98A6_1930B97C61DA_.wvu.PrintTitles" localSheetId="2" hidden="1">'OBRAS A REALIZAR'!$3:$7</definedName>
    <definedName name="Z_2952A098_0CFE_4559_A5C5_B1184C317263_.wvu.PrintArea" localSheetId="2" hidden="1">'OBRAS A REALIZAR'!$A$7:$X$46</definedName>
    <definedName name="Z_2952A098_0CFE_4559_A5C5_B1184C317263_.wvu.PrintTitles" localSheetId="2" hidden="1">'OBRAS A REALIZAR'!$3:$7</definedName>
    <definedName name="Z_4FA3233E_6966_4C04_8420_707DD5721943_.wvu.Cols" localSheetId="2" hidden="1">'OBRAS A REALIZAR'!$M:$Q</definedName>
    <definedName name="Z_4FA3233E_6966_4C04_8420_707DD5721943_.wvu.PrintArea" localSheetId="1" hidden="1">' RUBRADO GENERAL'!$A$1:$O$60</definedName>
    <definedName name="Z_4FA3233E_6966_4C04_8420_707DD5721943_.wvu.PrintArea" localSheetId="2" hidden="1">'OBRAS A REALIZAR'!$A$7:$X$46</definedName>
    <definedName name="Z_4FA3233E_6966_4C04_8420_707DD5721943_.wvu.PrintTitles" localSheetId="2" hidden="1">'OBRAS A REALIZAR'!$3:$7</definedName>
    <definedName name="Z_6B793B64_D2B4_4686_A573_7464C6E9278E_.wvu.PrintArea" localSheetId="1" hidden="1">' RUBRADO GENERAL'!$A$1:$O$60</definedName>
    <definedName name="Z_72DF7F61_D06C_48C4_A80F_94213A30351F_.wvu.PrintArea" localSheetId="2" hidden="1">'OBRAS A REALIZAR'!$A$7:$X$46</definedName>
    <definedName name="Z_72DF7F61_D06C_48C4_A80F_94213A30351F_.wvu.PrintTitles" localSheetId="2" hidden="1">'OBRAS A REALIZAR'!$3:$7</definedName>
    <definedName name="Z_799CBF8D_7894_4931_8F8E_CEACEEECB3F5_.wvu.PrintArea" localSheetId="1" hidden="1">' RUBRADO GENERAL'!$B$3:$O$60</definedName>
    <definedName name="Z_80DC78EE_9367_422D_A11A_8E04EB714310_.wvu.PrintArea" localSheetId="1" hidden="1">' RUBRADO GENERAL'!$B$3:$O$60</definedName>
    <definedName name="Z_AA794241_BBB6_4FBE_A171_E9CFB492972D_.wvu.PrintArea" localSheetId="1" hidden="1">' RUBRADO GENERAL'!$B$3:$O$60</definedName>
    <definedName name="Z_B98A258A_8AB1_45CE_95AC_80A3004EE09B_.wvu.PrintArea" localSheetId="2" hidden="1">'OBRAS A REALIZAR'!$A$7:$X$46</definedName>
    <definedName name="Z_B98A258A_8AB1_45CE_95AC_80A3004EE09B_.wvu.PrintTitles" localSheetId="2" hidden="1">'OBRAS A REALIZAR'!$3:$7</definedName>
    <definedName name="Z_D35AD6A7_C578_418A_90BF_3B811BCBC16D_.wvu.Cols" localSheetId="2" hidden="1">'OBRAS A REALIZAR'!$L:$R</definedName>
    <definedName name="Z_D35AD6A7_C578_418A_90BF_3B811BCBC16D_.wvu.PrintArea" localSheetId="1" hidden="1">' RUBRADO GENERAL'!$A$1:$O$60</definedName>
    <definedName name="Z_D35AD6A7_C578_418A_90BF_3B811BCBC16D_.wvu.PrintArea" localSheetId="2" hidden="1">'OBRAS A REALIZAR'!$A$7:$X$46</definedName>
    <definedName name="Z_D35AD6A7_C578_418A_90BF_3B811BCBC16D_.wvu.PrintTitles" localSheetId="2" hidden="1">'OBRAS A REALIZAR'!$3:$7</definedName>
    <definedName name="Z_DB2E1AD3_A264_45DD_8759_FBAC8011A82C_.wvu.PrintArea" localSheetId="1" hidden="1">' RUBRADO GENERAL'!$B$3:$O$60</definedName>
  </definedNames>
  <calcPr calcId="162913"/>
  <customWorkbookViews>
    <customWorkbookView name="Roxana Antuña - Vista personalizada" guid="{D35AD6A7-C578-418A-90BF-3B811BCBC16D}" mergeInterval="0" personalView="1" maximized="1" xWindow="1272" yWindow="-8" windowWidth="1296" windowHeight="1010" tabRatio="908" activeSheetId="3"/>
    <customWorkbookView name="Graciela Gadea - Vista personalizada" guid="{4FA3233E-6966-4C04-8420-707DD5721943}" mergeInterval="0" personalView="1" maximized="1" xWindow="1272" yWindow="-8" windowWidth="1296" windowHeight="1000" tabRatio="908" activeSheetId="3"/>
  </customWorkbookViews>
</workbook>
</file>

<file path=xl/calcChain.xml><?xml version="1.0" encoding="utf-8"?>
<calcChain xmlns="http://schemas.openxmlformats.org/spreadsheetml/2006/main">
  <c r="W36" i="3" l="1"/>
  <c r="W35" i="3" l="1"/>
  <c r="W26" i="3" l="1"/>
  <c r="W23" i="3" l="1"/>
  <c r="W20" i="3" l="1"/>
  <c r="W34" i="3" l="1"/>
  <c r="X33" i="3" s="1"/>
  <c r="W28" i="3" l="1"/>
  <c r="W14" i="3"/>
  <c r="W13" i="3"/>
  <c r="X3" i="3"/>
  <c r="B3" i="3"/>
  <c r="E38" i="1"/>
  <c r="E36" i="1"/>
  <c r="E16" i="1"/>
  <c r="D5" i="1"/>
  <c r="K44" i="1"/>
  <c r="K40" i="1"/>
  <c r="K38" i="1"/>
  <c r="K36" i="1"/>
  <c r="K34" i="1"/>
  <c r="K32" i="1"/>
  <c r="K30" i="1"/>
  <c r="K28" i="1"/>
  <c r="K26" i="1"/>
  <c r="K24" i="1"/>
  <c r="K22" i="1"/>
  <c r="K20" i="1"/>
  <c r="K18" i="1"/>
  <c r="K16" i="1"/>
  <c r="D8" i="2"/>
  <c r="B12" i="3" l="1"/>
  <c r="B13" i="3" l="1"/>
  <c r="B14" i="3" l="1"/>
  <c r="B17" i="3"/>
  <c r="W30" i="3"/>
  <c r="W12" i="3"/>
  <c r="X11" i="3" s="1"/>
  <c r="W25" i="3" l="1"/>
  <c r="W22" i="3"/>
  <c r="B19" i="3"/>
  <c r="B20" i="3" s="1"/>
  <c r="B21" i="3" s="1"/>
  <c r="B22" i="3" s="1"/>
  <c r="W21" i="3" l="1"/>
  <c r="W19" i="3"/>
  <c r="X17" i="3" s="1"/>
  <c r="B23" i="3"/>
  <c r="B25" i="3" s="1"/>
  <c r="B26" i="3" s="1"/>
  <c r="B28" i="3" l="1"/>
  <c r="B30" i="3"/>
  <c r="B33" i="3" s="1"/>
  <c r="B34" i="3" s="1"/>
  <c r="L10" i="2"/>
  <c r="B39" i="3" l="1"/>
  <c r="B35" i="3"/>
  <c r="B36" i="3" s="1"/>
  <c r="W40" i="3" l="1"/>
  <c r="X39" i="3" l="1"/>
  <c r="X43" i="3"/>
  <c r="O8" i="2" s="1"/>
  <c r="AA43" i="3" l="1"/>
  <c r="O10" i="2"/>
  <c r="L10" i="1" l="1"/>
  <c r="I13" i="2"/>
  <c r="O13" i="2"/>
  <c r="Z318" i="3"/>
  <c r="AA313" i="3"/>
  <c r="Z121" i="3"/>
  <c r="Z122" i="3" s="1"/>
  <c r="L14" i="2" l="1"/>
  <c r="O16" i="2"/>
  <c r="L15" i="2"/>
  <c r="I17" i="2"/>
  <c r="O17" i="2" s="1"/>
  <c r="B40" i="3"/>
  <c r="O49" i="2" l="1"/>
  <c r="O18" i="2"/>
  <c r="L11" i="1" l="1"/>
  <c r="O20" i="2"/>
  <c r="L32" i="1"/>
  <c r="C43" i="3"/>
  <c r="L36" i="1" l="1"/>
  <c r="O27" i="2"/>
  <c r="O22" i="2"/>
  <c r="O25" i="2" s="1"/>
  <c r="L8" i="2"/>
  <c r="L13" i="2"/>
  <c r="L17" i="2"/>
  <c r="L18" i="2"/>
  <c r="L20" i="2" s="1"/>
  <c r="L14" i="1"/>
  <c r="L20" i="1" l="1"/>
  <c r="H10" i="1"/>
  <c r="O33" i="2"/>
  <c r="O39" i="2" s="1"/>
  <c r="L16" i="1"/>
  <c r="L22" i="1" s="1"/>
  <c r="L28" i="1" s="1"/>
  <c r="O29" i="2"/>
  <c r="O31" i="2" s="1"/>
  <c r="I47" i="2"/>
  <c r="O51" i="2" s="1"/>
  <c r="H11" i="1"/>
  <c r="L18" i="1" l="1"/>
  <c r="L26" i="1"/>
  <c r="L30" i="1" s="1"/>
  <c r="L24" i="1"/>
  <c r="O35" i="2"/>
  <c r="O37" i="2" s="1"/>
  <c r="L34" i="1"/>
  <c r="L38" i="1" l="1"/>
  <c r="L40" i="1" s="1"/>
  <c r="L44" i="1" s="1"/>
  <c r="O53" i="2"/>
  <c r="O41" i="2"/>
  <c r="O43" i="2" s="1"/>
  <c r="O56" i="2" l="1"/>
  <c r="L25" i="2" l="1"/>
  <c r="L53" i="2"/>
  <c r="L37" i="2"/>
  <c r="L56" i="2" l="1"/>
</calcChain>
</file>

<file path=xl/sharedStrings.xml><?xml version="1.0" encoding="utf-8"?>
<sst xmlns="http://schemas.openxmlformats.org/spreadsheetml/2006/main" count="117" uniqueCount="88">
  <si>
    <t>R E S U M E N    G E N E R A L</t>
  </si>
  <si>
    <t xml:space="preserve">P R E S U P U E S T O   O F I C I A L   </t>
  </si>
  <si>
    <t>R   E   S   U   M   E   N</t>
  </si>
  <si>
    <t>A</t>
  </si>
  <si>
    <t>OBRA EDILICIA</t>
  </si>
  <si>
    <t>B</t>
  </si>
  <si>
    <t>GASTOS  GENERALES TOTALES</t>
  </si>
  <si>
    <t>OBRA PREVISTA</t>
  </si>
  <si>
    <t>PESOS URUGUAYOS</t>
  </si>
  <si>
    <t>SUB TOTAL OBRA</t>
  </si>
  <si>
    <t>I. V. A. (22%) OBRA PREVISTA</t>
  </si>
  <si>
    <t>I. V. A. (22%) IMPREVISTOS</t>
  </si>
  <si>
    <t>SUB TOTAL  I V A</t>
  </si>
  <si>
    <t>}</t>
  </si>
  <si>
    <t>OBRA PREVISTA CON IVA (SIN LEYES SOCIALES)</t>
  </si>
  <si>
    <t>IMPREVISTO CON IVA (SIN LEYES SOCIALES)</t>
  </si>
  <si>
    <t>SUB TOTAL OBRA CON IVA (SIN LEYES SOCIALES)</t>
  </si>
  <si>
    <t>MONTO IMPONIBLE OBRA PREVISTA</t>
  </si>
  <si>
    <t>MONTO IMPONIBLE IMPREVISTOS (50%  IMPREVISTO)</t>
  </si>
  <si>
    <t>SUB TOTAL LEYES SOCIALES</t>
  </si>
  <si>
    <t>(OBRA PREVISTA + IMPREVISTOS)</t>
  </si>
  <si>
    <t>A las Leyes Sociales se le debe adicionar el complemento por cuota mutual que corresponda</t>
  </si>
  <si>
    <t>TOTAL GENERAL OBRA   (inc. IVA y LEYES SOCIALES)</t>
  </si>
  <si>
    <t>Plazo de Ejecución de la Obra:</t>
  </si>
  <si>
    <t>días calendario</t>
  </si>
  <si>
    <t>PRESUPUESTO OFICIAL</t>
  </si>
  <si>
    <t>A     OBRAS</t>
  </si>
  <si>
    <t>SUBTOTAL OBRAS</t>
  </si>
  <si>
    <t>B     GASTOS GENERALES</t>
  </si>
  <si>
    <t>B - 1  COSTOS DIRECTOS</t>
  </si>
  <si>
    <t>FLETES</t>
  </si>
  <si>
    <t>CAPATAZ Y SERENO</t>
  </si>
  <si>
    <t>SUBTOTAL  OBRAS EDILICIAS + COSTOS DIRECTOS</t>
  </si>
  <si>
    <t>B - 2   COSTOS INDIRECTOS</t>
  </si>
  <si>
    <t>GASTOS  Y BENEFICIOS</t>
  </si>
  <si>
    <t>SUBTOTAL  GASTOS GENERALES (COSTOS DIRECTOS+INDIRECTOS)</t>
  </si>
  <si>
    <t>TOTAL OBRA PREVISTA</t>
  </si>
  <si>
    <t>C</t>
  </si>
  <si>
    <t>IMPREVISTOS SOBRE EL TOTAL DE OBRA PREVISTA</t>
  </si>
  <si>
    <t xml:space="preserve">SUB TOTAL  I V A </t>
  </si>
  <si>
    <r>
      <t xml:space="preserve">SUB TOTAL LEYES SOCIALES </t>
    </r>
    <r>
      <rPr>
        <b/>
        <sz val="12"/>
        <rFont val="Tahoma"/>
        <family val="2"/>
      </rPr>
      <t>(OBRA PREVISTA+IMPREVISTOS)</t>
    </r>
  </si>
  <si>
    <t>PLAZO de EJECUCION:</t>
  </si>
  <si>
    <t>R U B R A D O</t>
  </si>
  <si>
    <t>RUBRO</t>
  </si>
  <si>
    <t>CANT.</t>
  </si>
  <si>
    <t>PRECIO UNITARIO PESOS URUG.</t>
  </si>
  <si>
    <t>OBRAS</t>
  </si>
  <si>
    <t>GL</t>
  </si>
  <si>
    <t>UN</t>
  </si>
  <si>
    <t>CONTROL</t>
  </si>
  <si>
    <t>PRECIO SUBRUBRO PESOS URUG.</t>
  </si>
  <si>
    <t>PRECIO RUBRO PESOS URUG.</t>
  </si>
  <si>
    <t>IMPLANTACION Y REPLANTEO</t>
  </si>
  <si>
    <t>Prevencionista</t>
  </si>
  <si>
    <t>MES</t>
  </si>
  <si>
    <t>M2</t>
  </si>
  <si>
    <t>Pruebas de estanqueidad</t>
  </si>
  <si>
    <t>Colonia</t>
  </si>
  <si>
    <t xml:space="preserve">OBRAS </t>
  </si>
  <si>
    <t>HONORARIOS DIRECCION DE OBRA</t>
  </si>
  <si>
    <t>IMPREVISTO</t>
  </si>
  <si>
    <r>
      <t xml:space="preserve">SUB TOTAL OBRA CON IVA </t>
    </r>
    <r>
      <rPr>
        <b/>
        <sz val="9.5"/>
        <rFont val="Tahoma"/>
        <family val="2"/>
      </rPr>
      <t>(SIN LEYES SOCIALES)</t>
    </r>
  </si>
  <si>
    <r>
      <t xml:space="preserve">TOTAL GENERAL OBRA </t>
    </r>
    <r>
      <rPr>
        <b/>
        <sz val="10.9"/>
        <rFont val="Tahoma"/>
        <family val="2"/>
      </rPr>
      <t>(inc. IVA y LEYES SOCIALES)</t>
    </r>
  </si>
  <si>
    <t>Liceo Nº 2</t>
  </si>
  <si>
    <t>Implantación y replanteos</t>
  </si>
  <si>
    <t>TERMINACIONES Y LIMPIEZA DE OBRA</t>
  </si>
  <si>
    <t>Liceo Nº2</t>
  </si>
  <si>
    <t>TRABAJOS EN EDIFICIO CICLO BÁSICO</t>
  </si>
  <si>
    <t>Embudos y protecciones en bajadas de columnas pluviales, según recaudos</t>
  </si>
  <si>
    <t>Reparación y pintura de cielorrasos afectados, según recaudos</t>
  </si>
  <si>
    <t>Membrana sintética polimérica en azotea, gargantas y pretiles, según recaudos</t>
  </si>
  <si>
    <t>Re-impermeabilización de azotea</t>
  </si>
  <si>
    <t>Reparaciones en el tanque de agua</t>
  </si>
  <si>
    <t>Limpieza de cañerías y cámaras de desagües pluviales</t>
  </si>
  <si>
    <t>TRABAJOS EN GIMNASIO - POLIVALENTE</t>
  </si>
  <si>
    <t>Rectificación de pendientes y preparación de superficies, gargantas y pretiles, según recaudos</t>
  </si>
  <si>
    <t>Demoliciones y retiros varios, según recaudos</t>
  </si>
  <si>
    <t>Reparación y tratamiento del tanque de agua, según recaudos</t>
  </si>
  <si>
    <t>Limpieza de instalación de pluviales: cañerías pluviales y cámaras al pie, según recaudos</t>
  </si>
  <si>
    <t>Reposición de policarbonato en aberturas de fachadas, según recaudos</t>
  </si>
  <si>
    <t>Oficinas y servicios, obrador; cartel, protecciones y vallados, conexiones a suministros existentes, etc</t>
  </si>
  <si>
    <t>Montaje de elementos retirados, según MCP y limpieza final de obra</t>
  </si>
  <si>
    <t>Reparación y pintura de cielorrasos y paredes interiores</t>
  </si>
  <si>
    <t>Reparación y pintura de paredes afectadas, según recaudos</t>
  </si>
  <si>
    <t>Reposición de luminarias, suministro y colocación, según recaudos</t>
  </si>
  <si>
    <t>LEYES SOCIALES OBRA PREVISTA (66,76% DEL MI)</t>
  </si>
  <si>
    <t>LEYES SOCIALES IMPREVISTOS (66,76% DEL MI)</t>
  </si>
  <si>
    <t>Limpieza de cañerías pluviales y cámaras al pie, según recaudos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</si>
</sst>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8">
    <numFmt numFmtId="43" formatCode="_-* #,##0.00_-;\-* #,##0.00_-;_-* &quot;-&quot;??_-;_-@_-"/>
    <numFmt numFmtId="164" formatCode="#,##0.0"/>
    <numFmt numFmtId="165" formatCode="&quot;$&quot;#,##0.0"/>
    <numFmt numFmtId="166" formatCode="&quot;$U&quot;\ #,##0.0"/>
    <numFmt numFmtId="167" formatCode="_([$USD]\ * #,##0.00_);_([$USD]\ * \(#,##0.00\);_([$USD]\ * &quot;-&quot;??_);_(@_)"/>
    <numFmt numFmtId="168" formatCode="_ &quot;$U&quot;\ * #,##0_ ;_ &quot;$U&quot;\ * \-#,##0_ ;_ &quot;$U&quot;\ * &quot;-&quot;_ ;_ @_ "/>
    <numFmt numFmtId="169" formatCode="_-* #,##0.00\ &quot;Pts&quot;_-;\-* #,##0.00\ &quot;Pts&quot;_-;_-* &quot;-&quot;??\ &quot;Pts&quot;_-;_-@_-"/>
    <numFmt numFmtId="170" formatCode="_-* #,##0.00\ _P_t_s_-;\-* #,##0.00\ _P_t_s_-;_-* &quot;-&quot;??\ _P_t_s_-;_-@_-"/>
    <numFmt numFmtId="171" formatCode="&quot;$U&quot;\ #,##0"/>
    <numFmt numFmtId="172" formatCode="0.0000%"/>
    <numFmt numFmtId="173" formatCode="_(* #,##0.00_);_(* \(#,##0.00\);_(* &quot;-&quot;??_);_(@_)"/>
    <numFmt numFmtId="174" formatCode="_(* #,##0_);_(* \(#,##0\);_(* &quot;-&quot;??_);_(@_)"/>
    <numFmt numFmtId="175" formatCode="0.000000%"/>
    <numFmt numFmtId="176" formatCode="_(* #,##0.0_);_(* \(#,##0.0\);_(* &quot;-&quot;??_);_(@_)"/>
    <numFmt numFmtId="177" formatCode="_([$€]\ * #,##0.00_);_([$€]\ * \(#,##0.00\);_([$€]\ * &quot;-&quot;??_);_(@_)"/>
    <numFmt numFmtId="178" formatCode="_(* #,##0_);_(* \(#,##0\);_(* &quot;-&quot;_);_(@_)"/>
    <numFmt numFmtId="179" formatCode="#,"/>
    <numFmt numFmtId="180" formatCode="_([$€]\ * #,##0.00_);_([$€]\ * \(#,##0.00\);_([$€]\ * \-??_);_(@_)"/>
    <numFmt numFmtId="181" formatCode="_(* #,##0_);_(* \(#,##0\);_(* \-_);_(@_)"/>
    <numFmt numFmtId="182" formatCode="#,#00"/>
    <numFmt numFmtId="183" formatCode="#.##000"/>
    <numFmt numFmtId="184" formatCode="_(* #,##0.00_);_(* \(#,##0.00\);_(* \-??_);_(@_)"/>
    <numFmt numFmtId="185" formatCode="_([$USD]\ * #,##0.00_);_([$USD]\ * \(#,##0.00\);_([$USD]\ * \-??_);_(@_)"/>
    <numFmt numFmtId="186" formatCode="&quot;$&quot;#,#00"/>
    <numFmt numFmtId="187" formatCode="\$#,#00"/>
    <numFmt numFmtId="188" formatCode="%#,#00"/>
    <numFmt numFmtId="189" formatCode="0.0"/>
    <numFmt numFmtId="190" formatCode="0.0%"/>
  </numFmts>
  <fonts count="124" x14ac:knownFonts="1">
    <font>
      <sz val="11"/>
      <color theme="1"/>
      <name val="Calibri"/>
      <family val="2"/>
      <scheme val="minor"/>
    </font>
    <font>
      <sz val="12"/>
      <name val="Times New Roman"/>
      <family val="1"/>
    </font>
    <font>
      <b/>
      <sz val="12"/>
      <color indexed="12"/>
      <name val="Arial"/>
      <family val="2"/>
    </font>
    <font>
      <b/>
      <sz val="14"/>
      <name val="Arial"/>
      <family val="2"/>
    </font>
    <font>
      <sz val="10"/>
      <name val="Arial"/>
      <family val="2"/>
    </font>
    <font>
      <sz val="12"/>
      <name val="Arial"/>
      <family val="2"/>
    </font>
    <font>
      <sz val="11"/>
      <name val="Arial"/>
      <family val="2"/>
    </font>
    <font>
      <b/>
      <sz val="20"/>
      <name val="Arial"/>
      <family val="2"/>
    </font>
    <font>
      <sz val="13"/>
      <name val="Arial Narrow"/>
      <family val="2"/>
    </font>
    <font>
      <sz val="12"/>
      <color indexed="12"/>
      <name val="Arial"/>
      <family val="2"/>
    </font>
    <font>
      <b/>
      <sz val="18"/>
      <name val="Arial"/>
      <family val="2"/>
    </font>
    <font>
      <sz val="10"/>
      <name val="Arial"/>
      <family val="2"/>
    </font>
    <font>
      <sz val="10"/>
      <color indexed="50"/>
      <name val="Arial"/>
      <family val="2"/>
    </font>
    <font>
      <b/>
      <sz val="22"/>
      <name val="Arial"/>
      <family val="2"/>
    </font>
    <font>
      <b/>
      <sz val="22"/>
      <color indexed="10"/>
      <name val="Arial"/>
      <family val="2"/>
    </font>
    <font>
      <sz val="22"/>
      <color indexed="10"/>
      <name val="Times New Roman"/>
      <family val="1"/>
    </font>
    <font>
      <sz val="10"/>
      <color indexed="10"/>
      <name val="Arial"/>
      <family val="2"/>
    </font>
    <font>
      <b/>
      <sz val="16"/>
      <name val="Arial"/>
      <family val="2"/>
    </font>
    <font>
      <sz val="12"/>
      <color indexed="10"/>
      <name val="Times New Roman"/>
      <family val="1"/>
    </font>
    <font>
      <b/>
      <sz val="10"/>
      <name val="Arial"/>
      <family val="2"/>
    </font>
    <font>
      <sz val="18"/>
      <name val="Arial"/>
      <family val="2"/>
    </font>
    <font>
      <b/>
      <sz val="20"/>
      <name val="Times New Roman"/>
      <family val="1"/>
    </font>
    <font>
      <sz val="20"/>
      <name val="Times New Roman"/>
      <family val="1"/>
    </font>
    <font>
      <sz val="18"/>
      <name val="Times New Roman"/>
      <family val="1"/>
    </font>
    <font>
      <sz val="10"/>
      <color indexed="12"/>
      <name val="Arial"/>
      <family val="2"/>
    </font>
    <font>
      <sz val="11"/>
      <color indexed="10"/>
      <name val="Arial"/>
      <family val="2"/>
    </font>
    <font>
      <b/>
      <sz val="13"/>
      <name val="Arial"/>
      <family val="2"/>
    </font>
    <font>
      <b/>
      <sz val="12"/>
      <name val="Arial"/>
      <family val="2"/>
    </font>
    <font>
      <sz val="10"/>
      <color indexed="9"/>
      <name val="Arial"/>
      <family val="2"/>
    </font>
    <font>
      <sz val="11"/>
      <color indexed="9"/>
      <name val="Arial"/>
      <family val="2"/>
    </font>
    <font>
      <b/>
      <sz val="10"/>
      <color indexed="9"/>
      <name val="Arial"/>
      <family val="2"/>
    </font>
    <font>
      <sz val="12"/>
      <color indexed="10"/>
      <name val="Arial"/>
      <family val="2"/>
    </font>
    <font>
      <sz val="14"/>
      <color indexed="12"/>
      <name val="Arial"/>
      <family val="2"/>
    </font>
    <font>
      <sz val="14"/>
      <color indexed="10"/>
      <name val="Arial"/>
      <family val="2"/>
    </font>
    <font>
      <sz val="14"/>
      <name val="Arial"/>
      <family val="2"/>
    </font>
    <font>
      <sz val="13"/>
      <name val="Arial"/>
      <family val="2"/>
    </font>
    <font>
      <b/>
      <sz val="11"/>
      <name val="Arial"/>
      <family val="2"/>
    </font>
    <font>
      <b/>
      <sz val="16"/>
      <name val="Times New Roman"/>
      <family val="1"/>
    </font>
    <font>
      <sz val="10"/>
      <name val="Tahoma"/>
      <family val="2"/>
    </font>
    <font>
      <b/>
      <sz val="16"/>
      <name val="Tahoma"/>
      <family val="2"/>
    </font>
    <font>
      <b/>
      <sz val="22"/>
      <color indexed="10"/>
      <name val="Tahoma"/>
      <family val="2"/>
    </font>
    <font>
      <sz val="10"/>
      <color indexed="50"/>
      <name val="Tahoma"/>
      <family val="2"/>
    </font>
    <font>
      <b/>
      <sz val="20"/>
      <name val="Tahoma"/>
      <family val="2"/>
    </font>
    <font>
      <b/>
      <sz val="18"/>
      <color indexed="10"/>
      <name val="Tahoma"/>
      <family val="2"/>
    </font>
    <font>
      <b/>
      <sz val="24"/>
      <color indexed="12"/>
      <name val="Tahoma"/>
      <family val="2"/>
    </font>
    <font>
      <b/>
      <sz val="16"/>
      <color indexed="10"/>
      <name val="Tahoma"/>
      <family val="2"/>
    </font>
    <font>
      <sz val="12"/>
      <color indexed="10"/>
      <name val="Tahoma"/>
      <family val="2"/>
    </font>
    <font>
      <b/>
      <sz val="20"/>
      <color indexed="10"/>
      <name val="Tahoma"/>
      <family val="2"/>
    </font>
    <font>
      <b/>
      <i/>
      <sz val="22"/>
      <color indexed="12"/>
      <name val="Tahoma"/>
      <family val="2"/>
    </font>
    <font>
      <b/>
      <sz val="18"/>
      <name val="Tahoma"/>
      <family val="2"/>
    </font>
    <font>
      <b/>
      <sz val="20"/>
      <color indexed="16"/>
      <name val="Tahoma"/>
      <family val="2"/>
    </font>
    <font>
      <b/>
      <sz val="18"/>
      <color indexed="16"/>
      <name val="Tahoma"/>
      <family val="2"/>
    </font>
    <font>
      <b/>
      <sz val="10"/>
      <name val="Tahoma"/>
      <family val="2"/>
    </font>
    <font>
      <b/>
      <sz val="12"/>
      <name val="Tahoma"/>
      <family val="2"/>
    </font>
    <font>
      <sz val="12"/>
      <name val="Tahoma"/>
      <family val="2"/>
    </font>
    <font>
      <sz val="8"/>
      <name val="Tahoma"/>
      <family val="2"/>
    </font>
    <font>
      <b/>
      <sz val="12"/>
      <color indexed="10"/>
      <name val="Tahoma"/>
      <family val="2"/>
    </font>
    <font>
      <b/>
      <sz val="11"/>
      <name val="Tahoma"/>
      <family val="2"/>
    </font>
    <font>
      <b/>
      <sz val="14"/>
      <name val="Tahoma"/>
      <family val="2"/>
    </font>
    <font>
      <sz val="10"/>
      <color indexed="12"/>
      <name val="Tahoma"/>
      <family val="2"/>
    </font>
    <font>
      <sz val="11"/>
      <color indexed="10"/>
      <name val="Tahoma"/>
      <family val="2"/>
    </font>
    <font>
      <b/>
      <sz val="13"/>
      <name val="Tahoma"/>
      <family val="2"/>
    </font>
    <font>
      <b/>
      <sz val="14"/>
      <color indexed="12"/>
      <name val="Tahoma"/>
      <family val="2"/>
    </font>
    <font>
      <sz val="10"/>
      <color indexed="9"/>
      <name val="Tahoma"/>
      <family val="2"/>
    </font>
    <font>
      <sz val="11"/>
      <color indexed="9"/>
      <name val="Tahoma"/>
      <family val="2"/>
    </font>
    <font>
      <sz val="10"/>
      <color indexed="10"/>
      <name val="Tahoma"/>
      <family val="2"/>
    </font>
    <font>
      <sz val="14"/>
      <color indexed="12"/>
      <name val="Tahoma"/>
      <family val="2"/>
    </font>
    <font>
      <sz val="14"/>
      <color indexed="10"/>
      <name val="Tahoma"/>
      <family val="2"/>
    </font>
    <font>
      <sz val="14"/>
      <name val="Tahoma"/>
      <family val="2"/>
    </font>
    <font>
      <sz val="13"/>
      <name val="Tahoma"/>
      <family val="2"/>
    </font>
    <font>
      <b/>
      <sz val="16"/>
      <color indexed="12"/>
      <name val="Tahoma"/>
      <family val="2"/>
    </font>
    <font>
      <sz val="10"/>
      <name val="Courier"/>
      <family val="3"/>
    </font>
    <font>
      <b/>
      <sz val="9"/>
      <name val="Calibri"/>
      <family val="2"/>
      <scheme val="minor"/>
    </font>
    <font>
      <sz val="9"/>
      <name val="Calibri"/>
      <family val="2"/>
      <scheme val="minor"/>
    </font>
    <font>
      <sz val="11"/>
      <color indexed="8"/>
      <name val="Calibri"/>
      <family val="2"/>
    </font>
    <font>
      <sz val="11"/>
      <color indexed="9"/>
      <name val="Calibri"/>
      <family val="2"/>
    </font>
    <font>
      <sz val="11"/>
      <color indexed="17"/>
      <name val="Calibri"/>
      <family val="2"/>
    </font>
    <font>
      <b/>
      <sz val="11"/>
      <color indexed="52"/>
      <name val="Calibri"/>
      <family val="2"/>
    </font>
    <font>
      <b/>
      <sz val="11"/>
      <color indexed="9"/>
      <name val="Calibri"/>
      <family val="2"/>
    </font>
    <font>
      <sz val="11"/>
      <color indexed="52"/>
      <name val="Calibri"/>
      <family val="2"/>
    </font>
    <font>
      <sz val="1"/>
      <color indexed="8"/>
      <name val="Courier"/>
      <family val="3"/>
    </font>
    <font>
      <sz val="1"/>
      <color indexed="8"/>
      <name val="Courier New"/>
      <family val="3"/>
    </font>
    <font>
      <b/>
      <sz val="1"/>
      <color indexed="8"/>
      <name val="Courier"/>
      <family val="3"/>
    </font>
    <font>
      <b/>
      <sz val="1"/>
      <color indexed="8"/>
      <name val="Courier New"/>
      <family val="3"/>
    </font>
    <font>
      <b/>
      <sz val="11"/>
      <color indexed="62"/>
      <name val="Calibri"/>
      <family val="2"/>
    </font>
    <font>
      <sz val="11"/>
      <color indexed="62"/>
      <name val="Calibri"/>
      <family val="2"/>
    </font>
    <font>
      <sz val="10"/>
      <name val="SimSun"/>
      <family val="2"/>
    </font>
    <font>
      <sz val="11"/>
      <color indexed="20"/>
      <name val="Calibri"/>
      <family val="2"/>
    </font>
    <font>
      <sz val="11"/>
      <color indexed="60"/>
      <name val="Calibri"/>
      <family val="2"/>
    </font>
    <font>
      <b/>
      <sz val="11"/>
      <color indexed="63"/>
      <name val="Calibri"/>
      <family val="2"/>
    </font>
    <font>
      <sz val="11"/>
      <color indexed="10"/>
      <name val="Calibri"/>
      <family val="2"/>
    </font>
    <font>
      <i/>
      <sz val="11"/>
      <color indexed="23"/>
      <name val="Calibri"/>
      <family val="2"/>
    </font>
    <font>
      <b/>
      <sz val="15"/>
      <color indexed="62"/>
      <name val="Calibri"/>
      <family val="2"/>
    </font>
    <font>
      <b/>
      <sz val="13"/>
      <color indexed="62"/>
      <name val="Calibri"/>
      <family val="2"/>
    </font>
    <font>
      <b/>
      <sz val="18"/>
      <color indexed="62"/>
      <name val="Cambria"/>
      <family val="2"/>
    </font>
    <font>
      <sz val="12"/>
      <color rgb="FF0000FF"/>
      <name val="Tahoma"/>
      <family val="2"/>
    </font>
    <font>
      <sz val="9"/>
      <color rgb="FF0000FF"/>
      <name val="Cambria"/>
      <family val="1"/>
    </font>
    <font>
      <b/>
      <sz val="9"/>
      <color rgb="FF0000FF"/>
      <name val="Cambria"/>
      <family val="1"/>
    </font>
    <font>
      <sz val="9"/>
      <name val="Cambria"/>
      <family val="1"/>
    </font>
    <font>
      <b/>
      <sz val="9"/>
      <name val="Cambria"/>
      <family val="1"/>
    </font>
    <font>
      <sz val="8"/>
      <name val="Arial"/>
      <family val="2"/>
    </font>
    <font>
      <b/>
      <sz val="9"/>
      <name val="Arial"/>
      <family val="2"/>
    </font>
    <font>
      <sz val="9"/>
      <name val="Arial"/>
      <family val="2"/>
    </font>
    <font>
      <sz val="12"/>
      <color rgb="FFFF0000"/>
      <name val="Arial"/>
      <family val="2"/>
    </font>
    <font>
      <b/>
      <u/>
      <sz val="12"/>
      <name val="Tahoma"/>
      <family val="2"/>
    </font>
    <font>
      <sz val="12"/>
      <color rgb="FFFF0000"/>
      <name val="Tahoma"/>
      <family val="2"/>
    </font>
    <font>
      <sz val="11"/>
      <color theme="1"/>
      <name val="Calibri"/>
      <family val="2"/>
      <scheme val="minor"/>
    </font>
    <font>
      <b/>
      <sz val="9"/>
      <color rgb="FF0000FF"/>
      <name val="Arial"/>
      <family val="2"/>
    </font>
    <font>
      <b/>
      <sz val="9.5"/>
      <name val="Tahoma"/>
      <family val="2"/>
    </font>
    <font>
      <b/>
      <sz val="10.9"/>
      <name val="Tahoma"/>
      <family val="2"/>
    </font>
    <font>
      <b/>
      <sz val="19"/>
      <name val="Arial"/>
      <family val="2"/>
    </font>
    <font>
      <sz val="14"/>
      <name val="Times New Roman"/>
      <family val="1"/>
    </font>
    <font>
      <b/>
      <i/>
      <sz val="14"/>
      <name val="Arial"/>
      <family val="2"/>
    </font>
    <font>
      <b/>
      <sz val="9"/>
      <color rgb="FFCC0000"/>
      <name val="Cambria"/>
      <family val="1"/>
    </font>
    <font>
      <sz val="12"/>
      <color rgb="FF0000FF"/>
      <name val="Cambria"/>
      <family val="1"/>
    </font>
    <font>
      <sz val="12"/>
      <name val="Cambria"/>
      <family val="1"/>
    </font>
    <font>
      <sz val="9"/>
      <color rgb="FFCC0000"/>
      <name val="Cambria"/>
      <family val="1"/>
    </font>
    <font>
      <sz val="12"/>
      <color rgb="FFCC0000"/>
      <name val="Tahoma"/>
      <family val="2"/>
    </font>
    <font>
      <sz val="9"/>
      <color rgb="FF6600FF"/>
      <name val="Cambria"/>
      <family val="1"/>
    </font>
    <font>
      <sz val="12"/>
      <color rgb="FF6600FF"/>
      <name val="Tahoma"/>
      <family val="2"/>
    </font>
    <font>
      <b/>
      <sz val="9"/>
      <color rgb="FF6600FF"/>
      <name val="Cambria"/>
      <family val="1"/>
    </font>
    <font>
      <b/>
      <i/>
      <sz val="14"/>
      <color rgb="FFFF0000"/>
      <name val="Arial"/>
      <family val="2"/>
    </font>
    <font>
      <b/>
      <sz val="12"/>
      <color rgb="FFFF0000"/>
      <name val="Arial"/>
      <family val="2"/>
    </font>
    <font>
      <sz val="10"/>
      <color rgb="FFFF0000"/>
      <name val="Arial"/>
      <family val="2"/>
    </font>
  </fonts>
  <fills count="33">
    <fill>
      <patternFill patternType="none"/>
    </fill>
    <fill>
      <patternFill patternType="gray125"/>
    </fill>
    <fill>
      <patternFill patternType="solid">
        <fgColor indexed="55"/>
        <bgColor indexed="64"/>
      </patternFill>
    </fill>
    <fill>
      <patternFill patternType="solid">
        <fgColor indexed="22"/>
        <bgColor indexed="64"/>
      </patternFill>
    </fill>
    <fill>
      <patternFill patternType="solid">
        <fgColor indexed="44"/>
        <bgColor indexed="64"/>
      </patternFill>
    </fill>
    <fill>
      <patternFill patternType="solid">
        <fgColor indexed="41"/>
        <bgColor indexed="64"/>
      </patternFill>
    </fill>
    <fill>
      <patternFill patternType="solid">
        <fgColor indexed="57"/>
        <bgColor indexed="64"/>
      </patternFill>
    </fill>
    <fill>
      <patternFill patternType="solid">
        <fgColor indexed="49"/>
        <bgColor indexed="64"/>
      </patternFill>
    </fill>
    <fill>
      <patternFill patternType="solid">
        <fgColor indexed="42"/>
        <bgColor indexed="64"/>
      </patternFill>
    </fill>
    <fill>
      <patternFill patternType="solid">
        <fgColor indexed="31"/>
        <bgColor indexed="47"/>
      </patternFill>
    </fill>
    <fill>
      <patternFill patternType="solid">
        <fgColor indexed="29"/>
        <bgColor indexed="45"/>
      </patternFill>
    </fill>
    <fill>
      <patternFill patternType="solid">
        <fgColor indexed="26"/>
        <bgColor indexed="9"/>
      </patternFill>
    </fill>
    <fill>
      <patternFill patternType="solid">
        <fgColor indexed="27"/>
        <bgColor indexed="42"/>
      </patternFill>
    </fill>
    <fill>
      <patternFill patternType="solid">
        <fgColor indexed="22"/>
        <bgColor indexed="44"/>
      </patternFill>
    </fill>
    <fill>
      <patternFill patternType="solid">
        <fgColor indexed="43"/>
        <bgColor indexed="26"/>
      </patternFill>
    </fill>
    <fill>
      <patternFill patternType="solid">
        <fgColor indexed="44"/>
        <bgColor indexed="22"/>
      </patternFill>
    </fill>
    <fill>
      <patternFill patternType="solid">
        <fgColor indexed="49"/>
        <bgColor indexed="40"/>
      </patternFill>
    </fill>
    <fill>
      <patternFill patternType="solid">
        <fgColor indexed="42"/>
        <bgColor indexed="27"/>
      </patternFill>
    </fill>
    <fill>
      <patternFill patternType="solid">
        <fgColor indexed="9"/>
        <bgColor indexed="41"/>
      </patternFill>
    </fill>
    <fill>
      <patternFill patternType="solid">
        <fgColor indexed="55"/>
        <bgColor indexed="23"/>
      </patternFill>
    </fill>
    <fill>
      <patternFill patternType="solid">
        <fgColor indexed="10"/>
        <bgColor indexed="60"/>
      </patternFill>
    </fill>
    <fill>
      <patternFill patternType="solid">
        <fgColor indexed="57"/>
        <bgColor indexed="21"/>
      </patternFill>
    </fill>
    <fill>
      <patternFill patternType="solid">
        <fgColor indexed="54"/>
        <bgColor indexed="19"/>
      </patternFill>
    </fill>
    <fill>
      <patternFill patternType="solid">
        <fgColor indexed="53"/>
        <bgColor indexed="52"/>
      </patternFill>
    </fill>
    <fill>
      <patternFill patternType="solid">
        <fgColor indexed="45"/>
        <bgColor indexed="29"/>
      </patternFill>
    </fill>
    <fill>
      <patternFill patternType="solid">
        <fgColor theme="9" tint="0.59999389629810485"/>
        <bgColor indexed="64"/>
      </patternFill>
    </fill>
    <fill>
      <patternFill patternType="solid">
        <fgColor rgb="FFFFFF99"/>
        <bgColor indexed="64"/>
      </patternFill>
    </fill>
    <fill>
      <patternFill patternType="solid">
        <fgColor theme="0" tint="-0.34998626667073579"/>
        <bgColor indexed="64"/>
      </patternFill>
    </fill>
    <fill>
      <patternFill patternType="solid">
        <fgColor rgb="FFDDE8C6"/>
        <bgColor indexed="64"/>
      </patternFill>
    </fill>
    <fill>
      <patternFill patternType="solid">
        <fgColor theme="0"/>
        <bgColor indexed="64"/>
      </patternFill>
    </fill>
    <fill>
      <patternFill patternType="solid">
        <fgColor theme="0" tint="-0.249977111117893"/>
        <bgColor indexed="64"/>
      </patternFill>
    </fill>
    <fill>
      <patternFill patternType="gray0625">
        <fgColor indexed="8"/>
        <bgColor theme="0" tint="-4.9989318521683403E-2"/>
      </patternFill>
    </fill>
    <fill>
      <patternFill patternType="gray0625">
        <fgColor indexed="8"/>
        <bgColor theme="0"/>
      </patternFill>
    </fill>
  </fills>
  <borders count="76">
    <border>
      <left/>
      <right/>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ck">
        <color indexed="64"/>
      </left>
      <right/>
      <top style="thick">
        <color indexed="64"/>
      </top>
      <bottom/>
      <diagonal/>
    </border>
    <border>
      <left/>
      <right/>
      <top style="thick">
        <color indexed="64"/>
      </top>
      <bottom/>
      <diagonal/>
    </border>
    <border>
      <left/>
      <right style="thick">
        <color indexed="64"/>
      </right>
      <top style="thick">
        <color indexed="64"/>
      </top>
      <bottom/>
      <diagonal/>
    </border>
    <border>
      <left style="thick">
        <color indexed="64"/>
      </left>
      <right/>
      <top/>
      <bottom style="thick">
        <color indexed="64"/>
      </bottom>
      <diagonal/>
    </border>
    <border>
      <left/>
      <right/>
      <top/>
      <bottom style="thick">
        <color indexed="64"/>
      </bottom>
      <diagonal/>
    </border>
    <border>
      <left/>
      <right style="thick">
        <color indexed="64"/>
      </right>
      <top/>
      <bottom style="thick">
        <color indexed="64"/>
      </bottom>
      <diagonal/>
    </border>
    <border>
      <left style="medium">
        <color indexed="64"/>
      </left>
      <right/>
      <top style="double">
        <color indexed="64"/>
      </top>
      <bottom style="double">
        <color indexed="64"/>
      </bottom>
      <diagonal/>
    </border>
    <border>
      <left/>
      <right/>
      <top style="double">
        <color indexed="64"/>
      </top>
      <bottom style="double">
        <color indexed="64"/>
      </bottom>
      <diagonal/>
    </border>
    <border>
      <left style="medium">
        <color indexed="64"/>
      </left>
      <right style="medium">
        <color indexed="64"/>
      </right>
      <top style="double">
        <color indexed="64"/>
      </top>
      <bottom style="double">
        <color indexed="64"/>
      </bottom>
      <diagonal/>
    </border>
    <border>
      <left style="medium">
        <color indexed="64"/>
      </left>
      <right/>
      <top/>
      <bottom/>
      <diagonal/>
    </border>
    <border>
      <left style="medium">
        <color indexed="64"/>
      </left>
      <right style="medium">
        <color indexed="64"/>
      </right>
      <top/>
      <bottom/>
      <diagonal/>
    </border>
    <border>
      <left style="medium">
        <color indexed="64"/>
      </left>
      <right style="medium">
        <color indexed="64"/>
      </right>
      <top style="medium">
        <color indexed="64"/>
      </top>
      <bottom style="medium">
        <color indexed="64"/>
      </bottom>
      <diagonal/>
    </border>
    <border>
      <left style="medium">
        <color indexed="64"/>
      </left>
      <right/>
      <top style="thin">
        <color indexed="64"/>
      </top>
      <bottom/>
      <diagonal/>
    </border>
    <border>
      <left/>
      <right/>
      <top style="thin">
        <color indexed="64"/>
      </top>
      <bottom/>
      <diagonal/>
    </border>
    <border>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style="medium">
        <color indexed="64"/>
      </left>
      <right/>
      <top style="thin">
        <color indexed="64"/>
      </top>
      <bottom style="thin">
        <color indexed="64"/>
      </bottom>
      <diagonal/>
    </border>
    <border>
      <left style="medium">
        <color indexed="64"/>
      </left>
      <right style="medium">
        <color indexed="64"/>
      </right>
      <top style="thin">
        <color indexed="64"/>
      </top>
      <bottom style="thin">
        <color indexed="64"/>
      </bottom>
      <diagonal/>
    </border>
    <border>
      <left/>
      <right style="medium">
        <color indexed="64"/>
      </right>
      <top/>
      <bottom/>
      <diagonal/>
    </border>
    <border>
      <left style="medium">
        <color indexed="64"/>
      </left>
      <right/>
      <top/>
      <bottom style="thin">
        <color indexed="64"/>
      </bottom>
      <diagonal/>
    </border>
    <border>
      <left/>
      <right/>
      <top/>
      <bottom style="thin">
        <color indexed="64"/>
      </bottom>
      <diagonal/>
    </border>
    <border>
      <left/>
      <right style="medium">
        <color indexed="64"/>
      </right>
      <top/>
      <bottom style="thin">
        <color indexed="64"/>
      </bottom>
      <diagonal/>
    </border>
    <border>
      <left style="medium">
        <color indexed="64"/>
      </left>
      <right style="medium">
        <color indexed="64"/>
      </right>
      <top/>
      <bottom style="thin">
        <color indexed="64"/>
      </bottom>
      <diagonal/>
    </border>
    <border>
      <left/>
      <right/>
      <top style="thin">
        <color indexed="64"/>
      </top>
      <bottom style="medium">
        <color indexed="64"/>
      </bottom>
      <diagonal/>
    </border>
    <border>
      <left/>
      <right style="medium">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style="medium">
        <color indexed="64"/>
      </right>
      <top style="medium">
        <color indexed="64"/>
      </top>
      <bottom/>
      <diagonal/>
    </border>
    <border>
      <left style="medium">
        <color indexed="64"/>
      </left>
      <right/>
      <top/>
      <bottom style="medium">
        <color indexed="64"/>
      </bottom>
      <diagonal/>
    </border>
    <border>
      <left/>
      <right/>
      <top/>
      <bottom style="medium">
        <color indexed="64"/>
      </bottom>
      <diagonal/>
    </border>
    <border>
      <left style="medium">
        <color indexed="64"/>
      </left>
      <right style="medium">
        <color indexed="64"/>
      </right>
      <top/>
      <bottom style="medium">
        <color indexed="64"/>
      </bottom>
      <diagonal/>
    </border>
    <border>
      <left/>
      <right/>
      <top style="thin">
        <color indexed="22"/>
      </top>
      <bottom style="thin">
        <color indexed="22"/>
      </bottom>
      <diagonal/>
    </border>
    <border>
      <left/>
      <right/>
      <top style="medium">
        <color indexed="64"/>
      </top>
      <bottom style="thin">
        <color indexed="22"/>
      </bottom>
      <diagonal/>
    </border>
    <border>
      <left/>
      <right style="medium">
        <color indexed="64"/>
      </right>
      <top style="thin">
        <color indexed="22"/>
      </top>
      <bottom style="thin">
        <color indexed="22"/>
      </bottom>
      <diagonal/>
    </border>
    <border>
      <left style="thin">
        <color indexed="22"/>
      </left>
      <right/>
      <top style="medium">
        <color indexed="64"/>
      </top>
      <bottom/>
      <diagonal/>
    </border>
    <border>
      <left style="thin">
        <color indexed="22"/>
      </left>
      <right/>
      <top/>
      <bottom/>
      <diagonal/>
    </border>
    <border>
      <left/>
      <right/>
      <top/>
      <bottom style="thin">
        <color indexed="22"/>
      </bottom>
      <diagonal/>
    </border>
    <border>
      <left style="thin">
        <color indexed="22"/>
      </left>
      <right/>
      <top/>
      <bottom style="thin">
        <color indexed="22"/>
      </bottom>
      <diagonal/>
    </border>
    <border>
      <left/>
      <right style="medium">
        <color indexed="64"/>
      </right>
      <top/>
      <bottom style="thin">
        <color indexed="22"/>
      </bottom>
      <diagonal/>
    </border>
    <border>
      <left style="thin">
        <color indexed="22"/>
      </left>
      <right style="thin">
        <color indexed="22"/>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diagonal/>
    </border>
    <border>
      <left style="double">
        <color indexed="64"/>
      </left>
      <right style="double">
        <color indexed="64"/>
      </right>
      <top style="double">
        <color indexed="64"/>
      </top>
      <bottom style="double">
        <color indexed="64"/>
      </bottom>
      <diagonal/>
    </border>
    <border>
      <left/>
      <right style="thin">
        <color indexed="64"/>
      </right>
      <top/>
      <bottom/>
      <diagonal/>
    </border>
    <border>
      <left/>
      <right style="medium">
        <color indexed="64"/>
      </right>
      <top style="thin">
        <color indexed="64"/>
      </top>
      <bottom/>
      <diagonal/>
    </border>
    <border>
      <left style="medium">
        <color indexed="64"/>
      </left>
      <right style="medium">
        <color indexed="64"/>
      </right>
      <top style="thin">
        <color indexed="64"/>
      </top>
      <bottom style="medium">
        <color indexed="64"/>
      </bottom>
      <diagonal/>
    </border>
    <border>
      <left style="thin">
        <color indexed="64"/>
      </left>
      <right style="double">
        <color indexed="64"/>
      </right>
      <top/>
      <bottom/>
      <diagonal/>
    </border>
    <border>
      <left style="double">
        <color indexed="64"/>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bottom style="medium">
        <color indexed="64"/>
      </bottom>
      <diagonal/>
    </border>
    <border>
      <left/>
      <right/>
      <top/>
      <bottom style="double">
        <color indexed="64"/>
      </bottom>
      <diagonal/>
    </border>
    <border>
      <left style="double">
        <color indexed="64"/>
      </left>
      <right/>
      <top style="double">
        <color indexed="64"/>
      </top>
      <bottom style="double">
        <color indexed="64"/>
      </bottom>
      <diagonal/>
    </border>
    <border>
      <left style="thin">
        <color indexed="64"/>
      </left>
      <right style="thin">
        <color indexed="64"/>
      </right>
      <top style="double">
        <color indexed="64"/>
      </top>
      <bottom style="double">
        <color indexed="64"/>
      </bottom>
      <diagonal/>
    </border>
    <border>
      <left/>
      <right style="double">
        <color indexed="64"/>
      </right>
      <top style="double">
        <color indexed="64"/>
      </top>
      <bottom style="double">
        <color indexed="64"/>
      </bottom>
      <diagonal/>
    </border>
    <border>
      <left/>
      <right/>
      <top style="thin">
        <color indexed="22"/>
      </top>
      <bottom style="medium">
        <color indexed="64"/>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bottom style="thick">
        <color indexed="49"/>
      </bottom>
      <diagonal/>
    </border>
    <border>
      <left/>
      <right/>
      <top/>
      <bottom style="thick">
        <color indexed="22"/>
      </bottom>
      <diagonal/>
    </border>
    <border>
      <left/>
      <right/>
      <top/>
      <bottom style="medium">
        <color indexed="49"/>
      </bottom>
      <diagonal/>
    </border>
    <border>
      <left/>
      <right/>
      <top style="thin">
        <color indexed="8"/>
      </top>
      <bottom style="double">
        <color indexed="8"/>
      </bottom>
      <diagonal/>
    </border>
    <border>
      <left style="thin">
        <color indexed="64"/>
      </left>
      <right/>
      <top style="medium">
        <color indexed="64"/>
      </top>
      <bottom style="medium">
        <color indexed="64"/>
      </bottom>
      <diagonal/>
    </border>
  </borders>
  <cellStyleXfs count="438">
    <xf numFmtId="0" fontId="0" fillId="0" borderId="0"/>
    <xf numFmtId="0" fontId="1" fillId="0" borderId="0"/>
    <xf numFmtId="0" fontId="1" fillId="0" borderId="0"/>
    <xf numFmtId="10" fontId="11" fillId="0" borderId="0"/>
    <xf numFmtId="9" fontId="1" fillId="0" borderId="0" applyFont="0" applyFill="0" applyBorder="0" applyAlignment="0" applyProtection="0"/>
    <xf numFmtId="167" fontId="11" fillId="0" borderId="0" applyFont="0" applyFill="0" applyBorder="0" applyProtection="0"/>
    <xf numFmtId="169" fontId="1" fillId="0" borderId="0" applyFont="0" applyFill="0" applyBorder="0" applyAlignment="0" applyProtection="0"/>
    <xf numFmtId="170" fontId="1" fillId="0" borderId="0" applyFont="0" applyFill="0" applyBorder="0" applyAlignment="0" applyProtection="0"/>
    <xf numFmtId="172" fontId="11" fillId="0" borderId="0" applyFont="0" applyFill="0" applyBorder="0" applyAlignment="0" applyProtection="0"/>
    <xf numFmtId="173" fontId="11" fillId="0" borderId="0" applyFont="0" applyFill="0" applyBorder="0" applyAlignment="0" applyProtection="0"/>
    <xf numFmtId="0" fontId="71" fillId="0" borderId="0"/>
    <xf numFmtId="10" fontId="11" fillId="0" borderId="0"/>
    <xf numFmtId="177" fontId="11" fillId="0" borderId="0" applyFont="0" applyFill="0" applyBorder="0" applyAlignment="0" applyProtection="0"/>
    <xf numFmtId="177" fontId="4" fillId="0" borderId="0" applyFont="0" applyFill="0" applyBorder="0" applyAlignment="0" applyProtection="0"/>
    <xf numFmtId="178" fontId="4" fillId="0" borderId="0" applyFont="0" applyFill="0" applyBorder="0" applyAlignment="0" applyProtection="0"/>
    <xf numFmtId="173" fontId="4" fillId="0" borderId="0" applyFont="0" applyFill="0" applyBorder="0" applyAlignment="0" applyProtection="0"/>
    <xf numFmtId="167" fontId="11" fillId="0" borderId="16" applyBorder="0"/>
    <xf numFmtId="167" fontId="4" fillId="0" borderId="16" applyBorder="0"/>
    <xf numFmtId="10" fontId="4" fillId="0" borderId="0"/>
    <xf numFmtId="167" fontId="4" fillId="0" borderId="0" applyFont="0" applyFill="0" applyBorder="0" applyProtection="0"/>
    <xf numFmtId="172" fontId="4" fillId="0" borderId="0" applyFont="0" applyFill="0" applyBorder="0" applyAlignment="0" applyProtection="0"/>
    <xf numFmtId="10" fontId="4" fillId="0" borderId="0"/>
    <xf numFmtId="10" fontId="74" fillId="9" borderId="0" applyBorder="0" applyAlignment="0" applyProtection="0"/>
    <xf numFmtId="10" fontId="74" fillId="10" borderId="0" applyBorder="0" applyAlignment="0" applyProtection="0"/>
    <xf numFmtId="10" fontId="74" fillId="11" borderId="0" applyBorder="0" applyAlignment="0" applyProtection="0"/>
    <xf numFmtId="10" fontId="74" fillId="9" borderId="0" applyBorder="0" applyAlignment="0" applyProtection="0"/>
    <xf numFmtId="10" fontId="74" fillId="12" borderId="0" applyBorder="0" applyAlignment="0" applyProtection="0"/>
    <xf numFmtId="10" fontId="74" fillId="11" borderId="0" applyBorder="0" applyAlignment="0" applyProtection="0"/>
    <xf numFmtId="10" fontId="74" fillId="13" borderId="0" applyBorder="0" applyAlignment="0" applyProtection="0"/>
    <xf numFmtId="10" fontId="74" fillId="10" borderId="0" applyBorder="0" applyAlignment="0" applyProtection="0"/>
    <xf numFmtId="10" fontId="74" fillId="14" borderId="0" applyBorder="0" applyAlignment="0" applyProtection="0"/>
    <xf numFmtId="10" fontId="74" fillId="13" borderId="0" applyBorder="0" applyAlignment="0" applyProtection="0"/>
    <xf numFmtId="10" fontId="74" fillId="15" borderId="0" applyBorder="0" applyAlignment="0" applyProtection="0"/>
    <xf numFmtId="10" fontId="74" fillId="14" borderId="0" applyBorder="0" applyAlignment="0" applyProtection="0"/>
    <xf numFmtId="10" fontId="75" fillId="16" borderId="0" applyBorder="0" applyAlignment="0" applyProtection="0"/>
    <xf numFmtId="10" fontId="75" fillId="10" borderId="0" applyBorder="0" applyAlignment="0" applyProtection="0"/>
    <xf numFmtId="10" fontId="75" fillId="14" borderId="0" applyBorder="0" applyAlignment="0" applyProtection="0"/>
    <xf numFmtId="10" fontId="75" fillId="13" borderId="0" applyBorder="0" applyAlignment="0" applyProtection="0"/>
    <xf numFmtId="10" fontId="75" fillId="16" borderId="0" applyBorder="0" applyAlignment="0" applyProtection="0"/>
    <xf numFmtId="10" fontId="75" fillId="10" borderId="0" applyBorder="0" applyAlignment="0" applyProtection="0"/>
    <xf numFmtId="10" fontId="76" fillId="17" borderId="0" applyBorder="0" applyAlignment="0" applyProtection="0"/>
    <xf numFmtId="10" fontId="77" fillId="18" borderId="66" applyAlignment="0" applyProtection="0"/>
    <xf numFmtId="10" fontId="78" fillId="19" borderId="67" applyAlignment="0" applyProtection="0"/>
    <xf numFmtId="10" fontId="79" fillId="0" borderId="68" applyFill="0" applyAlignment="0" applyProtection="0"/>
    <xf numFmtId="0" fontId="80" fillId="0" borderId="0">
      <protection locked="0"/>
    </xf>
    <xf numFmtId="0" fontId="81" fillId="0" borderId="0">
      <protection locked="0"/>
    </xf>
    <xf numFmtId="0" fontId="81" fillId="0" borderId="0">
      <protection locked="0"/>
    </xf>
    <xf numFmtId="0" fontId="81" fillId="0" borderId="0">
      <protection locked="0"/>
    </xf>
    <xf numFmtId="0" fontId="81" fillId="0" borderId="0">
      <protection locked="0"/>
    </xf>
    <xf numFmtId="0" fontId="81" fillId="0" borderId="0">
      <protection locked="0"/>
    </xf>
    <xf numFmtId="0" fontId="81" fillId="0" borderId="0">
      <protection locked="0"/>
    </xf>
    <xf numFmtId="0" fontId="81" fillId="0" borderId="0">
      <protection locked="0"/>
    </xf>
    <xf numFmtId="0" fontId="81" fillId="0" borderId="0">
      <protection locked="0"/>
    </xf>
    <xf numFmtId="0" fontId="81" fillId="0" borderId="0">
      <protection locked="0"/>
    </xf>
    <xf numFmtId="0" fontId="81" fillId="0" borderId="0">
      <protection locked="0"/>
    </xf>
    <xf numFmtId="0" fontId="81" fillId="0" borderId="0">
      <protection locked="0"/>
    </xf>
    <xf numFmtId="0" fontId="81" fillId="0" borderId="0">
      <protection locked="0"/>
    </xf>
    <xf numFmtId="0" fontId="81" fillId="0" borderId="0">
      <protection locked="0"/>
    </xf>
    <xf numFmtId="0" fontId="81" fillId="0" borderId="0">
      <protection locked="0"/>
    </xf>
    <xf numFmtId="0" fontId="81" fillId="0" borderId="0">
      <protection locked="0"/>
    </xf>
    <xf numFmtId="0" fontId="81" fillId="0" borderId="0">
      <protection locked="0"/>
    </xf>
    <xf numFmtId="0" fontId="81" fillId="0" borderId="0">
      <protection locked="0"/>
    </xf>
    <xf numFmtId="0" fontId="81" fillId="0" borderId="0">
      <protection locked="0"/>
    </xf>
    <xf numFmtId="0" fontId="81" fillId="0" borderId="0">
      <protection locked="0"/>
    </xf>
    <xf numFmtId="0" fontId="81" fillId="0" borderId="0">
      <protection locked="0"/>
    </xf>
    <xf numFmtId="0" fontId="81" fillId="0" borderId="0">
      <protection locked="0"/>
    </xf>
    <xf numFmtId="0" fontId="81" fillId="0" borderId="0">
      <protection locked="0"/>
    </xf>
    <xf numFmtId="0" fontId="81" fillId="0" borderId="0">
      <protection locked="0"/>
    </xf>
    <xf numFmtId="0" fontId="81" fillId="0" borderId="0">
      <protection locked="0"/>
    </xf>
    <xf numFmtId="0" fontId="81" fillId="0" borderId="0">
      <protection locked="0"/>
    </xf>
    <xf numFmtId="0" fontId="81" fillId="0" borderId="0">
      <protection locked="0"/>
    </xf>
    <xf numFmtId="179" fontId="82" fillId="0" borderId="0">
      <protection locked="0"/>
    </xf>
    <xf numFmtId="179" fontId="83" fillId="0" borderId="0">
      <protection locked="0"/>
    </xf>
    <xf numFmtId="179" fontId="83" fillId="0" borderId="0">
      <protection locked="0"/>
    </xf>
    <xf numFmtId="179" fontId="83" fillId="0" borderId="0">
      <protection locked="0"/>
    </xf>
    <xf numFmtId="179" fontId="83" fillId="0" borderId="0">
      <protection locked="0"/>
    </xf>
    <xf numFmtId="179" fontId="83" fillId="0" borderId="0">
      <protection locked="0"/>
    </xf>
    <xf numFmtId="179" fontId="83" fillId="0" borderId="0">
      <protection locked="0"/>
    </xf>
    <xf numFmtId="179" fontId="83" fillId="0" borderId="0">
      <protection locked="0"/>
    </xf>
    <xf numFmtId="179" fontId="83" fillId="0" borderId="0">
      <protection locked="0"/>
    </xf>
    <xf numFmtId="179" fontId="83" fillId="0" borderId="0">
      <protection locked="0"/>
    </xf>
    <xf numFmtId="179" fontId="83" fillId="0" borderId="0">
      <protection locked="0"/>
    </xf>
    <xf numFmtId="179" fontId="83" fillId="0" borderId="0">
      <protection locked="0"/>
    </xf>
    <xf numFmtId="179" fontId="83" fillId="0" borderId="0">
      <protection locked="0"/>
    </xf>
    <xf numFmtId="179" fontId="83" fillId="0" borderId="0">
      <protection locked="0"/>
    </xf>
    <xf numFmtId="179" fontId="83" fillId="0" borderId="0">
      <protection locked="0"/>
    </xf>
    <xf numFmtId="179" fontId="83" fillId="0" borderId="0">
      <protection locked="0"/>
    </xf>
    <xf numFmtId="179" fontId="83" fillId="0" borderId="0">
      <protection locked="0"/>
    </xf>
    <xf numFmtId="179" fontId="83" fillId="0" borderId="0">
      <protection locked="0"/>
    </xf>
    <xf numFmtId="179" fontId="83" fillId="0" borderId="0">
      <protection locked="0"/>
    </xf>
    <xf numFmtId="179" fontId="83" fillId="0" borderId="0">
      <protection locked="0"/>
    </xf>
    <xf numFmtId="179" fontId="83" fillId="0" borderId="0">
      <protection locked="0"/>
    </xf>
    <xf numFmtId="179" fontId="83" fillId="0" borderId="0">
      <protection locked="0"/>
    </xf>
    <xf numFmtId="179" fontId="83" fillId="0" borderId="0">
      <protection locked="0"/>
    </xf>
    <xf numFmtId="179" fontId="83" fillId="0" borderId="0">
      <protection locked="0"/>
    </xf>
    <xf numFmtId="179" fontId="83" fillId="0" borderId="0">
      <protection locked="0"/>
    </xf>
    <xf numFmtId="179" fontId="83" fillId="0" borderId="0">
      <protection locked="0"/>
    </xf>
    <xf numFmtId="179" fontId="83" fillId="0" borderId="0">
      <protection locked="0"/>
    </xf>
    <xf numFmtId="179" fontId="82" fillId="0" borderId="0">
      <protection locked="0"/>
    </xf>
    <xf numFmtId="179" fontId="83" fillId="0" borderId="0">
      <protection locked="0"/>
    </xf>
    <xf numFmtId="179" fontId="83" fillId="0" borderId="0">
      <protection locked="0"/>
    </xf>
    <xf numFmtId="179" fontId="83" fillId="0" borderId="0">
      <protection locked="0"/>
    </xf>
    <xf numFmtId="179" fontId="83" fillId="0" borderId="0">
      <protection locked="0"/>
    </xf>
    <xf numFmtId="179" fontId="83" fillId="0" borderId="0">
      <protection locked="0"/>
    </xf>
    <xf numFmtId="179" fontId="83" fillId="0" borderId="0">
      <protection locked="0"/>
    </xf>
    <xf numFmtId="179" fontId="83" fillId="0" borderId="0">
      <protection locked="0"/>
    </xf>
    <xf numFmtId="179" fontId="83" fillId="0" borderId="0">
      <protection locked="0"/>
    </xf>
    <xf numFmtId="179" fontId="83" fillId="0" borderId="0">
      <protection locked="0"/>
    </xf>
    <xf numFmtId="179" fontId="83" fillId="0" borderId="0">
      <protection locked="0"/>
    </xf>
    <xf numFmtId="179" fontId="83" fillId="0" borderId="0">
      <protection locked="0"/>
    </xf>
    <xf numFmtId="179" fontId="83" fillId="0" borderId="0">
      <protection locked="0"/>
    </xf>
    <xf numFmtId="179" fontId="83" fillId="0" borderId="0">
      <protection locked="0"/>
    </xf>
    <xf numFmtId="179" fontId="83" fillId="0" borderId="0">
      <protection locked="0"/>
    </xf>
    <xf numFmtId="179" fontId="83" fillId="0" borderId="0">
      <protection locked="0"/>
    </xf>
    <xf numFmtId="179" fontId="83" fillId="0" borderId="0">
      <protection locked="0"/>
    </xf>
    <xf numFmtId="179" fontId="83" fillId="0" borderId="0">
      <protection locked="0"/>
    </xf>
    <xf numFmtId="179" fontId="83" fillId="0" borderId="0">
      <protection locked="0"/>
    </xf>
    <xf numFmtId="179" fontId="83" fillId="0" borderId="0">
      <protection locked="0"/>
    </xf>
    <xf numFmtId="179" fontId="83" fillId="0" borderId="0">
      <protection locked="0"/>
    </xf>
    <xf numFmtId="179" fontId="83" fillId="0" borderId="0">
      <protection locked="0"/>
    </xf>
    <xf numFmtId="179" fontId="83" fillId="0" borderId="0">
      <protection locked="0"/>
    </xf>
    <xf numFmtId="179" fontId="83" fillId="0" borderId="0">
      <protection locked="0"/>
    </xf>
    <xf numFmtId="179" fontId="83" fillId="0" borderId="0">
      <protection locked="0"/>
    </xf>
    <xf numFmtId="179" fontId="83" fillId="0" borderId="0">
      <protection locked="0"/>
    </xf>
    <xf numFmtId="179" fontId="83" fillId="0" borderId="0">
      <protection locked="0"/>
    </xf>
    <xf numFmtId="10" fontId="84" fillId="0" borderId="0" applyFill="0" applyBorder="0" applyAlignment="0" applyProtection="0"/>
    <xf numFmtId="10" fontId="75" fillId="16" borderId="0" applyBorder="0" applyAlignment="0" applyProtection="0"/>
    <xf numFmtId="10" fontId="75" fillId="20" borderId="0" applyBorder="0" applyAlignment="0" applyProtection="0"/>
    <xf numFmtId="10" fontId="75" fillId="21" borderId="0" applyBorder="0" applyAlignment="0" applyProtection="0"/>
    <xf numFmtId="10" fontId="75" fillId="22" borderId="0" applyBorder="0" applyAlignment="0" applyProtection="0"/>
    <xf numFmtId="10" fontId="75" fillId="16" borderId="0" applyBorder="0" applyAlignment="0" applyProtection="0"/>
    <xf numFmtId="10" fontId="75" fillId="23" borderId="0" applyBorder="0" applyAlignment="0" applyProtection="0"/>
    <xf numFmtId="10" fontId="85" fillId="14" borderId="66" applyAlignment="0" applyProtection="0"/>
    <xf numFmtId="180" fontId="86" fillId="0" borderId="0" applyFill="0" applyBorder="0" applyAlignment="0" applyProtection="0"/>
    <xf numFmtId="180" fontId="86" fillId="0" borderId="0" applyFill="0" applyBorder="0" applyAlignment="0" applyProtection="0"/>
    <xf numFmtId="180" fontId="86" fillId="0" borderId="0" applyFill="0" applyBorder="0" applyAlignment="0" applyProtection="0"/>
    <xf numFmtId="180" fontId="86" fillId="0" borderId="0" applyFill="0" applyBorder="0" applyAlignment="0" applyProtection="0"/>
    <xf numFmtId="180" fontId="86" fillId="0" borderId="0" applyFill="0" applyBorder="0" applyAlignment="0" applyProtection="0"/>
    <xf numFmtId="180" fontId="86" fillId="0" borderId="0" applyFill="0" applyBorder="0" applyAlignment="0" applyProtection="0"/>
    <xf numFmtId="180" fontId="86" fillId="0" borderId="0" applyFill="0" applyBorder="0" applyAlignment="0" applyProtection="0"/>
    <xf numFmtId="180" fontId="86" fillId="0" borderId="0" applyFill="0" applyBorder="0" applyAlignment="0" applyProtection="0"/>
    <xf numFmtId="180" fontId="86" fillId="0" borderId="0" applyFill="0" applyBorder="0" applyAlignment="0" applyProtection="0"/>
    <xf numFmtId="180" fontId="86" fillId="0" borderId="0" applyFill="0" applyBorder="0" applyAlignment="0" applyProtection="0"/>
    <xf numFmtId="180" fontId="4" fillId="0" borderId="0" applyFill="0" applyBorder="0" applyAlignment="0" applyProtection="0"/>
    <xf numFmtId="180" fontId="86" fillId="0" borderId="0" applyFill="0" applyBorder="0" applyAlignment="0" applyProtection="0"/>
    <xf numFmtId="180" fontId="86" fillId="0" borderId="0" applyFill="0" applyBorder="0" applyAlignment="0" applyProtection="0"/>
    <xf numFmtId="180" fontId="86" fillId="0" borderId="0" applyFill="0" applyBorder="0" applyAlignment="0" applyProtection="0"/>
    <xf numFmtId="180" fontId="86" fillId="0" borderId="0" applyFill="0" applyBorder="0" applyAlignment="0" applyProtection="0"/>
    <xf numFmtId="180" fontId="86" fillId="0" borderId="0" applyFill="0" applyBorder="0" applyAlignment="0" applyProtection="0"/>
    <xf numFmtId="180" fontId="86" fillId="0" borderId="0" applyFill="0" applyBorder="0" applyAlignment="0" applyProtection="0"/>
    <xf numFmtId="180" fontId="86" fillId="0" borderId="0" applyFill="0" applyBorder="0" applyAlignment="0" applyProtection="0"/>
    <xf numFmtId="180" fontId="86" fillId="0" borderId="0" applyFill="0" applyBorder="0" applyAlignment="0" applyProtection="0"/>
    <xf numFmtId="180" fontId="4" fillId="0" borderId="0" applyFill="0" applyBorder="0" applyAlignment="0" applyProtection="0"/>
    <xf numFmtId="177" fontId="4" fillId="0" borderId="0" applyFont="0" applyFill="0" applyBorder="0" applyAlignment="0" applyProtection="0"/>
    <xf numFmtId="177" fontId="4" fillId="0" borderId="0" applyFont="0" applyFill="0" applyBorder="0" applyAlignment="0" applyProtection="0"/>
    <xf numFmtId="177" fontId="4" fillId="0" borderId="0" applyFont="0" applyFill="0" applyBorder="0" applyAlignment="0" applyProtection="0"/>
    <xf numFmtId="180" fontId="4" fillId="0" borderId="0" applyFill="0" applyBorder="0" applyAlignment="0" applyProtection="0"/>
    <xf numFmtId="177" fontId="4" fillId="0" borderId="0" applyFont="0" applyFill="0" applyBorder="0" applyAlignment="0" applyProtection="0"/>
    <xf numFmtId="180" fontId="86" fillId="0" borderId="0" applyFill="0" applyBorder="0" applyAlignment="0" applyProtection="0"/>
    <xf numFmtId="180" fontId="4" fillId="0" borderId="0" applyFill="0" applyBorder="0" applyAlignment="0" applyProtection="0"/>
    <xf numFmtId="180" fontId="86" fillId="0" borderId="0" applyFill="0" applyBorder="0" applyAlignment="0" applyProtection="0"/>
    <xf numFmtId="180" fontId="4" fillId="0" borderId="0" applyFill="0" applyBorder="0" applyAlignment="0" applyProtection="0"/>
    <xf numFmtId="180" fontId="86" fillId="0" borderId="0" applyFill="0" applyBorder="0" applyAlignment="0" applyProtection="0"/>
    <xf numFmtId="180" fontId="4" fillId="0" borderId="0" applyFill="0" applyBorder="0" applyAlignment="0" applyProtection="0"/>
    <xf numFmtId="180" fontId="86" fillId="0" borderId="0" applyFill="0" applyBorder="0" applyAlignment="0" applyProtection="0"/>
    <xf numFmtId="180" fontId="86" fillId="0" borderId="0" applyFill="0" applyBorder="0" applyAlignment="0" applyProtection="0"/>
    <xf numFmtId="180" fontId="86" fillId="0" borderId="0" applyFill="0" applyBorder="0" applyAlignment="0" applyProtection="0"/>
    <xf numFmtId="181" fontId="86" fillId="0" borderId="0" applyFill="0" applyBorder="0" applyAlignment="0" applyProtection="0"/>
    <xf numFmtId="182" fontId="80" fillId="0" borderId="0">
      <protection locked="0"/>
    </xf>
    <xf numFmtId="182" fontId="81" fillId="0" borderId="0">
      <protection locked="0"/>
    </xf>
    <xf numFmtId="182" fontId="81" fillId="0" borderId="0">
      <protection locked="0"/>
    </xf>
    <xf numFmtId="182" fontId="81" fillId="0" borderId="0">
      <protection locked="0"/>
    </xf>
    <xf numFmtId="182" fontId="81" fillId="0" borderId="0">
      <protection locked="0"/>
    </xf>
    <xf numFmtId="182" fontId="81" fillId="0" borderId="0">
      <protection locked="0"/>
    </xf>
    <xf numFmtId="182" fontId="81" fillId="0" borderId="0">
      <protection locked="0"/>
    </xf>
    <xf numFmtId="182" fontId="81" fillId="0" borderId="0">
      <protection locked="0"/>
    </xf>
    <xf numFmtId="182" fontId="81" fillId="0" borderId="0">
      <protection locked="0"/>
    </xf>
    <xf numFmtId="182" fontId="81" fillId="0" borderId="0">
      <protection locked="0"/>
    </xf>
    <xf numFmtId="182" fontId="81" fillId="0" borderId="0">
      <protection locked="0"/>
    </xf>
    <xf numFmtId="182" fontId="81" fillId="0" borderId="0">
      <protection locked="0"/>
    </xf>
    <xf numFmtId="182" fontId="81" fillId="0" borderId="0">
      <protection locked="0"/>
    </xf>
    <xf numFmtId="182" fontId="81" fillId="0" borderId="0">
      <protection locked="0"/>
    </xf>
    <xf numFmtId="182" fontId="81" fillId="0" borderId="0">
      <protection locked="0"/>
    </xf>
    <xf numFmtId="182" fontId="81" fillId="0" borderId="0">
      <protection locked="0"/>
    </xf>
    <xf numFmtId="182" fontId="81" fillId="0" borderId="0">
      <protection locked="0"/>
    </xf>
    <xf numFmtId="182" fontId="81" fillId="0" borderId="0">
      <protection locked="0"/>
    </xf>
    <xf numFmtId="182" fontId="81" fillId="0" borderId="0">
      <protection locked="0"/>
    </xf>
    <xf numFmtId="182" fontId="81" fillId="0" borderId="0">
      <protection locked="0"/>
    </xf>
    <xf numFmtId="182" fontId="81" fillId="0" borderId="0">
      <protection locked="0"/>
    </xf>
    <xf numFmtId="182" fontId="81" fillId="0" borderId="0">
      <protection locked="0"/>
    </xf>
    <xf numFmtId="182" fontId="81" fillId="0" borderId="0">
      <protection locked="0"/>
    </xf>
    <xf numFmtId="182" fontId="81" fillId="0" borderId="0">
      <protection locked="0"/>
    </xf>
    <xf numFmtId="182" fontId="81" fillId="0" borderId="0">
      <protection locked="0"/>
    </xf>
    <xf numFmtId="182" fontId="81" fillId="0" borderId="0">
      <protection locked="0"/>
    </xf>
    <xf numFmtId="182" fontId="81" fillId="0" borderId="0">
      <protection locked="0"/>
    </xf>
    <xf numFmtId="183" fontId="80" fillId="0" borderId="0">
      <protection locked="0"/>
    </xf>
    <xf numFmtId="183" fontId="81" fillId="0" borderId="0">
      <protection locked="0"/>
    </xf>
    <xf numFmtId="183" fontId="81" fillId="0" borderId="0">
      <protection locked="0"/>
    </xf>
    <xf numFmtId="183" fontId="81" fillId="0" borderId="0">
      <protection locked="0"/>
    </xf>
    <xf numFmtId="183" fontId="81" fillId="0" borderId="0">
      <protection locked="0"/>
    </xf>
    <xf numFmtId="183" fontId="81" fillId="0" borderId="0">
      <protection locked="0"/>
    </xf>
    <xf numFmtId="183" fontId="81" fillId="0" borderId="0">
      <protection locked="0"/>
    </xf>
    <xf numFmtId="183" fontId="81" fillId="0" borderId="0">
      <protection locked="0"/>
    </xf>
    <xf numFmtId="183" fontId="81" fillId="0" borderId="0">
      <protection locked="0"/>
    </xf>
    <xf numFmtId="183" fontId="81" fillId="0" borderId="0">
      <protection locked="0"/>
    </xf>
    <xf numFmtId="183" fontId="81" fillId="0" borderId="0">
      <protection locked="0"/>
    </xf>
    <xf numFmtId="183" fontId="81" fillId="0" borderId="0">
      <protection locked="0"/>
    </xf>
    <xf numFmtId="183" fontId="81" fillId="0" borderId="0">
      <protection locked="0"/>
    </xf>
    <xf numFmtId="183" fontId="81" fillId="0" borderId="0">
      <protection locked="0"/>
    </xf>
    <xf numFmtId="183" fontId="81" fillId="0" borderId="0">
      <protection locked="0"/>
    </xf>
    <xf numFmtId="183" fontId="81" fillId="0" borderId="0">
      <protection locked="0"/>
    </xf>
    <xf numFmtId="183" fontId="81" fillId="0" borderId="0">
      <protection locked="0"/>
    </xf>
    <xf numFmtId="183" fontId="81" fillId="0" borderId="0">
      <protection locked="0"/>
    </xf>
    <xf numFmtId="183" fontId="81" fillId="0" borderId="0">
      <protection locked="0"/>
    </xf>
    <xf numFmtId="183" fontId="81" fillId="0" borderId="0">
      <protection locked="0"/>
    </xf>
    <xf numFmtId="183" fontId="81" fillId="0" borderId="0">
      <protection locked="0"/>
    </xf>
    <xf numFmtId="183" fontId="81" fillId="0" borderId="0">
      <protection locked="0"/>
    </xf>
    <xf numFmtId="183" fontId="81" fillId="0" borderId="0">
      <protection locked="0"/>
    </xf>
    <xf numFmtId="183" fontId="81" fillId="0" borderId="0">
      <protection locked="0"/>
    </xf>
    <xf numFmtId="183" fontId="81" fillId="0" borderId="0">
      <protection locked="0"/>
    </xf>
    <xf numFmtId="183" fontId="81" fillId="0" borderId="0">
      <protection locked="0"/>
    </xf>
    <xf numFmtId="183" fontId="81" fillId="0" borderId="0">
      <protection locked="0"/>
    </xf>
    <xf numFmtId="10" fontId="87" fillId="24" borderId="0" applyBorder="0" applyAlignment="0" applyProtection="0"/>
    <xf numFmtId="181" fontId="4" fillId="0" borderId="0" applyFill="0" applyBorder="0" applyAlignment="0" applyProtection="0"/>
    <xf numFmtId="178" fontId="4" fillId="0" borderId="0" applyFont="0" applyFill="0" applyBorder="0" applyAlignment="0" applyProtection="0"/>
    <xf numFmtId="178" fontId="4" fillId="0" borderId="0" applyFont="0" applyFill="0" applyBorder="0" applyAlignment="0" applyProtection="0"/>
    <xf numFmtId="181" fontId="4" fillId="0" borderId="0" applyFill="0" applyBorder="0" applyAlignment="0" applyProtection="0"/>
    <xf numFmtId="181" fontId="4" fillId="0" borderId="0" applyFill="0" applyBorder="0" applyAlignment="0" applyProtection="0"/>
    <xf numFmtId="181" fontId="4" fillId="0" borderId="0" applyFill="0" applyBorder="0" applyAlignment="0" applyProtection="0"/>
    <xf numFmtId="181" fontId="4" fillId="0" borderId="0" applyFill="0" applyBorder="0" applyAlignment="0" applyProtection="0"/>
    <xf numFmtId="178" fontId="4" fillId="0" borderId="0" applyFont="0" applyFill="0" applyBorder="0" applyAlignment="0" applyProtection="0"/>
    <xf numFmtId="178" fontId="4" fillId="0" borderId="0" applyFont="0" applyFill="0" applyBorder="0" applyAlignment="0" applyProtection="0"/>
    <xf numFmtId="184" fontId="4" fillId="0" borderId="0" applyFill="0" applyBorder="0" applyAlignment="0" applyProtection="0"/>
    <xf numFmtId="184" fontId="86" fillId="0" borderId="0" applyFill="0" applyBorder="0" applyAlignment="0" applyProtection="0"/>
    <xf numFmtId="184" fontId="86" fillId="0" borderId="0" applyFill="0" applyBorder="0" applyAlignment="0" applyProtection="0"/>
    <xf numFmtId="184" fontId="86" fillId="0" borderId="0" applyFill="0" applyBorder="0" applyAlignment="0" applyProtection="0"/>
    <xf numFmtId="184" fontId="86" fillId="0" borderId="0" applyFill="0" applyBorder="0" applyAlignment="0" applyProtection="0"/>
    <xf numFmtId="184" fontId="86" fillId="0" borderId="0" applyFill="0" applyBorder="0" applyAlignment="0" applyProtection="0"/>
    <xf numFmtId="184" fontId="86" fillId="0" borderId="0" applyFill="0" applyBorder="0" applyAlignment="0" applyProtection="0"/>
    <xf numFmtId="184" fontId="86" fillId="0" borderId="0" applyFill="0" applyBorder="0" applyAlignment="0" applyProtection="0"/>
    <xf numFmtId="173" fontId="4" fillId="0" borderId="0" applyFont="0" applyFill="0" applyBorder="0" applyAlignment="0" applyProtection="0"/>
    <xf numFmtId="184" fontId="86" fillId="0" borderId="0" applyFill="0" applyBorder="0" applyAlignment="0" applyProtection="0"/>
    <xf numFmtId="184" fontId="4" fillId="0" borderId="0" applyFill="0" applyBorder="0" applyAlignment="0" applyProtection="0"/>
    <xf numFmtId="184" fontId="86" fillId="0" borderId="0" applyFill="0" applyBorder="0" applyAlignment="0" applyProtection="0"/>
    <xf numFmtId="184" fontId="86" fillId="0" borderId="0" applyFill="0" applyBorder="0" applyAlignment="0" applyProtection="0"/>
    <xf numFmtId="184" fontId="86" fillId="0" borderId="0" applyFill="0" applyBorder="0" applyAlignment="0" applyProtection="0"/>
    <xf numFmtId="184" fontId="86" fillId="0" borderId="0" applyFill="0" applyBorder="0" applyAlignment="0" applyProtection="0"/>
    <xf numFmtId="184" fontId="86" fillId="0" borderId="0" applyFill="0" applyBorder="0" applyAlignment="0" applyProtection="0"/>
    <xf numFmtId="184" fontId="86" fillId="0" borderId="0" applyFill="0" applyBorder="0" applyAlignment="0" applyProtection="0"/>
    <xf numFmtId="184" fontId="86" fillId="0" borderId="0" applyFill="0" applyBorder="0" applyAlignment="0" applyProtection="0"/>
    <xf numFmtId="184" fontId="86" fillId="0" borderId="0" applyFill="0" applyBorder="0" applyAlignment="0" applyProtection="0"/>
    <xf numFmtId="173" fontId="4" fillId="0" borderId="0" applyFont="0" applyFill="0" applyBorder="0" applyAlignment="0" applyProtection="0"/>
    <xf numFmtId="173" fontId="4" fillId="0" borderId="0" applyFont="0" applyFill="0" applyBorder="0" applyAlignment="0" applyProtection="0"/>
    <xf numFmtId="173" fontId="4" fillId="0" borderId="0" applyFont="0" applyFill="0" applyBorder="0" applyAlignment="0" applyProtection="0"/>
    <xf numFmtId="173" fontId="4" fillId="0" borderId="0" applyFont="0" applyFill="0" applyBorder="0" applyAlignment="0" applyProtection="0"/>
    <xf numFmtId="173" fontId="4" fillId="0" borderId="0" applyFont="0" applyFill="0" applyBorder="0" applyAlignment="0" applyProtection="0"/>
    <xf numFmtId="173" fontId="4" fillId="0" borderId="0" applyFont="0" applyFill="0" applyBorder="0" applyAlignment="0" applyProtection="0"/>
    <xf numFmtId="173" fontId="4" fillId="0" borderId="0" applyFont="0" applyFill="0" applyBorder="0" applyAlignment="0" applyProtection="0"/>
    <xf numFmtId="173" fontId="4" fillId="0" borderId="0" applyFont="0" applyFill="0" applyBorder="0" applyAlignment="0" applyProtection="0"/>
    <xf numFmtId="173" fontId="4" fillId="0" borderId="0" applyFont="0" applyFill="0" applyBorder="0" applyAlignment="0" applyProtection="0"/>
    <xf numFmtId="173" fontId="4" fillId="0" borderId="0" applyFont="0" applyFill="0" applyBorder="0" applyAlignment="0" applyProtection="0"/>
    <xf numFmtId="173" fontId="4" fillId="0" borderId="0" applyFont="0" applyFill="0" applyBorder="0" applyAlignment="0" applyProtection="0"/>
    <xf numFmtId="173" fontId="4" fillId="0" borderId="0" applyFont="0" applyFill="0" applyBorder="0" applyAlignment="0" applyProtection="0"/>
    <xf numFmtId="173" fontId="4" fillId="0" borderId="0" applyFont="0" applyFill="0" applyBorder="0" applyAlignment="0" applyProtection="0"/>
    <xf numFmtId="184" fontId="4" fillId="0" borderId="0" applyFill="0" applyBorder="0" applyAlignment="0" applyProtection="0"/>
    <xf numFmtId="173" fontId="4" fillId="0" borderId="0" applyFont="0" applyFill="0" applyBorder="0" applyAlignment="0" applyProtection="0"/>
    <xf numFmtId="173" fontId="4" fillId="0" borderId="0" applyFont="0" applyFill="0" applyBorder="0" applyAlignment="0" applyProtection="0"/>
    <xf numFmtId="173" fontId="4" fillId="0" borderId="0" applyFont="0" applyFill="0" applyBorder="0" applyAlignment="0" applyProtection="0"/>
    <xf numFmtId="173" fontId="4" fillId="0" borderId="0" applyFont="0" applyFill="0" applyBorder="0" applyAlignment="0" applyProtection="0"/>
    <xf numFmtId="173" fontId="4" fillId="0" borderId="0" applyFont="0" applyFill="0" applyBorder="0" applyAlignment="0" applyProtection="0"/>
    <xf numFmtId="173" fontId="4" fillId="0" borderId="0" applyFont="0" applyFill="0" applyBorder="0" applyAlignment="0" applyProtection="0"/>
    <xf numFmtId="173" fontId="4" fillId="0" borderId="0" applyFont="0" applyFill="0" applyBorder="0" applyAlignment="0" applyProtection="0"/>
    <xf numFmtId="173" fontId="4" fillId="0" borderId="0" applyFont="0" applyFill="0" applyBorder="0" applyAlignment="0" applyProtection="0"/>
    <xf numFmtId="173" fontId="4" fillId="0" borderId="0" applyFont="0" applyFill="0" applyBorder="0" applyAlignment="0" applyProtection="0"/>
    <xf numFmtId="173" fontId="4" fillId="0" borderId="0" applyFont="0" applyFill="0" applyBorder="0" applyAlignment="0" applyProtection="0"/>
    <xf numFmtId="173" fontId="4" fillId="0" borderId="0" applyFont="0" applyFill="0" applyBorder="0" applyAlignment="0" applyProtection="0"/>
    <xf numFmtId="173" fontId="4" fillId="0" borderId="0" applyFont="0" applyFill="0" applyBorder="0" applyAlignment="0" applyProtection="0"/>
    <xf numFmtId="173" fontId="4" fillId="0" borderId="0" applyFont="0" applyFill="0" applyBorder="0" applyAlignment="0" applyProtection="0"/>
    <xf numFmtId="184" fontId="4" fillId="0" borderId="0" applyFill="0" applyBorder="0" applyAlignment="0" applyProtection="0"/>
    <xf numFmtId="173" fontId="4" fillId="0" borderId="0" applyFont="0" applyFill="0" applyBorder="0" applyAlignment="0" applyProtection="0"/>
    <xf numFmtId="173" fontId="4" fillId="0" borderId="0" applyFont="0" applyFill="0" applyBorder="0" applyAlignment="0" applyProtection="0"/>
    <xf numFmtId="173" fontId="4" fillId="0" borderId="0" applyFont="0" applyFill="0" applyBorder="0" applyAlignment="0" applyProtection="0"/>
    <xf numFmtId="173" fontId="4" fillId="0" borderId="0" applyFont="0" applyFill="0" applyBorder="0" applyAlignment="0" applyProtection="0"/>
    <xf numFmtId="173" fontId="4" fillId="0" borderId="0" applyFont="0" applyFill="0" applyBorder="0" applyAlignment="0" applyProtection="0"/>
    <xf numFmtId="173" fontId="4" fillId="0" borderId="0" applyFont="0" applyFill="0" applyBorder="0" applyAlignment="0" applyProtection="0"/>
    <xf numFmtId="173" fontId="4" fillId="0" borderId="0" applyFont="0" applyFill="0" applyBorder="0" applyAlignment="0" applyProtection="0"/>
    <xf numFmtId="173" fontId="4" fillId="0" borderId="0" applyFont="0" applyFill="0" applyBorder="0" applyAlignment="0" applyProtection="0"/>
    <xf numFmtId="173" fontId="4" fillId="0" borderId="0" applyFont="0" applyFill="0" applyBorder="0" applyAlignment="0" applyProtection="0"/>
    <xf numFmtId="173" fontId="4" fillId="0" borderId="0" applyFont="0" applyFill="0" applyBorder="0" applyAlignment="0" applyProtection="0"/>
    <xf numFmtId="173" fontId="4" fillId="0" borderId="0" applyFont="0" applyFill="0" applyBorder="0" applyAlignment="0" applyProtection="0"/>
    <xf numFmtId="173" fontId="4" fillId="0" borderId="0" applyFont="0" applyFill="0" applyBorder="0" applyAlignment="0" applyProtection="0"/>
    <xf numFmtId="173" fontId="4" fillId="0" borderId="0" applyFont="0" applyFill="0" applyBorder="0" applyAlignment="0" applyProtection="0"/>
    <xf numFmtId="184" fontId="4" fillId="0" borderId="0" applyFill="0" applyBorder="0" applyAlignment="0" applyProtection="0"/>
    <xf numFmtId="173" fontId="4" fillId="0" borderId="0" applyFont="0" applyFill="0" applyBorder="0" applyAlignment="0" applyProtection="0"/>
    <xf numFmtId="173" fontId="4" fillId="0" borderId="0" applyFont="0" applyFill="0" applyBorder="0" applyAlignment="0" applyProtection="0"/>
    <xf numFmtId="173" fontId="4" fillId="0" borderId="0" applyFont="0" applyFill="0" applyBorder="0" applyAlignment="0" applyProtection="0"/>
    <xf numFmtId="173" fontId="4" fillId="0" borderId="0" applyFont="0" applyFill="0" applyBorder="0" applyAlignment="0" applyProtection="0"/>
    <xf numFmtId="184" fontId="4" fillId="0" borderId="0" applyFill="0" applyBorder="0" applyAlignment="0" applyProtection="0"/>
    <xf numFmtId="184" fontId="86" fillId="0" borderId="0" applyFill="0" applyBorder="0" applyAlignment="0" applyProtection="0"/>
    <xf numFmtId="184" fontId="86" fillId="0" borderId="0" applyFill="0" applyBorder="0" applyAlignment="0" applyProtection="0"/>
    <xf numFmtId="185" fontId="4" fillId="0" borderId="0" applyFill="0" applyBorder="0" applyProtection="0"/>
    <xf numFmtId="167" fontId="4" fillId="0" borderId="0" applyFont="0" applyFill="0" applyBorder="0" applyProtection="0"/>
    <xf numFmtId="185" fontId="4" fillId="0" borderId="0" applyFill="0" applyBorder="0" applyProtection="0"/>
    <xf numFmtId="185" fontId="4" fillId="0" borderId="0" applyFill="0" applyBorder="0" applyProtection="0"/>
    <xf numFmtId="185" fontId="4" fillId="0" borderId="0" applyFill="0" applyBorder="0" applyProtection="0"/>
    <xf numFmtId="185" fontId="4" fillId="0" borderId="0" applyFill="0" applyBorder="0" applyProtection="0"/>
    <xf numFmtId="167" fontId="4" fillId="0" borderId="0" applyFont="0" applyFill="0" applyBorder="0" applyProtection="0"/>
    <xf numFmtId="167" fontId="4" fillId="0" borderId="0" applyFont="0" applyFill="0" applyBorder="0" applyProtection="0"/>
    <xf numFmtId="186" fontId="80" fillId="0" borderId="0">
      <protection locked="0"/>
    </xf>
    <xf numFmtId="187" fontId="81" fillId="0" borderId="0">
      <protection locked="0"/>
    </xf>
    <xf numFmtId="187" fontId="81" fillId="0" borderId="0">
      <protection locked="0"/>
    </xf>
    <xf numFmtId="187" fontId="81" fillId="0" borderId="0">
      <protection locked="0"/>
    </xf>
    <xf numFmtId="187" fontId="81" fillId="0" borderId="0">
      <protection locked="0"/>
    </xf>
    <xf numFmtId="187" fontId="81" fillId="0" borderId="0">
      <protection locked="0"/>
    </xf>
    <xf numFmtId="187" fontId="81" fillId="0" borderId="0">
      <protection locked="0"/>
    </xf>
    <xf numFmtId="187" fontId="81" fillId="0" borderId="0">
      <protection locked="0"/>
    </xf>
    <xf numFmtId="187" fontId="81" fillId="0" borderId="0">
      <protection locked="0"/>
    </xf>
    <xf numFmtId="187" fontId="81" fillId="0" borderId="0">
      <protection locked="0"/>
    </xf>
    <xf numFmtId="187" fontId="81" fillId="0" borderId="0">
      <protection locked="0"/>
    </xf>
    <xf numFmtId="187" fontId="81" fillId="0" borderId="0">
      <protection locked="0"/>
    </xf>
    <xf numFmtId="187" fontId="81" fillId="0" borderId="0">
      <protection locked="0"/>
    </xf>
    <xf numFmtId="187" fontId="81" fillId="0" borderId="0">
      <protection locked="0"/>
    </xf>
    <xf numFmtId="187" fontId="81" fillId="0" borderId="0">
      <protection locked="0"/>
    </xf>
    <xf numFmtId="187" fontId="81" fillId="0" borderId="0">
      <protection locked="0"/>
    </xf>
    <xf numFmtId="187" fontId="81" fillId="0" borderId="0">
      <protection locked="0"/>
    </xf>
    <xf numFmtId="187" fontId="81" fillId="0" borderId="0">
      <protection locked="0"/>
    </xf>
    <xf numFmtId="187" fontId="81" fillId="0" borderId="0">
      <protection locked="0"/>
    </xf>
    <xf numFmtId="187" fontId="81" fillId="0" borderId="0">
      <protection locked="0"/>
    </xf>
    <xf numFmtId="187" fontId="81" fillId="0" borderId="0">
      <protection locked="0"/>
    </xf>
    <xf numFmtId="187" fontId="81" fillId="0" borderId="0">
      <protection locked="0"/>
    </xf>
    <xf numFmtId="187" fontId="81" fillId="0" borderId="0">
      <protection locked="0"/>
    </xf>
    <xf numFmtId="187" fontId="81" fillId="0" borderId="0">
      <protection locked="0"/>
    </xf>
    <xf numFmtId="187" fontId="81" fillId="0" borderId="0">
      <protection locked="0"/>
    </xf>
    <xf numFmtId="187" fontId="81" fillId="0" borderId="0">
      <protection locked="0"/>
    </xf>
    <xf numFmtId="187" fontId="81" fillId="0" borderId="0">
      <protection locked="0"/>
    </xf>
    <xf numFmtId="10" fontId="88" fillId="14" borderId="0" applyBorder="0" applyAlignment="0" applyProtection="0"/>
    <xf numFmtId="0" fontId="74" fillId="0" borderId="0"/>
    <xf numFmtId="0" fontId="4" fillId="0" borderId="0"/>
    <xf numFmtId="0" fontId="74" fillId="0" borderId="0"/>
    <xf numFmtId="0" fontId="74" fillId="0" borderId="0"/>
    <xf numFmtId="0" fontId="74" fillId="0" borderId="0"/>
    <xf numFmtId="0" fontId="74" fillId="0" borderId="0"/>
    <xf numFmtId="0" fontId="74" fillId="0" borderId="0"/>
    <xf numFmtId="0" fontId="4" fillId="0" borderId="0"/>
    <xf numFmtId="0" fontId="74" fillId="0" borderId="0"/>
    <xf numFmtId="0" fontId="4" fillId="0" borderId="0"/>
    <xf numFmtId="0" fontId="74" fillId="0" borderId="0"/>
    <xf numFmtId="0" fontId="4" fillId="0" borderId="0"/>
    <xf numFmtId="0" fontId="4" fillId="0" borderId="0"/>
    <xf numFmtId="0" fontId="4" fillId="0" borderId="0"/>
    <xf numFmtId="10" fontId="4" fillId="0" borderId="0"/>
    <xf numFmtId="0" fontId="4" fillId="0" borderId="0"/>
    <xf numFmtId="10" fontId="4" fillId="0" borderId="0"/>
    <xf numFmtId="10" fontId="4" fillId="0" borderId="0"/>
    <xf numFmtId="0" fontId="4" fillId="0" borderId="0"/>
    <xf numFmtId="10" fontId="4" fillId="0" borderId="0"/>
    <xf numFmtId="10" fontId="4" fillId="0" borderId="0"/>
    <xf numFmtId="0" fontId="74" fillId="0" borderId="0"/>
    <xf numFmtId="10" fontId="4" fillId="11" borderId="69" applyAlignment="0" applyProtection="0"/>
    <xf numFmtId="188" fontId="81" fillId="0" borderId="0">
      <protection locked="0"/>
    </xf>
    <xf numFmtId="188" fontId="81" fillId="0" borderId="0">
      <protection locked="0"/>
    </xf>
    <xf numFmtId="188" fontId="81" fillId="0" borderId="0">
      <protection locked="0"/>
    </xf>
    <xf numFmtId="188" fontId="81" fillId="0" borderId="0">
      <protection locked="0"/>
    </xf>
    <xf numFmtId="188" fontId="81" fillId="0" borderId="0">
      <protection locked="0"/>
    </xf>
    <xf numFmtId="188" fontId="81" fillId="0" borderId="0">
      <protection locked="0"/>
    </xf>
    <xf numFmtId="188" fontId="81" fillId="0" borderId="0">
      <protection locked="0"/>
    </xf>
    <xf numFmtId="188" fontId="81" fillId="0" borderId="0">
      <protection locked="0"/>
    </xf>
    <xf numFmtId="188" fontId="81" fillId="0" borderId="0">
      <protection locked="0"/>
    </xf>
    <xf numFmtId="188" fontId="81" fillId="0" borderId="0">
      <protection locked="0"/>
    </xf>
    <xf numFmtId="188" fontId="81" fillId="0" borderId="0">
      <protection locked="0"/>
    </xf>
    <xf numFmtId="188" fontId="81" fillId="0" borderId="0">
      <protection locked="0"/>
    </xf>
    <xf numFmtId="188" fontId="81" fillId="0" borderId="0">
      <protection locked="0"/>
    </xf>
    <xf numFmtId="188" fontId="81" fillId="0" borderId="0">
      <protection locked="0"/>
    </xf>
    <xf numFmtId="188" fontId="81" fillId="0" borderId="0">
      <protection locked="0"/>
    </xf>
    <xf numFmtId="188" fontId="81" fillId="0" borderId="0">
      <protection locked="0"/>
    </xf>
    <xf numFmtId="188" fontId="81" fillId="0" borderId="0">
      <protection locked="0"/>
    </xf>
    <xf numFmtId="188" fontId="81" fillId="0" borderId="0">
      <protection locked="0"/>
    </xf>
    <xf numFmtId="172" fontId="4" fillId="0" borderId="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88" fontId="81" fillId="0" borderId="0">
      <protection locked="0"/>
    </xf>
    <xf numFmtId="188" fontId="81" fillId="0" borderId="0">
      <protection locked="0"/>
    </xf>
    <xf numFmtId="188" fontId="81" fillId="0" borderId="0">
      <protection locked="0"/>
    </xf>
    <xf numFmtId="188" fontId="81" fillId="0" borderId="0">
      <protection locked="0"/>
    </xf>
    <xf numFmtId="188" fontId="81" fillId="0" borderId="0">
      <protection locked="0"/>
    </xf>
    <xf numFmtId="188" fontId="81" fillId="0" borderId="0">
      <protection locked="0"/>
    </xf>
    <xf numFmtId="167" fontId="4" fillId="0" borderId="0" applyFont="0" applyFill="0" applyBorder="0" applyAlignment="0" applyProtection="0"/>
    <xf numFmtId="172" fontId="4" fillId="0" borderId="0" applyFill="0" applyBorder="0" applyAlignment="0" applyProtection="0"/>
    <xf numFmtId="172" fontId="4" fillId="0" borderId="0" applyFill="0" applyBorder="0" applyAlignment="0" applyProtection="0"/>
    <xf numFmtId="172" fontId="4" fillId="0" borderId="0" applyFill="0" applyBorder="0" applyAlignment="0" applyProtection="0"/>
    <xf numFmtId="172" fontId="4" fillId="0" borderId="0" applyFill="0" applyBorder="0" applyAlignment="0" applyProtection="0"/>
    <xf numFmtId="172" fontId="4" fillId="0" borderId="0" applyFill="0" applyBorder="0" applyAlignment="0" applyProtection="0"/>
    <xf numFmtId="10" fontId="89" fillId="18" borderId="70" applyAlignment="0" applyProtection="0"/>
    <xf numFmtId="10" fontId="90" fillId="0" borderId="0" applyFill="0" applyBorder="0" applyAlignment="0" applyProtection="0"/>
    <xf numFmtId="10" fontId="91" fillId="0" borderId="0" applyFill="0" applyBorder="0" applyAlignment="0" applyProtection="0"/>
    <xf numFmtId="10" fontId="92" fillId="0" borderId="71" applyFill="0" applyAlignment="0" applyProtection="0"/>
    <xf numFmtId="10" fontId="93" fillId="0" borderId="72" applyFill="0" applyAlignment="0" applyProtection="0"/>
    <xf numFmtId="10" fontId="84" fillId="0" borderId="73" applyFill="0" applyAlignment="0" applyProtection="0"/>
    <xf numFmtId="10" fontId="94" fillId="0" borderId="0" applyFill="0" applyBorder="0" applyAlignment="0" applyProtection="0"/>
    <xf numFmtId="179" fontId="81" fillId="0" borderId="74">
      <protection locked="0"/>
    </xf>
    <xf numFmtId="179" fontId="81" fillId="0" borderId="74">
      <protection locked="0"/>
    </xf>
    <xf numFmtId="179" fontId="81" fillId="0" borderId="74">
      <protection locked="0"/>
    </xf>
    <xf numFmtId="179" fontId="81" fillId="0" borderId="74">
      <protection locked="0"/>
    </xf>
    <xf numFmtId="179" fontId="81" fillId="0" borderId="74">
      <protection locked="0"/>
    </xf>
    <xf numFmtId="179" fontId="81" fillId="0" borderId="74">
      <protection locked="0"/>
    </xf>
    <xf numFmtId="185" fontId="4" fillId="0" borderId="0" applyBorder="0"/>
    <xf numFmtId="185" fontId="4" fillId="0" borderId="0" applyBorder="0"/>
    <xf numFmtId="185" fontId="4" fillId="0" borderId="0" applyBorder="0"/>
    <xf numFmtId="185" fontId="4" fillId="0" borderId="0" applyBorder="0"/>
    <xf numFmtId="185" fontId="4" fillId="0" borderId="0" applyBorder="0"/>
    <xf numFmtId="185" fontId="4" fillId="0" borderId="0" applyBorder="0"/>
    <xf numFmtId="185" fontId="4" fillId="0" borderId="0" applyBorder="0"/>
    <xf numFmtId="185" fontId="4" fillId="0" borderId="0" applyBorder="0"/>
    <xf numFmtId="185" fontId="4" fillId="0" borderId="0" applyBorder="0"/>
    <xf numFmtId="185" fontId="4" fillId="0" borderId="0" applyBorder="0"/>
    <xf numFmtId="185" fontId="4" fillId="0" borderId="0" applyBorder="0"/>
    <xf numFmtId="185" fontId="4" fillId="0" borderId="0" applyBorder="0"/>
    <xf numFmtId="185" fontId="4" fillId="0" borderId="0" applyBorder="0"/>
    <xf numFmtId="185" fontId="4" fillId="0" borderId="0" applyBorder="0"/>
    <xf numFmtId="185" fontId="4" fillId="0" borderId="0" applyBorder="0"/>
    <xf numFmtId="185" fontId="4" fillId="0" borderId="0" applyBorder="0"/>
    <xf numFmtId="185" fontId="4" fillId="0" borderId="0" applyBorder="0"/>
    <xf numFmtId="185" fontId="4" fillId="0" borderId="0" applyBorder="0"/>
    <xf numFmtId="167" fontId="4" fillId="0" borderId="16" applyBorder="0"/>
    <xf numFmtId="167" fontId="4" fillId="0" borderId="16" applyBorder="0"/>
    <xf numFmtId="167" fontId="4" fillId="0" borderId="16" applyBorder="0"/>
    <xf numFmtId="167" fontId="4" fillId="0" borderId="16" applyBorder="0"/>
    <xf numFmtId="167" fontId="4" fillId="0" borderId="16" applyBorder="0"/>
    <xf numFmtId="185" fontId="4" fillId="0" borderId="0" applyBorder="0"/>
    <xf numFmtId="185" fontId="4" fillId="0" borderId="0" applyBorder="0"/>
    <xf numFmtId="185" fontId="4" fillId="0" borderId="0" applyBorder="0"/>
    <xf numFmtId="185" fontId="4" fillId="0" borderId="0" applyBorder="0"/>
    <xf numFmtId="185" fontId="4" fillId="0" borderId="0" applyBorder="0"/>
    <xf numFmtId="185" fontId="4" fillId="0" borderId="0" applyBorder="0"/>
    <xf numFmtId="167" fontId="4" fillId="0" borderId="16" applyBorder="0"/>
    <xf numFmtId="173" fontId="4" fillId="0" borderId="0" applyFont="0" applyFill="0" applyBorder="0" applyAlignment="0" applyProtection="0"/>
    <xf numFmtId="43" fontId="106" fillId="0" borderId="0" applyFont="0" applyFill="0" applyBorder="0" applyAlignment="0" applyProtection="0"/>
  </cellStyleXfs>
  <cellXfs count="763">
    <xf numFmtId="0" fontId="0" fillId="0" borderId="0" xfId="0"/>
    <xf numFmtId="0" fontId="2" fillId="0" borderId="0" xfId="1" applyFont="1" applyAlignment="1" applyProtection="1">
      <alignment horizontal="left"/>
    </xf>
    <xf numFmtId="0" fontId="3" fillId="0" borderId="0" xfId="1" applyFont="1"/>
    <xf numFmtId="0" fontId="4" fillId="0" borderId="0" xfId="1" applyFont="1"/>
    <xf numFmtId="0" fontId="5" fillId="0" borderId="0" xfId="1" applyFont="1" applyAlignment="1">
      <alignment horizontal="center"/>
    </xf>
    <xf numFmtId="4" fontId="6" fillId="0" borderId="0" xfId="1" applyNumberFormat="1" applyFont="1" applyAlignment="1">
      <alignment horizontal="center"/>
    </xf>
    <xf numFmtId="0" fontId="5" fillId="0" borderId="0" xfId="1" applyFont="1"/>
    <xf numFmtId="0" fontId="2" fillId="0" borderId="0" xfId="1" applyFont="1"/>
    <xf numFmtId="0" fontId="7" fillId="0" borderId="0" xfId="2" applyFont="1" applyAlignment="1">
      <alignment horizontal="left"/>
    </xf>
    <xf numFmtId="0" fontId="8" fillId="0" borderId="0" xfId="1" applyFont="1"/>
    <xf numFmtId="164" fontId="5" fillId="0" borderId="0" xfId="1" applyNumberFormat="1" applyFont="1"/>
    <xf numFmtId="165" fontId="5" fillId="0" borderId="0" xfId="1" applyNumberFormat="1" applyFont="1" applyBorder="1"/>
    <xf numFmtId="0" fontId="9" fillId="0" borderId="0" xfId="1" applyFont="1"/>
    <xf numFmtId="0" fontId="10" fillId="0" borderId="0" xfId="2" applyFont="1" applyAlignment="1">
      <alignment horizontal="left"/>
    </xf>
    <xf numFmtId="10" fontId="17" fillId="0" borderId="0" xfId="2" applyNumberFormat="1" applyFont="1" applyAlignment="1">
      <alignment vertical="center"/>
    </xf>
    <xf numFmtId="0" fontId="18" fillId="0" borderId="0" xfId="2" applyFont="1" applyAlignment="1">
      <alignment vertical="center"/>
    </xf>
    <xf numFmtId="10" fontId="16" fillId="0" borderId="0" xfId="4" applyNumberFormat="1" applyFont="1" applyBorder="1" applyAlignment="1">
      <alignment vertical="center"/>
    </xf>
    <xf numFmtId="0" fontId="1" fillId="0" borderId="0" xfId="2"/>
    <xf numFmtId="0" fontId="20" fillId="0" borderId="0" xfId="2" applyFont="1"/>
    <xf numFmtId="0" fontId="1" fillId="0" borderId="0" xfId="2" applyFill="1"/>
    <xf numFmtId="0" fontId="10" fillId="2" borderId="0" xfId="2" applyFont="1" applyFill="1"/>
    <xf numFmtId="0" fontId="13" fillId="2" borderId="0" xfId="2" applyFont="1" applyFill="1"/>
    <xf numFmtId="0" fontId="13" fillId="2" borderId="0" xfId="2" applyFont="1" applyFill="1" applyAlignment="1">
      <alignment horizontal="left"/>
    </xf>
    <xf numFmtId="0" fontId="1" fillId="2" borderId="0" xfId="2" applyFill="1"/>
    <xf numFmtId="2" fontId="1" fillId="0" borderId="0" xfId="2" applyNumberFormat="1"/>
    <xf numFmtId="0" fontId="1" fillId="0" borderId="0" xfId="2" applyBorder="1" applyAlignment="1">
      <alignment horizontal="center"/>
    </xf>
    <xf numFmtId="0" fontId="1" fillId="0" borderId="0" xfId="2" applyAlignment="1">
      <alignment vertical="center"/>
    </xf>
    <xf numFmtId="1" fontId="21" fillId="3" borderId="6" xfId="2" applyNumberFormat="1" applyFont="1" applyFill="1" applyBorder="1" applyAlignment="1">
      <alignment horizontal="center" vertical="center"/>
    </xf>
    <xf numFmtId="0" fontId="7" fillId="3" borderId="7" xfId="2" applyFont="1" applyFill="1" applyBorder="1" applyAlignment="1">
      <alignment horizontal="left" vertical="center"/>
    </xf>
    <xf numFmtId="0" fontId="22" fillId="3" borderId="7" xfId="2" applyFont="1" applyFill="1" applyBorder="1" applyAlignment="1">
      <alignment horizontal="center" vertical="center"/>
    </xf>
    <xf numFmtId="0" fontId="1" fillId="3" borderId="7" xfId="2" applyFill="1" applyBorder="1" applyAlignment="1">
      <alignment vertical="center"/>
    </xf>
    <xf numFmtId="10" fontId="17" fillId="3" borderId="7" xfId="4" applyNumberFormat="1" applyFont="1" applyFill="1" applyBorder="1" applyAlignment="1">
      <alignment horizontal="left" vertical="center"/>
    </xf>
    <xf numFmtId="1" fontId="21" fillId="3" borderId="9" xfId="2" applyNumberFormat="1" applyFont="1" applyFill="1" applyBorder="1" applyAlignment="1">
      <alignment horizontal="center" vertical="center"/>
    </xf>
    <xf numFmtId="0" fontId="7" fillId="3" borderId="10" xfId="2" applyFont="1" applyFill="1" applyBorder="1" applyAlignment="1">
      <alignment horizontal="left" vertical="center"/>
    </xf>
    <xf numFmtId="0" fontId="23" fillId="3" borderId="10" xfId="2" applyFont="1" applyFill="1" applyBorder="1" applyAlignment="1">
      <alignment horizontal="center" vertical="center"/>
    </xf>
    <xf numFmtId="0" fontId="1" fillId="3" borderId="10" xfId="2" applyFill="1" applyBorder="1" applyAlignment="1">
      <alignment vertical="center"/>
    </xf>
    <xf numFmtId="10" fontId="17" fillId="3" borderId="10" xfId="4" applyNumberFormat="1" applyFont="1" applyFill="1" applyBorder="1" applyAlignment="1">
      <alignment horizontal="left" vertical="center"/>
    </xf>
    <xf numFmtId="0" fontId="3" fillId="0" borderId="0" xfId="2" applyFont="1" applyFill="1" applyBorder="1" applyAlignment="1">
      <alignment horizontal="center"/>
    </xf>
    <xf numFmtId="0" fontId="24" fillId="0" borderId="0" xfId="1" applyFont="1" applyFill="1" applyProtection="1"/>
    <xf numFmtId="0" fontId="25" fillId="3" borderId="12" xfId="1" applyFont="1" applyFill="1" applyBorder="1" applyAlignment="1">
      <alignment horizontal="right"/>
    </xf>
    <xf numFmtId="0" fontId="3" fillId="3" borderId="13" xfId="1" applyFont="1" applyFill="1" applyBorder="1" applyAlignment="1"/>
    <xf numFmtId="0" fontId="26" fillId="3" borderId="13" xfId="1" applyFont="1" applyFill="1" applyBorder="1" applyAlignment="1"/>
    <xf numFmtId="164" fontId="3" fillId="3" borderId="13" xfId="1" applyNumberFormat="1" applyFont="1" applyFill="1" applyBorder="1" applyAlignment="1">
      <alignment horizontal="center"/>
    </xf>
    <xf numFmtId="4" fontId="5" fillId="3" borderId="13" xfId="1" applyNumberFormat="1" applyFont="1" applyFill="1" applyBorder="1" applyAlignment="1" applyProtection="1">
      <alignment horizontal="center"/>
      <protection locked="0"/>
    </xf>
    <xf numFmtId="164" fontId="27" fillId="3" borderId="13" xfId="1" applyNumberFormat="1" applyFont="1" applyFill="1" applyBorder="1" applyAlignment="1">
      <alignment vertical="center"/>
    </xf>
    <xf numFmtId="3" fontId="17" fillId="3" borderId="14" xfId="1" applyNumberFormat="1" applyFont="1" applyFill="1" applyBorder="1"/>
    <xf numFmtId="0" fontId="5" fillId="0" borderId="0" xfId="1" applyFont="1" applyFill="1"/>
    <xf numFmtId="0" fontId="25" fillId="0" borderId="15" xfId="1" applyFont="1" applyFill="1" applyBorder="1" applyAlignment="1">
      <alignment horizontal="right"/>
    </xf>
    <xf numFmtId="0" fontId="25" fillId="0" borderId="0" xfId="1" applyFont="1" applyFill="1" applyBorder="1" applyAlignment="1">
      <alignment horizontal="right"/>
    </xf>
    <xf numFmtId="0" fontId="3" fillId="0" borderId="0" xfId="1" applyFont="1" applyFill="1" applyBorder="1" applyAlignment="1"/>
    <xf numFmtId="0" fontId="26" fillId="0" borderId="0" xfId="1" applyFont="1" applyFill="1" applyBorder="1" applyAlignment="1"/>
    <xf numFmtId="164" fontId="3" fillId="0" borderId="0" xfId="1" applyNumberFormat="1" applyFont="1" applyFill="1" applyBorder="1" applyAlignment="1">
      <alignment horizontal="center"/>
    </xf>
    <xf numFmtId="4" fontId="6" fillId="0" borderId="0" xfId="1" applyNumberFormat="1" applyFont="1" applyFill="1" applyBorder="1" applyAlignment="1" applyProtection="1">
      <alignment horizontal="center"/>
      <protection locked="0"/>
    </xf>
    <xf numFmtId="164" fontId="27" fillId="0" borderId="0" xfId="1" applyNumberFormat="1" applyFont="1" applyFill="1" applyBorder="1" applyAlignment="1">
      <alignment vertical="center"/>
    </xf>
    <xf numFmtId="3" fontId="3" fillId="0" borderId="16" xfId="1" applyNumberFormat="1" applyFont="1" applyFill="1" applyBorder="1"/>
    <xf numFmtId="4" fontId="1" fillId="0" borderId="0" xfId="1" applyNumberFormat="1"/>
    <xf numFmtId="0" fontId="28" fillId="3" borderId="12" xfId="1" applyFont="1" applyFill="1" applyBorder="1" applyAlignment="1">
      <alignment vertical="center"/>
    </xf>
    <xf numFmtId="0" fontId="3" fillId="3" borderId="13" xfId="1" applyFont="1" applyFill="1" applyBorder="1" applyAlignment="1">
      <alignment vertical="center"/>
    </xf>
    <xf numFmtId="0" fontId="29" fillId="3" borderId="13" xfId="1" applyFont="1" applyFill="1" applyBorder="1" applyAlignment="1">
      <alignment vertical="center"/>
    </xf>
    <xf numFmtId="0" fontId="28" fillId="3" borderId="13" xfId="1" applyFont="1" applyFill="1" applyBorder="1" applyAlignment="1">
      <alignment vertical="center"/>
    </xf>
    <xf numFmtId="0" fontId="4" fillId="3" borderId="13" xfId="1" applyFont="1" applyFill="1" applyBorder="1" applyAlignment="1">
      <alignment vertical="center"/>
    </xf>
    <xf numFmtId="3" fontId="17" fillId="3" borderId="14" xfId="6" applyNumberFormat="1" applyFont="1" applyFill="1" applyBorder="1" applyAlignment="1" applyProtection="1">
      <alignment vertical="center"/>
    </xf>
    <xf numFmtId="170" fontId="1" fillId="0" borderId="0" xfId="7"/>
    <xf numFmtId="0" fontId="1" fillId="0" borderId="0" xfId="1"/>
    <xf numFmtId="0" fontId="28" fillId="0" borderId="15" xfId="1" applyFont="1" applyFill="1" applyBorder="1" applyAlignment="1">
      <alignment vertical="center"/>
    </xf>
    <xf numFmtId="0" fontId="3" fillId="0" borderId="0" xfId="1" applyFont="1" applyFill="1" applyBorder="1" applyAlignment="1">
      <alignment vertical="center"/>
    </xf>
    <xf numFmtId="0" fontId="29" fillId="0" borderId="0" xfId="1" applyFont="1" applyFill="1" applyBorder="1" applyAlignment="1">
      <alignment vertical="center"/>
    </xf>
    <xf numFmtId="0" fontId="28" fillId="0" borderId="0" xfId="1" applyFont="1" applyFill="1" applyBorder="1" applyAlignment="1">
      <alignment vertical="center"/>
    </xf>
    <xf numFmtId="0" fontId="4" fillId="0" borderId="0" xfId="1" applyFont="1" applyFill="1" applyBorder="1" applyAlignment="1">
      <alignment vertical="center"/>
    </xf>
    <xf numFmtId="0" fontId="27" fillId="0" borderId="0" xfId="1" applyFont="1" applyFill="1" applyBorder="1" applyAlignment="1">
      <alignment vertical="center"/>
    </xf>
    <xf numFmtId="3" fontId="17" fillId="0" borderId="16" xfId="6" applyNumberFormat="1" applyFont="1" applyFill="1" applyBorder="1" applyAlignment="1" applyProtection="1">
      <alignment vertical="center"/>
    </xf>
    <xf numFmtId="0" fontId="17" fillId="2" borderId="3" xfId="1" applyFont="1" applyFill="1" applyBorder="1" applyAlignment="1">
      <alignment vertical="center"/>
    </xf>
    <xf numFmtId="0" fontId="17" fillId="2" borderId="4" xfId="1" applyFont="1" applyFill="1" applyBorder="1" applyAlignment="1">
      <alignment vertical="center"/>
    </xf>
    <xf numFmtId="0" fontId="28" fillId="2" borderId="4" xfId="1" applyFont="1" applyFill="1" applyBorder="1" applyAlignment="1">
      <alignment vertical="center"/>
    </xf>
    <xf numFmtId="164" fontId="27" fillId="2" borderId="5" xfId="1" applyNumberFormat="1" applyFont="1" applyFill="1" applyBorder="1" applyAlignment="1">
      <alignment vertical="center"/>
    </xf>
    <xf numFmtId="3" fontId="7" fillId="2" borderId="17" xfId="6" applyNumberFormat="1" applyFont="1" applyFill="1" applyBorder="1" applyAlignment="1" applyProtection="1">
      <alignment vertical="center"/>
    </xf>
    <xf numFmtId="0" fontId="1" fillId="0" borderId="0" xfId="1" applyFont="1"/>
    <xf numFmtId="0" fontId="30" fillId="0" borderId="0" xfId="1" applyFont="1" applyFill="1" applyBorder="1" applyAlignment="1">
      <alignment vertical="center"/>
    </xf>
    <xf numFmtId="0" fontId="24" fillId="0" borderId="0" xfId="1" applyFont="1" applyBorder="1"/>
    <xf numFmtId="0" fontId="31" fillId="0" borderId="18" xfId="1" applyFont="1" applyFill="1" applyBorder="1"/>
    <xf numFmtId="0" fontId="3" fillId="0" borderId="19" xfId="1" applyFont="1" applyFill="1" applyBorder="1" applyAlignment="1"/>
    <xf numFmtId="0" fontId="5" fillId="0" borderId="20" xfId="1" applyFont="1" applyBorder="1"/>
    <xf numFmtId="0" fontId="26" fillId="0" borderId="19" xfId="1" applyFont="1" applyFill="1" applyBorder="1" applyAlignment="1"/>
    <xf numFmtId="164" fontId="26" fillId="0" borderId="19" xfId="1" applyNumberFormat="1" applyFont="1" applyFill="1" applyBorder="1" applyAlignment="1">
      <alignment horizontal="center"/>
    </xf>
    <xf numFmtId="4" fontId="5" fillId="0" borderId="19" xfId="1" applyNumberFormat="1" applyFont="1" applyFill="1" applyBorder="1" applyAlignment="1">
      <alignment horizontal="center"/>
    </xf>
    <xf numFmtId="164" fontId="27" fillId="0" borderId="21" xfId="1" applyNumberFormat="1" applyFont="1" applyFill="1" applyBorder="1" applyAlignment="1">
      <alignment vertical="center"/>
    </xf>
    <xf numFmtId="3" fontId="17" fillId="3" borderId="22" xfId="1" applyNumberFormat="1" applyFont="1" applyFill="1" applyBorder="1"/>
    <xf numFmtId="0" fontId="5" fillId="0" borderId="0" xfId="1" applyFont="1" applyBorder="1"/>
    <xf numFmtId="0" fontId="5" fillId="0" borderId="19" xfId="1" applyFont="1" applyBorder="1"/>
    <xf numFmtId="164" fontId="26" fillId="0" borderId="19" xfId="1" applyNumberFormat="1" applyFont="1" applyFill="1" applyBorder="1" applyAlignment="1">
      <alignment horizontal="center" vertical="center"/>
    </xf>
    <xf numFmtId="3" fontId="17" fillId="0" borderId="22" xfId="1" applyNumberFormat="1" applyFont="1" applyFill="1" applyBorder="1"/>
    <xf numFmtId="0" fontId="28" fillId="0" borderId="23" xfId="1" applyFont="1" applyFill="1" applyBorder="1" applyAlignment="1">
      <alignment vertical="center"/>
    </xf>
    <xf numFmtId="0" fontId="3" fillId="0" borderId="20" xfId="1" applyFont="1" applyFill="1" applyBorder="1" applyAlignment="1">
      <alignment vertical="center"/>
    </xf>
    <xf numFmtId="0" fontId="29" fillId="0" borderId="20" xfId="1" applyFont="1" applyFill="1" applyBorder="1" applyAlignment="1">
      <alignment vertical="center"/>
    </xf>
    <xf numFmtId="0" fontId="28" fillId="0" borderId="20" xfId="1" applyFont="1" applyFill="1" applyBorder="1" applyAlignment="1">
      <alignment vertical="center"/>
    </xf>
    <xf numFmtId="0" fontId="5" fillId="0" borderId="20" xfId="1" applyFont="1" applyFill="1" applyBorder="1" applyAlignment="1">
      <alignment horizontal="center" vertical="center"/>
    </xf>
    <xf numFmtId="3" fontId="17" fillId="3" borderId="24" xfId="6" applyNumberFormat="1" applyFont="1" applyFill="1" applyBorder="1" applyAlignment="1" applyProtection="1">
      <alignment vertical="center"/>
    </xf>
    <xf numFmtId="0" fontId="28" fillId="0" borderId="18" xfId="1" applyFont="1" applyFill="1" applyBorder="1" applyAlignment="1">
      <alignment vertical="center"/>
    </xf>
    <xf numFmtId="0" fontId="3" fillId="0" borderId="19" xfId="1" applyFont="1" applyFill="1" applyBorder="1" applyAlignment="1">
      <alignment vertical="center"/>
    </xf>
    <xf numFmtId="0" fontId="29" fillId="0" borderId="19" xfId="1" applyFont="1" applyFill="1" applyBorder="1" applyAlignment="1">
      <alignment vertical="center"/>
    </xf>
    <xf numFmtId="0" fontId="28" fillId="0" borderId="19" xfId="1" applyFont="1" applyFill="1" applyBorder="1" applyAlignment="1">
      <alignment vertical="center"/>
    </xf>
    <xf numFmtId="0" fontId="4" fillId="0" borderId="19" xfId="1" applyFont="1" applyFill="1" applyBorder="1" applyAlignment="1">
      <alignment vertical="center"/>
    </xf>
    <xf numFmtId="0" fontId="27" fillId="0" borderId="19" xfId="1" applyFont="1" applyFill="1" applyBorder="1" applyAlignment="1">
      <alignment vertical="center"/>
    </xf>
    <xf numFmtId="3" fontId="17" fillId="0" borderId="22" xfId="6" applyNumberFormat="1" applyFont="1" applyFill="1" applyBorder="1" applyAlignment="1" applyProtection="1">
      <alignment vertical="center"/>
    </xf>
    <xf numFmtId="164" fontId="27" fillId="2" borderId="4" xfId="1" applyNumberFormat="1" applyFont="1" applyFill="1" applyBorder="1" applyAlignment="1">
      <alignment vertical="center"/>
    </xf>
    <xf numFmtId="0" fontId="30" fillId="0" borderId="19" xfId="1" applyFont="1" applyFill="1" applyBorder="1" applyAlignment="1">
      <alignment vertical="center"/>
    </xf>
    <xf numFmtId="0" fontId="32" fillId="0" borderId="0" xfId="1" applyFont="1" applyFill="1" applyBorder="1"/>
    <xf numFmtId="0" fontId="33" fillId="3" borderId="23" xfId="1" applyFont="1" applyFill="1" applyBorder="1"/>
    <xf numFmtId="0" fontId="3" fillId="3" borderId="20" xfId="1" applyFont="1" applyFill="1" applyBorder="1" applyAlignment="1"/>
    <xf numFmtId="164" fontId="3" fillId="3" borderId="20" xfId="1" applyNumberFormat="1" applyFont="1" applyFill="1" applyBorder="1" applyAlignment="1">
      <alignment horizontal="center"/>
    </xf>
    <xf numFmtId="4" fontId="5" fillId="3" borderId="20" xfId="1" applyNumberFormat="1" applyFont="1" applyFill="1" applyBorder="1" applyAlignment="1">
      <alignment horizontal="center"/>
    </xf>
    <xf numFmtId="164" fontId="27" fillId="3" borderId="20" xfId="1" applyNumberFormat="1" applyFont="1" applyFill="1" applyBorder="1" applyAlignment="1">
      <alignment vertical="center"/>
    </xf>
    <xf numFmtId="3" fontId="17" fillId="3" borderId="24" xfId="1" applyNumberFormat="1" applyFont="1" applyFill="1" applyBorder="1"/>
    <xf numFmtId="0" fontId="34" fillId="0" borderId="0" xfId="1" applyFont="1" applyFill="1" applyBorder="1"/>
    <xf numFmtId="0" fontId="33" fillId="0" borderId="18" xfId="1" applyFont="1" applyFill="1" applyBorder="1"/>
    <xf numFmtId="164" fontId="3" fillId="0" borderId="19" xfId="1" applyNumberFormat="1" applyFont="1" applyFill="1" applyBorder="1" applyAlignment="1">
      <alignment horizontal="center"/>
    </xf>
    <xf numFmtId="164" fontId="27" fillId="0" borderId="19" xfId="1" applyNumberFormat="1" applyFont="1" applyFill="1" applyBorder="1" applyAlignment="1">
      <alignment vertical="center"/>
    </xf>
    <xf numFmtId="0" fontId="28" fillId="3" borderId="23" xfId="1" applyFont="1" applyFill="1" applyBorder="1" applyAlignment="1">
      <alignment vertical="center"/>
    </xf>
    <xf numFmtId="0" fontId="3" fillId="3" borderId="20" xfId="1" applyFont="1" applyFill="1" applyBorder="1" applyAlignment="1">
      <alignment vertical="center"/>
    </xf>
    <xf numFmtId="0" fontId="29" fillId="3" borderId="20" xfId="1" applyFont="1" applyFill="1" applyBorder="1" applyAlignment="1">
      <alignment vertical="center"/>
    </xf>
    <xf numFmtId="0" fontId="28" fillId="3" borderId="20" xfId="1" applyFont="1" applyFill="1" applyBorder="1" applyAlignment="1">
      <alignment vertical="center"/>
    </xf>
    <xf numFmtId="0" fontId="5" fillId="3" borderId="20" xfId="1" applyFont="1" applyFill="1" applyBorder="1" applyAlignment="1">
      <alignment horizontal="center" vertical="center"/>
    </xf>
    <xf numFmtId="0" fontId="33" fillId="0" borderId="15" xfId="1" applyFont="1" applyFill="1" applyBorder="1"/>
    <xf numFmtId="4" fontId="5" fillId="0" borderId="0" xfId="1" applyNumberFormat="1" applyFont="1" applyFill="1" applyBorder="1" applyAlignment="1">
      <alignment horizontal="center"/>
    </xf>
    <xf numFmtId="164" fontId="3" fillId="0" borderId="0" xfId="1" applyNumberFormat="1" applyFont="1" applyFill="1" applyBorder="1" applyAlignment="1">
      <alignment horizontal="center" vertical="center"/>
    </xf>
    <xf numFmtId="3" fontId="17" fillId="0" borderId="16" xfId="1" applyNumberFormat="1" applyFont="1" applyFill="1" applyBorder="1"/>
    <xf numFmtId="0" fontId="17" fillId="2" borderId="3" xfId="1" applyFont="1" applyFill="1" applyBorder="1" applyAlignment="1"/>
    <xf numFmtId="0" fontId="34" fillId="2" borderId="4" xfId="1" applyFont="1" applyFill="1" applyBorder="1"/>
    <xf numFmtId="164" fontId="3" fillId="2" borderId="4" xfId="1" applyNumberFormat="1" applyFont="1" applyFill="1" applyBorder="1" applyAlignment="1">
      <alignment horizontal="center"/>
    </xf>
    <xf numFmtId="4" fontId="5" fillId="2" borderId="4" xfId="1" applyNumberFormat="1" applyFont="1" applyFill="1" applyBorder="1" applyAlignment="1">
      <alignment horizontal="center"/>
    </xf>
    <xf numFmtId="3" fontId="7" fillId="2" borderId="17" xfId="1" applyNumberFormat="1" applyFont="1" applyFill="1" applyBorder="1"/>
    <xf numFmtId="0" fontId="24" fillId="0" borderId="0" xfId="1" applyFont="1"/>
    <xf numFmtId="0" fontId="16" fillId="0" borderId="23" xfId="1" applyFont="1" applyFill="1" applyBorder="1"/>
    <xf numFmtId="0" fontId="26" fillId="0" borderId="20" xfId="1" applyFont="1" applyFill="1" applyBorder="1" applyAlignment="1">
      <alignment horizontal="left"/>
    </xf>
    <xf numFmtId="0" fontId="16" fillId="0" borderId="15" xfId="1" applyFont="1" applyFill="1" applyBorder="1"/>
    <xf numFmtId="0" fontId="16" fillId="0" borderId="0" xfId="1" applyFont="1" applyFill="1" applyBorder="1"/>
    <xf numFmtId="0" fontId="35" fillId="0" borderId="0" xfId="1" applyFont="1" applyBorder="1" applyAlignment="1">
      <alignment horizontal="left"/>
    </xf>
    <xf numFmtId="165" fontId="27" fillId="0" borderId="25" xfId="1" applyNumberFormat="1" applyFont="1" applyBorder="1" applyAlignment="1">
      <alignment horizontal="center" vertical="center"/>
    </xf>
    <xf numFmtId="3" fontId="27" fillId="0" borderId="16" xfId="1" applyNumberFormat="1" applyFont="1" applyFill="1" applyBorder="1"/>
    <xf numFmtId="0" fontId="26" fillId="0" borderId="20" xfId="1" applyFont="1" applyFill="1" applyBorder="1" applyAlignment="1"/>
    <xf numFmtId="0" fontId="33" fillId="0" borderId="26" xfId="1" applyFont="1" applyFill="1" applyBorder="1"/>
    <xf numFmtId="0" fontId="33" fillId="0" borderId="27" xfId="1" applyFont="1" applyFill="1" applyBorder="1"/>
    <xf numFmtId="0" fontId="3" fillId="0" borderId="27" xfId="1" applyFont="1" applyFill="1" applyBorder="1" applyAlignment="1"/>
    <xf numFmtId="164" fontId="27" fillId="0" borderId="28" xfId="1" applyNumberFormat="1" applyFont="1" applyFill="1" applyBorder="1" applyAlignment="1">
      <alignment horizontal="center" vertical="center"/>
    </xf>
    <xf numFmtId="3" fontId="3" fillId="0" borderId="29" xfId="1" applyNumberFormat="1" applyFont="1" applyFill="1" applyBorder="1"/>
    <xf numFmtId="0" fontId="16" fillId="0" borderId="26" xfId="1" applyFont="1" applyFill="1" applyBorder="1"/>
    <xf numFmtId="0" fontId="26" fillId="0" borderId="27" xfId="1" applyFont="1" applyFill="1" applyBorder="1" applyAlignment="1">
      <alignment horizontal="left"/>
    </xf>
    <xf numFmtId="0" fontId="26" fillId="0" borderId="0" xfId="1" applyFont="1" applyBorder="1" applyAlignment="1"/>
    <xf numFmtId="0" fontId="26" fillId="0" borderId="30" xfId="1" applyFont="1" applyFill="1" applyBorder="1" applyAlignment="1">
      <alignment horizontal="left"/>
    </xf>
    <xf numFmtId="164" fontId="26" fillId="0" borderId="31" xfId="1" applyNumberFormat="1" applyFont="1" applyBorder="1" applyAlignment="1">
      <alignment horizontal="center" vertical="center"/>
    </xf>
    <xf numFmtId="0" fontId="17" fillId="2" borderId="32" xfId="1" applyFont="1" applyFill="1" applyBorder="1" applyAlignment="1"/>
    <xf numFmtId="164" fontId="26" fillId="2" borderId="33" xfId="1" applyNumberFormat="1" applyFont="1" applyFill="1" applyBorder="1" applyAlignment="1">
      <alignment horizontal="center"/>
    </xf>
    <xf numFmtId="0" fontId="16" fillId="0" borderId="36" xfId="1" applyFont="1" applyFill="1" applyBorder="1"/>
    <xf numFmtId="0" fontId="16" fillId="0" borderId="31" xfId="1" applyFont="1" applyFill="1" applyBorder="1"/>
    <xf numFmtId="0" fontId="26" fillId="2" borderId="37" xfId="1" applyFont="1" applyFill="1" applyBorder="1" applyAlignment="1"/>
    <xf numFmtId="164" fontId="26" fillId="2" borderId="37" xfId="1" applyNumberFormat="1" applyFont="1" applyFill="1" applyBorder="1" applyAlignment="1">
      <alignment horizontal="center"/>
    </xf>
    <xf numFmtId="4" fontId="6" fillId="2" borderId="37" xfId="1" applyNumberFormat="1" applyFont="1" applyFill="1" applyBorder="1" applyAlignment="1">
      <alignment horizontal="center"/>
    </xf>
    <xf numFmtId="164" fontId="26" fillId="0" borderId="0" xfId="1" applyNumberFormat="1" applyFont="1" applyBorder="1" applyAlignment="1">
      <alignment horizontal="center"/>
    </xf>
    <xf numFmtId="4" fontId="6" fillId="0" borderId="0" xfId="1" applyNumberFormat="1" applyFont="1" applyFill="1" applyBorder="1" applyAlignment="1">
      <alignment horizontal="center"/>
    </xf>
    <xf numFmtId="164" fontId="26" fillId="0" borderId="0" xfId="1" applyNumberFormat="1" applyFont="1" applyFill="1" applyBorder="1" applyAlignment="1">
      <alignment horizontal="center"/>
    </xf>
    <xf numFmtId="164" fontId="26" fillId="0" borderId="0" xfId="1" applyNumberFormat="1" applyFont="1" applyBorder="1" applyAlignment="1">
      <alignment horizontal="center" vertical="center"/>
    </xf>
    <xf numFmtId="3" fontId="17" fillId="0" borderId="0" xfId="1" applyNumberFormat="1" applyFont="1" applyFill="1" applyBorder="1"/>
    <xf numFmtId="0" fontId="1" fillId="0" borderId="32" xfId="1" applyBorder="1"/>
    <xf numFmtId="0" fontId="1" fillId="0" borderId="33" xfId="1" applyBorder="1"/>
    <xf numFmtId="0" fontId="6" fillId="0" borderId="33" xfId="1" applyFont="1" applyBorder="1"/>
    <xf numFmtId="0" fontId="1" fillId="0" borderId="33" xfId="1" applyBorder="1" applyAlignment="1">
      <alignment vertical="center"/>
    </xf>
    <xf numFmtId="3" fontId="1" fillId="0" borderId="35" xfId="1" applyNumberFormat="1" applyBorder="1"/>
    <xf numFmtId="4" fontId="1" fillId="0" borderId="0" xfId="1" applyNumberFormat="1" applyAlignment="1">
      <alignment vertical="center"/>
    </xf>
    <xf numFmtId="0" fontId="10" fillId="4" borderId="12" xfId="1" applyFont="1" applyFill="1" applyBorder="1" applyAlignment="1">
      <alignment vertical="center"/>
    </xf>
    <xf numFmtId="0" fontId="7" fillId="4" borderId="13" xfId="1" applyFont="1" applyFill="1" applyBorder="1" applyAlignment="1">
      <alignment vertical="center"/>
    </xf>
    <xf numFmtId="0" fontId="10" fillId="4" borderId="13" xfId="1" applyFont="1" applyFill="1" applyBorder="1" applyAlignment="1">
      <alignment vertical="center"/>
    </xf>
    <xf numFmtId="0" fontId="36" fillId="4" borderId="13" xfId="1" applyFont="1" applyFill="1" applyBorder="1" applyAlignment="1">
      <alignment vertical="center"/>
    </xf>
    <xf numFmtId="0" fontId="10" fillId="4" borderId="13" xfId="1" applyFont="1" applyFill="1" applyBorder="1" applyAlignment="1">
      <alignment horizontal="right" vertical="center"/>
    </xf>
    <xf numFmtId="164" fontId="3" fillId="4" borderId="13" xfId="1" applyNumberFormat="1" applyFont="1" applyFill="1" applyBorder="1" applyAlignment="1">
      <alignment horizontal="right" vertical="center"/>
    </xf>
    <xf numFmtId="171" fontId="7" fillId="4" borderId="14" xfId="1" applyNumberFormat="1" applyFont="1" applyFill="1" applyBorder="1" applyAlignment="1">
      <alignment vertical="center"/>
    </xf>
    <xf numFmtId="170" fontId="1" fillId="0" borderId="0" xfId="7" applyAlignment="1">
      <alignment vertical="center"/>
    </xf>
    <xf numFmtId="0" fontId="1" fillId="0" borderId="0" xfId="1" applyAlignment="1">
      <alignment vertical="center"/>
    </xf>
    <xf numFmtId="0" fontId="1" fillId="0" borderId="36" xfId="1" applyBorder="1"/>
    <xf numFmtId="0" fontId="1" fillId="0" borderId="37" xfId="1" applyBorder="1"/>
    <xf numFmtId="0" fontId="6" fillId="0" borderId="37" xfId="1" applyFont="1" applyBorder="1"/>
    <xf numFmtId="164" fontId="1" fillId="0" borderId="38" xfId="1" applyNumberFormat="1" applyBorder="1"/>
    <xf numFmtId="0" fontId="16" fillId="0" borderId="0" xfId="1" applyFont="1" applyAlignment="1"/>
    <xf numFmtId="0" fontId="39" fillId="0" borderId="0" xfId="2" applyFont="1" applyAlignment="1" applyProtection="1">
      <alignment horizontal="left" vertical="center"/>
    </xf>
    <xf numFmtId="0" fontId="40" fillId="0" borderId="0" xfId="2" applyFont="1" applyAlignment="1" applyProtection="1">
      <alignment horizontal="left" vertical="center"/>
    </xf>
    <xf numFmtId="49" fontId="40" fillId="0" borderId="0" xfId="2" applyNumberFormat="1" applyFont="1" applyAlignment="1" applyProtection="1">
      <alignment horizontal="left" vertical="center"/>
    </xf>
    <xf numFmtId="0" fontId="42" fillId="0" borderId="0" xfId="2" applyFont="1" applyAlignment="1" applyProtection="1">
      <alignment horizontal="left" vertical="center"/>
    </xf>
    <xf numFmtId="0" fontId="43" fillId="0" borderId="0" xfId="2" applyFont="1" applyAlignment="1" applyProtection="1">
      <alignment horizontal="left" vertical="center"/>
    </xf>
    <xf numFmtId="49" fontId="43" fillId="0" borderId="0" xfId="2" applyNumberFormat="1" applyFont="1" applyAlignment="1" applyProtection="1">
      <alignment horizontal="left" vertical="center"/>
    </xf>
    <xf numFmtId="0" fontId="59" fillId="0" borderId="0" xfId="1" applyFont="1" applyFill="1" applyAlignment="1" applyProtection="1">
      <alignment vertical="center"/>
    </xf>
    <xf numFmtId="0" fontId="60" fillId="3" borderId="3" xfId="1" applyFont="1" applyFill="1" applyBorder="1" applyAlignment="1" applyProtection="1">
      <alignment horizontal="right" vertical="center"/>
    </xf>
    <xf numFmtId="0" fontId="58" fillId="3" borderId="4" xfId="1" applyFont="1" applyFill="1" applyBorder="1" applyAlignment="1" applyProtection="1">
      <alignment vertical="center"/>
    </xf>
    <xf numFmtId="49" fontId="58" fillId="3" borderId="4" xfId="1" applyNumberFormat="1" applyFont="1" applyFill="1" applyBorder="1" applyAlignment="1" applyProtection="1">
      <alignment vertical="center"/>
    </xf>
    <xf numFmtId="0" fontId="61" fillId="3" borderId="4" xfId="1" applyFont="1" applyFill="1" applyBorder="1" applyAlignment="1" applyProtection="1">
      <alignment vertical="center"/>
    </xf>
    <xf numFmtId="164" fontId="58" fillId="3" borderId="4" xfId="1" applyNumberFormat="1" applyFont="1" applyFill="1" applyBorder="1" applyAlignment="1" applyProtection="1">
      <alignment horizontal="center" vertical="center"/>
    </xf>
    <xf numFmtId="4" fontId="54" fillId="3" borderId="4" xfId="1" applyNumberFormat="1" applyFont="1" applyFill="1" applyBorder="1" applyAlignment="1" applyProtection="1">
      <alignment horizontal="center" vertical="center"/>
    </xf>
    <xf numFmtId="171" fontId="58" fillId="3" borderId="5" xfId="1" applyNumberFormat="1" applyFont="1" applyFill="1" applyBorder="1" applyAlignment="1" applyProtection="1">
      <alignment vertical="center"/>
    </xf>
    <xf numFmtId="0" fontId="59" fillId="0" borderId="0" xfId="1" applyFont="1" applyFill="1" applyBorder="1" applyAlignment="1" applyProtection="1">
      <alignment vertical="center"/>
    </xf>
    <xf numFmtId="0" fontId="60" fillId="0" borderId="4" xfId="1" applyFont="1" applyFill="1" applyBorder="1" applyAlignment="1" applyProtection="1">
      <alignment horizontal="right" vertical="center"/>
    </xf>
    <xf numFmtId="0" fontId="58" fillId="0" borderId="4" xfId="1" applyFont="1" applyFill="1" applyBorder="1" applyAlignment="1" applyProtection="1">
      <alignment vertical="center"/>
    </xf>
    <xf numFmtId="49" fontId="58" fillId="0" borderId="4" xfId="1" applyNumberFormat="1" applyFont="1" applyFill="1" applyBorder="1" applyAlignment="1" applyProtection="1">
      <alignment vertical="center"/>
    </xf>
    <xf numFmtId="0" fontId="61" fillId="0" borderId="4" xfId="1" applyFont="1" applyFill="1" applyBorder="1" applyAlignment="1" applyProtection="1">
      <alignment vertical="center"/>
    </xf>
    <xf numFmtId="164" fontId="58" fillId="0" borderId="4" xfId="1" applyNumberFormat="1" applyFont="1" applyFill="1" applyBorder="1" applyAlignment="1" applyProtection="1">
      <alignment horizontal="center" vertical="center"/>
    </xf>
    <xf numFmtId="4" fontId="54" fillId="0" borderId="4" xfId="1" applyNumberFormat="1" applyFont="1" applyFill="1" applyBorder="1" applyAlignment="1" applyProtection="1">
      <alignment horizontal="center" vertical="center"/>
    </xf>
    <xf numFmtId="4" fontId="54" fillId="0" borderId="0" xfId="1" applyNumberFormat="1" applyFont="1" applyAlignment="1" applyProtection="1">
      <alignment vertical="center"/>
    </xf>
    <xf numFmtId="0" fontId="52" fillId="3" borderId="4" xfId="1" applyFont="1" applyFill="1" applyBorder="1" applyAlignment="1" applyProtection="1">
      <alignment vertical="center"/>
    </xf>
    <xf numFmtId="0" fontId="38" fillId="3" borderId="4" xfId="1" applyFont="1" applyFill="1" applyBorder="1" applyAlignment="1" applyProtection="1">
      <alignment vertical="center"/>
    </xf>
    <xf numFmtId="164" fontId="54" fillId="3" borderId="4" xfId="1" applyNumberFormat="1" applyFont="1" applyFill="1" applyBorder="1" applyAlignment="1" applyProtection="1">
      <alignment vertical="center"/>
    </xf>
    <xf numFmtId="171" fontId="58" fillId="3" borderId="5" xfId="6" applyNumberFormat="1" applyFont="1" applyFill="1" applyBorder="1" applyAlignment="1" applyProtection="1">
      <alignment vertical="center"/>
    </xf>
    <xf numFmtId="4" fontId="54" fillId="0" borderId="0" xfId="1" applyNumberFormat="1" applyFont="1" applyBorder="1" applyAlignment="1" applyProtection="1">
      <alignment vertical="center"/>
    </xf>
    <xf numFmtId="0" fontId="63" fillId="0" borderId="0" xfId="1" applyFont="1" applyFill="1" applyBorder="1" applyAlignment="1" applyProtection="1">
      <alignment vertical="center"/>
    </xf>
    <xf numFmtId="0" fontId="58" fillId="0" borderId="0" xfId="1" applyFont="1" applyFill="1" applyBorder="1" applyAlignment="1" applyProtection="1">
      <alignment vertical="center"/>
    </xf>
    <xf numFmtId="49" fontId="58" fillId="0" borderId="0" xfId="1" applyNumberFormat="1" applyFont="1" applyFill="1" applyBorder="1" applyAlignment="1" applyProtection="1">
      <alignment vertical="center"/>
    </xf>
    <xf numFmtId="0" fontId="64" fillId="0" borderId="0" xfId="1" applyFont="1" applyFill="1" applyBorder="1" applyAlignment="1" applyProtection="1">
      <alignment vertical="center"/>
    </xf>
    <xf numFmtId="0" fontId="38" fillId="0" borderId="0" xfId="1" applyFont="1" applyFill="1" applyBorder="1" applyAlignment="1" applyProtection="1">
      <alignment vertical="center"/>
    </xf>
    <xf numFmtId="0" fontId="54" fillId="0" borderId="0" xfId="1" applyFont="1" applyFill="1" applyBorder="1" applyAlignment="1" applyProtection="1">
      <alignment vertical="center"/>
    </xf>
    <xf numFmtId="0" fontId="63" fillId="5" borderId="35" xfId="1" applyFont="1" applyFill="1" applyBorder="1" applyAlignment="1" applyProtection="1">
      <alignment vertical="center"/>
    </xf>
    <xf numFmtId="0" fontId="38" fillId="0" borderId="48" xfId="1" applyFont="1" applyFill="1" applyBorder="1" applyAlignment="1" applyProtection="1">
      <alignment vertical="center"/>
    </xf>
    <xf numFmtId="0" fontId="54" fillId="0" borderId="19" xfId="1" applyFont="1" applyFill="1" applyBorder="1" applyAlignment="1" applyProtection="1">
      <alignment vertical="center"/>
    </xf>
    <xf numFmtId="0" fontId="54" fillId="0" borderId="49" xfId="1" applyFont="1" applyFill="1" applyBorder="1" applyAlignment="1" applyProtection="1">
      <alignment vertical="center"/>
    </xf>
    <xf numFmtId="0" fontId="63" fillId="5" borderId="38" xfId="1" applyFont="1" applyFill="1" applyBorder="1" applyAlignment="1" applyProtection="1">
      <alignment vertical="center"/>
    </xf>
    <xf numFmtId="0" fontId="39" fillId="2" borderId="3" xfId="1" applyFont="1" applyFill="1" applyBorder="1" applyAlignment="1" applyProtection="1">
      <alignment vertical="center"/>
    </xf>
    <xf numFmtId="0" fontId="39" fillId="2" borderId="4" xfId="1" applyFont="1" applyFill="1" applyBorder="1" applyAlignment="1" applyProtection="1">
      <alignment vertical="center"/>
    </xf>
    <xf numFmtId="0" fontId="63" fillId="2" borderId="4" xfId="1" applyFont="1" applyFill="1" applyBorder="1" applyAlignment="1" applyProtection="1">
      <alignment vertical="center"/>
    </xf>
    <xf numFmtId="0" fontId="39" fillId="0" borderId="50" xfId="1" applyFont="1" applyFill="1" applyBorder="1" applyAlignment="1" applyProtection="1">
      <alignment vertical="center"/>
    </xf>
    <xf numFmtId="171" fontId="49" fillId="2" borderId="5" xfId="6" applyNumberFormat="1" applyFont="1" applyFill="1" applyBorder="1" applyAlignment="1" applyProtection="1">
      <alignment vertical="center"/>
    </xf>
    <xf numFmtId="0" fontId="38" fillId="0" borderId="50" xfId="1" applyFont="1" applyFill="1" applyBorder="1" applyAlignment="1" applyProtection="1">
      <alignment vertical="center"/>
    </xf>
    <xf numFmtId="0" fontId="63" fillId="0" borderId="52" xfId="1" applyFont="1" applyFill="1" applyBorder="1" applyAlignment="1" applyProtection="1">
      <alignment vertical="center"/>
    </xf>
    <xf numFmtId="171" fontId="39" fillId="5" borderId="35" xfId="1" applyNumberFormat="1" applyFont="1" applyFill="1" applyBorder="1" applyAlignment="1" applyProtection="1">
      <alignment vertical="center"/>
    </xf>
    <xf numFmtId="0" fontId="59" fillId="0" borderId="0" xfId="1" applyFont="1" applyBorder="1" applyAlignment="1" applyProtection="1">
      <alignment vertical="center"/>
    </xf>
    <xf numFmtId="0" fontId="65" fillId="0" borderId="1" xfId="1" applyFont="1" applyFill="1" applyBorder="1" applyAlignment="1" applyProtection="1">
      <alignment vertical="center"/>
    </xf>
    <xf numFmtId="0" fontId="58" fillId="0" borderId="19" xfId="1" applyFont="1" applyFill="1" applyBorder="1" applyAlignment="1" applyProtection="1">
      <alignment vertical="center"/>
    </xf>
    <xf numFmtId="0" fontId="54" fillId="0" borderId="20" xfId="1" applyFont="1" applyBorder="1" applyAlignment="1" applyProtection="1">
      <alignment vertical="center"/>
    </xf>
    <xf numFmtId="49" fontId="54" fillId="0" borderId="19" xfId="1" applyNumberFormat="1" applyFont="1" applyBorder="1" applyAlignment="1" applyProtection="1">
      <alignment vertical="center"/>
    </xf>
    <xf numFmtId="0" fontId="61" fillId="0" borderId="19" xfId="1" applyFont="1" applyFill="1" applyBorder="1" applyAlignment="1" applyProtection="1">
      <alignment vertical="center"/>
    </xf>
    <xf numFmtId="164" fontId="61" fillId="0" borderId="19" xfId="1" applyNumberFormat="1" applyFont="1" applyFill="1" applyBorder="1" applyAlignment="1" applyProtection="1">
      <alignment horizontal="center" vertical="center"/>
    </xf>
    <xf numFmtId="4" fontId="54" fillId="0" borderId="19" xfId="1" applyNumberFormat="1" applyFont="1" applyFill="1" applyBorder="1" applyAlignment="1" applyProtection="1">
      <alignment horizontal="center" vertical="center"/>
    </xf>
    <xf numFmtId="171" fontId="39" fillId="0" borderId="53" xfId="1" applyNumberFormat="1" applyFont="1" applyFill="1" applyBorder="1" applyAlignment="1" applyProtection="1">
      <alignment vertical="center"/>
    </xf>
    <xf numFmtId="0" fontId="46" fillId="0" borderId="19" xfId="1" applyFont="1" applyFill="1" applyBorder="1" applyAlignment="1" applyProtection="1">
      <alignment vertical="center"/>
    </xf>
    <xf numFmtId="0" fontId="54" fillId="0" borderId="19" xfId="1" applyFont="1" applyBorder="1" applyAlignment="1" applyProtection="1">
      <alignment vertical="center"/>
    </xf>
    <xf numFmtId="4" fontId="54" fillId="0" borderId="48" xfId="1" applyNumberFormat="1" applyFont="1" applyFill="1" applyBorder="1" applyAlignment="1" applyProtection="1">
      <alignment horizontal="center" vertical="center"/>
    </xf>
    <xf numFmtId="164" fontId="61" fillId="0" borderId="49" xfId="1" applyNumberFormat="1" applyFont="1" applyFill="1" applyBorder="1" applyAlignment="1" applyProtection="1">
      <alignment horizontal="center" vertical="center"/>
    </xf>
    <xf numFmtId="171" fontId="39" fillId="5" borderId="24" xfId="1" applyNumberFormat="1" applyFont="1" applyFill="1" applyBorder="1" applyAlignment="1" applyProtection="1">
      <alignment vertical="center"/>
    </xf>
    <xf numFmtId="0" fontId="58" fillId="0" borderId="20" xfId="1" applyFont="1" applyFill="1" applyBorder="1" applyAlignment="1" applyProtection="1">
      <alignment vertical="center"/>
    </xf>
    <xf numFmtId="49" fontId="58" fillId="0" borderId="20" xfId="1" applyNumberFormat="1" applyFont="1" applyFill="1" applyBorder="1" applyAlignment="1" applyProtection="1">
      <alignment vertical="center"/>
    </xf>
    <xf numFmtId="0" fontId="64" fillId="0" borderId="20" xfId="1" applyFont="1" applyFill="1" applyBorder="1" applyAlignment="1" applyProtection="1">
      <alignment vertical="center"/>
    </xf>
    <xf numFmtId="0" fontId="63" fillId="0" borderId="20" xfId="1" applyFont="1" applyFill="1" applyBorder="1" applyAlignment="1" applyProtection="1">
      <alignment vertical="center"/>
    </xf>
    <xf numFmtId="0" fontId="54" fillId="0" borderId="20" xfId="1" applyFont="1" applyFill="1" applyBorder="1" applyAlignment="1" applyProtection="1">
      <alignment horizontal="center" vertical="center"/>
    </xf>
    <xf numFmtId="171" fontId="39" fillId="0" borderId="21" xfId="6" applyNumberFormat="1" applyFont="1" applyFill="1" applyBorder="1" applyAlignment="1" applyProtection="1">
      <alignment vertical="center"/>
    </xf>
    <xf numFmtId="0" fontId="63" fillId="0" borderId="19" xfId="1" applyFont="1" applyFill="1" applyBorder="1" applyAlignment="1" applyProtection="1">
      <alignment vertical="center"/>
    </xf>
    <xf numFmtId="49" fontId="58" fillId="0" borderId="19" xfId="1" applyNumberFormat="1" applyFont="1" applyFill="1" applyBorder="1" applyAlignment="1" applyProtection="1">
      <alignment vertical="center"/>
    </xf>
    <xf numFmtId="0" fontId="64" fillId="0" borderId="19" xfId="1" applyFont="1" applyFill="1" applyBorder="1" applyAlignment="1" applyProtection="1">
      <alignment vertical="center"/>
    </xf>
    <xf numFmtId="0" fontId="38" fillId="0" borderId="19" xfId="1" applyFont="1" applyFill="1" applyBorder="1" applyAlignment="1" applyProtection="1">
      <alignment vertical="center"/>
    </xf>
    <xf numFmtId="164" fontId="61" fillId="0" borderId="48" xfId="1" applyNumberFormat="1" applyFont="1" applyFill="1" applyBorder="1" applyAlignment="1" applyProtection="1">
      <alignment horizontal="center" vertical="center"/>
    </xf>
    <xf numFmtId="165" fontId="54" fillId="0" borderId="19" xfId="1" applyNumberFormat="1" applyFont="1" applyBorder="1" applyAlignment="1" applyProtection="1">
      <alignment horizontal="left" vertical="center"/>
    </xf>
    <xf numFmtId="165" fontId="54" fillId="0" borderId="49" xfId="1" applyNumberFormat="1" applyFont="1" applyBorder="1" applyAlignment="1" applyProtection="1">
      <alignment horizontal="left" vertical="center"/>
    </xf>
    <xf numFmtId="171" fontId="39" fillId="5" borderId="54" xfId="1" applyNumberFormat="1" applyFont="1" applyFill="1" applyBorder="1" applyAlignment="1" applyProtection="1">
      <alignment vertical="center"/>
    </xf>
    <xf numFmtId="0" fontId="54" fillId="0" borderId="55" xfId="1" applyFont="1" applyFill="1" applyBorder="1" applyAlignment="1" applyProtection="1">
      <alignment vertical="center"/>
    </xf>
    <xf numFmtId="171" fontId="42" fillId="2" borderId="5" xfId="6" applyNumberFormat="1" applyFont="1" applyFill="1" applyBorder="1" applyAlignment="1" applyProtection="1">
      <alignment vertical="center"/>
    </xf>
    <xf numFmtId="0" fontId="54" fillId="0" borderId="57" xfId="1" applyFont="1" applyFill="1" applyBorder="1" applyAlignment="1" applyProtection="1">
      <alignment vertical="center"/>
    </xf>
    <xf numFmtId="0" fontId="66" fillId="0" borderId="0" xfId="1" applyFont="1" applyFill="1" applyBorder="1" applyAlignment="1" applyProtection="1">
      <alignment vertical="center"/>
    </xf>
    <xf numFmtId="0" fontId="67" fillId="3" borderId="1" xfId="1" applyFont="1" applyFill="1" applyBorder="1" applyAlignment="1" applyProtection="1">
      <alignment vertical="center"/>
    </xf>
    <xf numFmtId="0" fontId="58" fillId="3" borderId="20" xfId="1" applyFont="1" applyFill="1" applyBorder="1" applyAlignment="1" applyProtection="1">
      <alignment vertical="center"/>
    </xf>
    <xf numFmtId="49" fontId="58" fillId="3" borderId="20" xfId="1" applyNumberFormat="1" applyFont="1" applyFill="1" applyBorder="1" applyAlignment="1" applyProtection="1">
      <alignment vertical="center"/>
    </xf>
    <xf numFmtId="164" fontId="58" fillId="3" borderId="20" xfId="1" applyNumberFormat="1" applyFont="1" applyFill="1" applyBorder="1" applyAlignment="1" applyProtection="1">
      <alignment horizontal="center" vertical="center"/>
    </xf>
    <xf numFmtId="4" fontId="54" fillId="3" borderId="20" xfId="1" applyNumberFormat="1" applyFont="1" applyFill="1" applyBorder="1" applyAlignment="1" applyProtection="1">
      <alignment horizontal="center" vertical="center"/>
    </xf>
    <xf numFmtId="4" fontId="54" fillId="3" borderId="27" xfId="1" applyNumberFormat="1" applyFont="1" applyFill="1" applyBorder="1" applyAlignment="1" applyProtection="1">
      <alignment horizontal="center" vertical="center"/>
    </xf>
    <xf numFmtId="171" fontId="39" fillId="3" borderId="21" xfId="1" applyNumberFormat="1" applyFont="1" applyFill="1" applyBorder="1" applyAlignment="1" applyProtection="1">
      <alignment vertical="center"/>
    </xf>
    <xf numFmtId="0" fontId="67" fillId="0" borderId="19" xfId="1" applyFont="1" applyFill="1" applyBorder="1" applyAlignment="1" applyProtection="1">
      <alignment vertical="center"/>
    </xf>
    <xf numFmtId="164" fontId="58" fillId="0" borderId="19" xfId="1" applyNumberFormat="1" applyFont="1" applyFill="1" applyBorder="1" applyAlignment="1" applyProtection="1">
      <alignment horizontal="center" vertical="center"/>
    </xf>
    <xf numFmtId="164" fontId="54" fillId="0" borderId="19" xfId="1" applyNumberFormat="1" applyFont="1" applyFill="1" applyBorder="1" applyAlignment="1" applyProtection="1">
      <alignment vertical="center"/>
    </xf>
    <xf numFmtId="164" fontId="54" fillId="0" borderId="49" xfId="1" applyNumberFormat="1" applyFont="1" applyFill="1" applyBorder="1" applyAlignment="1" applyProtection="1">
      <alignment vertical="center"/>
    </xf>
    <xf numFmtId="0" fontId="64" fillId="3" borderId="20" xfId="1" applyFont="1" applyFill="1" applyBorder="1" applyAlignment="1" applyProtection="1">
      <alignment vertical="center"/>
    </xf>
    <xf numFmtId="0" fontId="63" fillId="3" borderId="20" xfId="1" applyFont="1" applyFill="1" applyBorder="1" applyAlignment="1" applyProtection="1">
      <alignment vertical="center"/>
    </xf>
    <xf numFmtId="0" fontId="54" fillId="3" borderId="20" xfId="1" applyFont="1" applyFill="1" applyBorder="1" applyAlignment="1" applyProtection="1">
      <alignment horizontal="center" vertical="center"/>
    </xf>
    <xf numFmtId="171" fontId="39" fillId="3" borderId="21" xfId="6" applyNumberFormat="1" applyFont="1" applyFill="1" applyBorder="1" applyAlignment="1" applyProtection="1">
      <alignment vertical="center"/>
    </xf>
    <xf numFmtId="0" fontId="67" fillId="0" borderId="0" xfId="1" applyFont="1" applyFill="1" applyBorder="1" applyAlignment="1" applyProtection="1">
      <alignment vertical="center"/>
    </xf>
    <xf numFmtId="164" fontId="58" fillId="0" borderId="0" xfId="1" applyNumberFormat="1" applyFont="1" applyFill="1" applyBorder="1" applyAlignment="1" applyProtection="1">
      <alignment horizontal="center" vertical="center"/>
    </xf>
    <xf numFmtId="4" fontId="54" fillId="0" borderId="0" xfId="1" applyNumberFormat="1" applyFont="1" applyFill="1" applyBorder="1" applyAlignment="1" applyProtection="1">
      <alignment horizontal="center" vertical="center"/>
    </xf>
    <xf numFmtId="4" fontId="54" fillId="0" borderId="50" xfId="1" applyNumberFormat="1" applyFont="1" applyFill="1" applyBorder="1" applyAlignment="1" applyProtection="1">
      <alignment horizontal="center" vertical="center"/>
    </xf>
    <xf numFmtId="164" fontId="58" fillId="0" borderId="52" xfId="1" applyNumberFormat="1" applyFont="1" applyFill="1" applyBorder="1" applyAlignment="1" applyProtection="1">
      <alignment horizontal="center" vertical="center"/>
    </xf>
    <xf numFmtId="49" fontId="39" fillId="2" borderId="4" xfId="1" applyNumberFormat="1" applyFont="1" applyFill="1" applyBorder="1" applyAlignment="1" applyProtection="1">
      <alignment vertical="center"/>
    </xf>
    <xf numFmtId="0" fontId="68" fillId="2" borderId="4" xfId="1" applyFont="1" applyFill="1" applyBorder="1" applyAlignment="1" applyProtection="1">
      <alignment vertical="center"/>
    </xf>
    <xf numFmtId="164" fontId="58" fillId="2" borderId="4" xfId="1" applyNumberFormat="1" applyFont="1" applyFill="1" applyBorder="1" applyAlignment="1" applyProtection="1">
      <alignment horizontal="center" vertical="center"/>
    </xf>
    <xf numFmtId="4" fontId="54" fillId="2" borderId="4" xfId="1" applyNumberFormat="1" applyFont="1" applyFill="1" applyBorder="1" applyAlignment="1" applyProtection="1">
      <alignment horizontal="center" vertical="center"/>
    </xf>
    <xf numFmtId="171" fontId="42" fillId="2" borderId="5" xfId="1" applyNumberFormat="1" applyFont="1" applyFill="1" applyBorder="1" applyAlignment="1" applyProtection="1">
      <alignment vertical="center"/>
    </xf>
    <xf numFmtId="0" fontId="61" fillId="0" borderId="20" xfId="1" applyFont="1" applyFill="1" applyBorder="1" applyAlignment="1" applyProtection="1">
      <alignment horizontal="left" vertical="center"/>
    </xf>
    <xf numFmtId="49" fontId="61" fillId="0" borderId="20" xfId="1" applyNumberFormat="1" applyFont="1" applyFill="1" applyBorder="1" applyAlignment="1" applyProtection="1">
      <alignment horizontal="left" vertical="center"/>
    </xf>
    <xf numFmtId="171" fontId="45" fillId="0" borderId="20" xfId="1" applyNumberFormat="1" applyFont="1" applyFill="1" applyBorder="1" applyAlignment="1" applyProtection="1">
      <alignment vertical="center"/>
    </xf>
    <xf numFmtId="164" fontId="46" fillId="0" borderId="50" xfId="1" applyNumberFormat="1" applyFont="1" applyBorder="1" applyAlignment="1" applyProtection="1">
      <alignment vertical="center"/>
    </xf>
    <xf numFmtId="165" fontId="54" fillId="0" borderId="52" xfId="1" applyNumberFormat="1" applyFont="1" applyFill="1" applyBorder="1" applyAlignment="1" applyProtection="1">
      <alignment horizontal="left" vertical="center"/>
    </xf>
    <xf numFmtId="165" fontId="54" fillId="0" borderId="0" xfId="1" applyNumberFormat="1" applyFont="1" applyFill="1" applyBorder="1" applyAlignment="1" applyProtection="1">
      <alignment horizontal="left" vertical="center"/>
    </xf>
    <xf numFmtId="0" fontId="65" fillId="0" borderId="0" xfId="1" applyFont="1" applyFill="1" applyBorder="1" applyAlignment="1" applyProtection="1">
      <alignment vertical="center"/>
    </xf>
    <xf numFmtId="0" fontId="69" fillId="0" borderId="0" xfId="1" applyFont="1" applyBorder="1" applyAlignment="1" applyProtection="1">
      <alignment horizontal="left" vertical="center"/>
    </xf>
    <xf numFmtId="49" fontId="69" fillId="0" borderId="0" xfId="1" applyNumberFormat="1" applyFont="1" applyBorder="1" applyAlignment="1" applyProtection="1">
      <alignment horizontal="left" vertical="center"/>
    </xf>
    <xf numFmtId="0" fontId="69" fillId="0" borderId="0" xfId="1" applyFont="1" applyBorder="1" applyAlignment="1" applyProtection="1">
      <alignment vertical="center"/>
    </xf>
    <xf numFmtId="164" fontId="69" fillId="0" borderId="0" xfId="1" applyNumberFormat="1" applyFont="1" applyBorder="1" applyAlignment="1" applyProtection="1">
      <alignment horizontal="center" vertical="center"/>
    </xf>
    <xf numFmtId="164" fontId="46" fillId="0" borderId="0" xfId="1" applyNumberFormat="1" applyFont="1" applyAlignment="1" applyProtection="1">
      <alignment vertical="center"/>
    </xf>
    <xf numFmtId="165" fontId="54" fillId="0" borderId="0" xfId="1" applyNumberFormat="1" applyFont="1" applyBorder="1" applyAlignment="1" applyProtection="1">
      <alignment horizontal="center" vertical="center"/>
    </xf>
    <xf numFmtId="165" fontId="54" fillId="0" borderId="52" xfId="1" applyNumberFormat="1" applyFont="1" applyBorder="1" applyAlignment="1" applyProtection="1">
      <alignment horizontal="center" vertical="center"/>
    </xf>
    <xf numFmtId="171" fontId="53" fillId="5" borderId="16" xfId="1" applyNumberFormat="1" applyFont="1" applyFill="1" applyBorder="1" applyAlignment="1" applyProtection="1">
      <alignment vertical="center"/>
    </xf>
    <xf numFmtId="0" fontId="61" fillId="0" borderId="20" xfId="1" applyFont="1" applyFill="1" applyBorder="1" applyAlignment="1" applyProtection="1">
      <alignment vertical="center"/>
    </xf>
    <xf numFmtId="49" fontId="61" fillId="0" borderId="20" xfId="1" applyNumberFormat="1" applyFont="1" applyFill="1" applyBorder="1" applyAlignment="1" applyProtection="1">
      <alignment vertical="center"/>
    </xf>
    <xf numFmtId="171" fontId="39" fillId="0" borderId="20" xfId="1" applyNumberFormat="1" applyFont="1" applyFill="1" applyBorder="1" applyAlignment="1" applyProtection="1">
      <alignment vertical="center"/>
    </xf>
    <xf numFmtId="171" fontId="39" fillId="0" borderId="59" xfId="1" applyNumberFormat="1" applyFont="1" applyFill="1" applyBorder="1" applyAlignment="1" applyProtection="1">
      <alignment vertical="center"/>
    </xf>
    <xf numFmtId="171" fontId="39" fillId="0" borderId="0" xfId="1" applyNumberFormat="1" applyFont="1" applyFill="1" applyBorder="1" applyAlignment="1" applyProtection="1">
      <alignment vertical="center"/>
    </xf>
    <xf numFmtId="0" fontId="67" fillId="0" borderId="27" xfId="1" applyFont="1" applyFill="1" applyBorder="1" applyAlignment="1" applyProtection="1">
      <alignment vertical="center"/>
    </xf>
    <xf numFmtId="0" fontId="58" fillId="0" borderId="27" xfId="1" applyFont="1" applyFill="1" applyBorder="1" applyAlignment="1" applyProtection="1">
      <alignment vertical="center"/>
    </xf>
    <xf numFmtId="164" fontId="58" fillId="0" borderId="50" xfId="1" applyNumberFormat="1" applyFont="1" applyFill="1" applyBorder="1" applyAlignment="1" applyProtection="1">
      <alignment horizontal="center" vertical="center"/>
    </xf>
    <xf numFmtId="164" fontId="54" fillId="0" borderId="27" xfId="1" applyNumberFormat="1" applyFont="1" applyFill="1" applyBorder="1" applyAlignment="1" applyProtection="1">
      <alignment horizontal="left" vertical="center"/>
    </xf>
    <xf numFmtId="164" fontId="54" fillId="0" borderId="58" xfId="1" applyNumberFormat="1" applyFont="1" applyFill="1" applyBorder="1" applyAlignment="1" applyProtection="1">
      <alignment horizontal="left" vertical="center"/>
    </xf>
    <xf numFmtId="171" fontId="58" fillId="5" borderId="29" xfId="1" applyNumberFormat="1" applyFont="1" applyFill="1" applyBorder="1" applyAlignment="1" applyProtection="1">
      <alignment vertical="center"/>
    </xf>
    <xf numFmtId="3" fontId="39" fillId="0" borderId="20" xfId="6" applyNumberFormat="1" applyFont="1" applyFill="1" applyBorder="1" applyAlignment="1" applyProtection="1">
      <alignment horizontal="center" vertical="center"/>
    </xf>
    <xf numFmtId="0" fontId="54" fillId="0" borderId="20" xfId="1" applyFont="1" applyFill="1" applyBorder="1" applyAlignment="1" applyProtection="1">
      <alignment vertical="center"/>
    </xf>
    <xf numFmtId="164" fontId="54" fillId="0" borderId="0" xfId="1" applyNumberFormat="1" applyFont="1" applyFill="1" applyBorder="1" applyAlignment="1" applyProtection="1">
      <alignment horizontal="center" vertical="center"/>
    </xf>
    <xf numFmtId="164" fontId="54" fillId="0" borderId="50" xfId="1" applyNumberFormat="1" applyFont="1" applyFill="1" applyBorder="1" applyAlignment="1" applyProtection="1">
      <alignment horizontal="center" vertical="center"/>
    </xf>
    <xf numFmtId="165" fontId="54" fillId="0" borderId="0" xfId="1" applyNumberFormat="1" applyFont="1" applyBorder="1" applyAlignment="1" applyProtection="1">
      <alignment horizontal="left" vertical="center"/>
    </xf>
    <xf numFmtId="165" fontId="54" fillId="0" borderId="52" xfId="1" applyNumberFormat="1" applyFont="1" applyBorder="1" applyAlignment="1" applyProtection="1">
      <alignment horizontal="left" vertical="center"/>
    </xf>
    <xf numFmtId="0" fontId="61" fillId="0" borderId="0" xfId="1" applyFont="1" applyBorder="1" applyAlignment="1" applyProtection="1">
      <alignment vertical="center"/>
    </xf>
    <xf numFmtId="49" fontId="61" fillId="0" borderId="0" xfId="1" applyNumberFormat="1" applyFont="1" applyBorder="1" applyAlignment="1" applyProtection="1">
      <alignment vertical="center"/>
    </xf>
    <xf numFmtId="164" fontId="61" fillId="0" borderId="0" xfId="1" applyNumberFormat="1" applyFont="1" applyBorder="1" applyAlignment="1" applyProtection="1">
      <alignment horizontal="center" vertical="center"/>
    </xf>
    <xf numFmtId="164" fontId="61" fillId="0" borderId="0" xfId="1" applyNumberFormat="1" applyFont="1" applyFill="1" applyBorder="1" applyAlignment="1" applyProtection="1">
      <alignment horizontal="center" vertical="center"/>
    </xf>
    <xf numFmtId="164" fontId="61" fillId="0" borderId="50" xfId="1" applyNumberFormat="1" applyFont="1" applyFill="1" applyBorder="1" applyAlignment="1" applyProtection="1">
      <alignment horizontal="center" vertical="center"/>
    </xf>
    <xf numFmtId="0" fontId="54" fillId="2" borderId="4" xfId="1" applyFont="1" applyFill="1" applyBorder="1" applyAlignment="1" applyProtection="1">
      <alignment vertical="center"/>
    </xf>
    <xf numFmtId="0" fontId="58" fillId="0" borderId="37" xfId="1" applyFont="1" applyFill="1" applyBorder="1" applyAlignment="1" applyProtection="1">
      <alignment vertical="center"/>
    </xf>
    <xf numFmtId="0" fontId="39" fillId="0" borderId="37" xfId="1" applyFont="1" applyFill="1" applyBorder="1" applyAlignment="1" applyProtection="1">
      <alignment vertical="center"/>
    </xf>
    <xf numFmtId="49" fontId="39" fillId="0" borderId="37" xfId="1" applyNumberFormat="1" applyFont="1" applyFill="1" applyBorder="1" applyAlignment="1" applyProtection="1">
      <alignment vertical="center"/>
    </xf>
    <xf numFmtId="0" fontId="68" fillId="0" borderId="37" xfId="1" applyFont="1" applyFill="1" applyBorder="1" applyAlignment="1" applyProtection="1">
      <alignment vertical="center"/>
    </xf>
    <xf numFmtId="0" fontId="54" fillId="0" borderId="37" xfId="1" applyFont="1" applyFill="1" applyBorder="1" applyAlignment="1" applyProtection="1">
      <alignment vertical="center"/>
    </xf>
    <xf numFmtId="0" fontId="54" fillId="0" borderId="50" xfId="1" applyFont="1" applyFill="1" applyBorder="1" applyAlignment="1" applyProtection="1">
      <alignment vertical="center"/>
    </xf>
    <xf numFmtId="171" fontId="42" fillId="0" borderId="5" xfId="1" applyNumberFormat="1" applyFont="1" applyFill="1" applyBorder="1" applyAlignment="1" applyProtection="1">
      <alignment vertical="center"/>
    </xf>
    <xf numFmtId="0" fontId="54" fillId="5" borderId="33" xfId="1" applyFont="1" applyFill="1" applyBorder="1" applyAlignment="1" applyProtection="1">
      <alignment vertical="center"/>
    </xf>
    <xf numFmtId="0" fontId="54" fillId="0" borderId="52" xfId="1" applyFont="1" applyFill="1" applyBorder="1" applyAlignment="1" applyProtection="1">
      <alignment vertical="center"/>
    </xf>
    <xf numFmtId="171" fontId="42" fillId="5" borderId="25" xfId="1" applyNumberFormat="1" applyFont="1" applyFill="1" applyBorder="1" applyAlignment="1" applyProtection="1">
      <alignment vertical="center"/>
    </xf>
    <xf numFmtId="0" fontId="54" fillId="5" borderId="0" xfId="1" applyFont="1" applyFill="1" applyBorder="1" applyAlignment="1" applyProtection="1">
      <alignment vertical="center"/>
    </xf>
    <xf numFmtId="0" fontId="49" fillId="5" borderId="37" xfId="1" applyFont="1" applyFill="1" applyBorder="1" applyAlignment="1" applyProtection="1">
      <alignment vertical="center"/>
    </xf>
    <xf numFmtId="171" fontId="42" fillId="5" borderId="31" xfId="1" applyNumberFormat="1" applyFont="1" applyFill="1" applyBorder="1" applyAlignment="1" applyProtection="1">
      <alignment vertical="center"/>
    </xf>
    <xf numFmtId="0" fontId="65" fillId="0" borderId="0" xfId="1" applyFont="1" applyAlignment="1" applyProtection="1">
      <alignment vertical="center"/>
    </xf>
    <xf numFmtId="49" fontId="65" fillId="0" borderId="0" xfId="1" applyNumberFormat="1" applyFont="1" applyAlignment="1" applyProtection="1">
      <alignment vertical="center"/>
    </xf>
    <xf numFmtId="0" fontId="65" fillId="0" borderId="57" xfId="1" applyFont="1" applyBorder="1" applyAlignment="1" applyProtection="1">
      <alignment vertical="center"/>
    </xf>
    <xf numFmtId="0" fontId="65" fillId="0" borderId="27" xfId="1" applyFont="1" applyBorder="1" applyAlignment="1" applyProtection="1">
      <alignment vertical="center"/>
    </xf>
    <xf numFmtId="0" fontId="65" fillId="0" borderId="58" xfId="1" applyFont="1" applyBorder="1" applyAlignment="1" applyProtection="1">
      <alignment vertical="center"/>
    </xf>
    <xf numFmtId="0" fontId="65" fillId="0" borderId="0" xfId="1" applyFont="1" applyBorder="1" applyAlignment="1" applyProtection="1">
      <alignment vertical="center"/>
    </xf>
    <xf numFmtId="171" fontId="65" fillId="0" borderId="0" xfId="1" applyNumberFormat="1" applyFont="1" applyAlignment="1" applyProtection="1">
      <alignment vertical="center"/>
    </xf>
    <xf numFmtId="0" fontId="65" fillId="0" borderId="61" xfId="1" applyFont="1" applyBorder="1" applyAlignment="1" applyProtection="1">
      <alignment vertical="center"/>
    </xf>
    <xf numFmtId="0" fontId="65" fillId="0" borderId="1" xfId="1" applyFont="1" applyBorder="1" applyAlignment="1" applyProtection="1">
      <alignment vertical="center"/>
    </xf>
    <xf numFmtId="0" fontId="65" fillId="0" borderId="20" xfId="1" applyFont="1" applyBorder="1" applyAlignment="1" applyProtection="1">
      <alignment vertical="center"/>
    </xf>
    <xf numFmtId="49" fontId="65" fillId="0" borderId="20" xfId="1" applyNumberFormat="1" applyFont="1" applyBorder="1" applyAlignment="1" applyProtection="1">
      <alignment vertical="center"/>
    </xf>
    <xf numFmtId="0" fontId="42" fillId="0" borderId="20" xfId="1" applyFont="1" applyBorder="1" applyAlignment="1" applyProtection="1">
      <alignment horizontal="right" vertical="center"/>
    </xf>
    <xf numFmtId="0" fontId="42" fillId="0" borderId="2" xfId="1" applyFont="1" applyBorder="1" applyAlignment="1" applyProtection="1">
      <alignment horizontal="right" vertical="center"/>
    </xf>
    <xf numFmtId="4" fontId="39" fillId="0" borderId="0" xfId="1" applyNumberFormat="1" applyFont="1" applyAlignment="1" applyProtection="1">
      <alignment vertical="center"/>
    </xf>
    <xf numFmtId="0" fontId="39" fillId="0" borderId="0" xfId="1" applyNumberFormat="1" applyFont="1" applyBorder="1" applyAlignment="1" applyProtection="1">
      <alignment horizontal="center" vertical="center"/>
    </xf>
    <xf numFmtId="171" fontId="39" fillId="0" borderId="59" xfId="1" applyNumberFormat="1" applyFont="1" applyBorder="1" applyAlignment="1" applyProtection="1">
      <alignment horizontal="left" vertical="center"/>
    </xf>
    <xf numFmtId="0" fontId="39" fillId="0" borderId="0" xfId="1" applyFont="1" applyAlignment="1" applyProtection="1">
      <alignment horizontal="right" vertical="center"/>
      <protection locked="0"/>
    </xf>
    <xf numFmtId="0" fontId="39" fillId="0" borderId="0" xfId="1" applyFont="1" applyAlignment="1" applyProtection="1">
      <alignment horizontal="right" vertical="center"/>
    </xf>
    <xf numFmtId="171" fontId="39" fillId="0" borderId="0" xfId="1" applyNumberFormat="1" applyFont="1" applyAlignment="1" applyProtection="1">
      <alignment horizontal="right" vertical="center"/>
    </xf>
    <xf numFmtId="0" fontId="54" fillId="0" borderId="0" xfId="2" applyFont="1" applyAlignment="1" applyProtection="1">
      <alignment vertical="center"/>
    </xf>
    <xf numFmtId="49" fontId="54" fillId="0" borderId="0" xfId="2" applyNumberFormat="1" applyFont="1" applyAlignment="1" applyProtection="1">
      <alignment vertical="center"/>
    </xf>
    <xf numFmtId="0" fontId="54" fillId="0" borderId="0" xfId="2" applyFont="1" applyFill="1" applyBorder="1" applyAlignment="1" applyProtection="1">
      <alignment vertical="center"/>
    </xf>
    <xf numFmtId="171" fontId="54" fillId="0" borderId="0" xfId="2" applyNumberFormat="1" applyFont="1" applyAlignment="1" applyProtection="1">
      <alignment vertical="center"/>
    </xf>
    <xf numFmtId="4" fontId="4" fillId="0" borderId="0" xfId="3" applyNumberFormat="1" applyFont="1" applyAlignment="1">
      <alignment vertical="center"/>
    </xf>
    <xf numFmtId="3" fontId="4" fillId="0" borderId="0" xfId="3" applyNumberFormat="1" applyFont="1" applyAlignment="1">
      <alignment vertical="center"/>
    </xf>
    <xf numFmtId="10" fontId="4" fillId="0" borderId="0" xfId="3" applyFont="1" applyAlignment="1">
      <alignment vertical="center"/>
    </xf>
    <xf numFmtId="10" fontId="4" fillId="0" borderId="0" xfId="3" applyFont="1" applyFill="1" applyAlignment="1">
      <alignment vertical="center"/>
    </xf>
    <xf numFmtId="173" fontId="4" fillId="0" borderId="0" xfId="9" applyFont="1" applyAlignment="1">
      <alignment vertical="center"/>
    </xf>
    <xf numFmtId="49" fontId="4" fillId="0" borderId="0" xfId="9" applyNumberFormat="1" applyFont="1" applyAlignment="1">
      <alignment vertical="center"/>
    </xf>
    <xf numFmtId="2" fontId="73" fillId="0" borderId="0" xfId="3" applyNumberFormat="1" applyFont="1" applyAlignment="1">
      <alignment vertical="center"/>
    </xf>
    <xf numFmtId="2" fontId="73" fillId="0" borderId="0" xfId="3" applyNumberFormat="1" applyFont="1" applyAlignment="1">
      <alignment horizontal="right" vertical="center"/>
    </xf>
    <xf numFmtId="176" fontId="4" fillId="0" borderId="0" xfId="9" applyNumberFormat="1" applyFont="1" applyAlignment="1">
      <alignment horizontal="right" vertical="center"/>
    </xf>
    <xf numFmtId="173" fontId="27" fillId="8" borderId="62" xfId="9" applyFont="1" applyFill="1" applyBorder="1" applyAlignment="1">
      <alignment horizontal="center" vertical="center"/>
    </xf>
    <xf numFmtId="10" fontId="27" fillId="8" borderId="13" xfId="3" applyFont="1" applyFill="1" applyBorder="1" applyAlignment="1">
      <alignment vertical="center"/>
    </xf>
    <xf numFmtId="10" fontId="4" fillId="8" borderId="13" xfId="3" applyFont="1" applyFill="1" applyBorder="1" applyAlignment="1">
      <alignment vertical="center"/>
    </xf>
    <xf numFmtId="2" fontId="73" fillId="8" borderId="13" xfId="3" applyNumberFormat="1" applyFont="1" applyFill="1" applyBorder="1" applyAlignment="1">
      <alignment vertical="center"/>
    </xf>
    <xf numFmtId="2" fontId="72" fillId="8" borderId="13" xfId="3" applyNumberFormat="1" applyFont="1" applyFill="1" applyBorder="1" applyAlignment="1">
      <alignment vertical="center"/>
    </xf>
    <xf numFmtId="2" fontId="72" fillId="8" borderId="13" xfId="3" applyNumberFormat="1" applyFont="1" applyFill="1" applyBorder="1" applyAlignment="1">
      <alignment horizontal="right" vertical="center"/>
    </xf>
    <xf numFmtId="10" fontId="5" fillId="8" borderId="13" xfId="3" applyFont="1" applyFill="1" applyBorder="1" applyAlignment="1">
      <alignment horizontal="center" vertical="center"/>
    </xf>
    <xf numFmtId="176" fontId="5" fillId="8" borderId="13" xfId="9" applyNumberFormat="1" applyFont="1" applyFill="1" applyBorder="1" applyAlignment="1">
      <alignment horizontal="right" vertical="center"/>
    </xf>
    <xf numFmtId="4" fontId="5" fillId="8" borderId="13" xfId="9" applyNumberFormat="1" applyFont="1" applyFill="1" applyBorder="1" applyAlignment="1">
      <alignment vertical="center"/>
    </xf>
    <xf numFmtId="10" fontId="4" fillId="0" borderId="0" xfId="11" applyFont="1" applyAlignment="1"/>
    <xf numFmtId="2" fontId="73" fillId="0" borderId="0" xfId="11" applyNumberFormat="1" applyFont="1" applyAlignment="1"/>
    <xf numFmtId="2" fontId="73" fillId="0" borderId="0" xfId="11" applyNumberFormat="1" applyFont="1" applyAlignment="1">
      <alignment horizontal="right"/>
    </xf>
    <xf numFmtId="4" fontId="4" fillId="0" borderId="0" xfId="11" applyNumberFormat="1" applyFont="1" applyAlignment="1">
      <alignment horizontal="center"/>
    </xf>
    <xf numFmtId="10" fontId="4" fillId="0" borderId="0" xfId="11" applyFont="1" applyAlignment="1">
      <alignment horizontal="center"/>
    </xf>
    <xf numFmtId="10" fontId="4" fillId="0" borderId="25" xfId="3" applyFont="1" applyFill="1" applyBorder="1" applyAlignment="1">
      <alignment vertical="center"/>
    </xf>
    <xf numFmtId="10" fontId="5" fillId="0" borderId="0" xfId="0" applyNumberFormat="1" applyFont="1" applyAlignment="1">
      <alignment vertical="center"/>
    </xf>
    <xf numFmtId="173" fontId="27" fillId="0" borderId="0" xfId="240" applyFont="1" applyAlignment="1">
      <alignment horizontal="left" vertical="center"/>
    </xf>
    <xf numFmtId="49" fontId="27" fillId="0" borderId="0" xfId="240" applyNumberFormat="1" applyFont="1" applyAlignment="1">
      <alignment horizontal="left" vertical="center"/>
    </xf>
    <xf numFmtId="0" fontId="27" fillId="0" borderId="0" xfId="2" applyFont="1" applyAlignment="1">
      <alignment horizontal="left" vertical="center"/>
    </xf>
    <xf numFmtId="0" fontId="27" fillId="0" borderId="0" xfId="2" applyFont="1" applyAlignment="1">
      <alignment horizontal="right" vertical="center"/>
    </xf>
    <xf numFmtId="0" fontId="27" fillId="0" borderId="0" xfId="2" applyFont="1" applyAlignment="1">
      <alignment horizontal="center" vertical="center"/>
    </xf>
    <xf numFmtId="176" fontId="27" fillId="0" borderId="0" xfId="240" applyNumberFormat="1" applyFont="1" applyAlignment="1">
      <alignment horizontal="right" vertical="center"/>
    </xf>
    <xf numFmtId="3" fontId="5" fillId="0" borderId="0" xfId="0" applyNumberFormat="1" applyFont="1" applyAlignment="1">
      <alignment horizontal="left" vertical="center"/>
    </xf>
    <xf numFmtId="3" fontId="5" fillId="0" borderId="0" xfId="0" applyNumberFormat="1" applyFont="1" applyAlignment="1">
      <alignment horizontal="right" vertical="center"/>
    </xf>
    <xf numFmtId="0" fontId="5" fillId="0" borderId="0" xfId="0" applyFont="1" applyAlignment="1">
      <alignment vertical="center"/>
    </xf>
    <xf numFmtId="173" fontId="5" fillId="0" borderId="0" xfId="240" applyFont="1" applyAlignment="1">
      <alignment vertical="center"/>
    </xf>
    <xf numFmtId="49" fontId="5" fillId="0" borderId="0" xfId="240" applyNumberFormat="1" applyFont="1" applyAlignment="1">
      <alignment vertical="center"/>
    </xf>
    <xf numFmtId="0" fontId="5" fillId="0" borderId="0" xfId="0" applyFont="1" applyAlignment="1">
      <alignment horizontal="right" vertical="center"/>
    </xf>
    <xf numFmtId="0" fontId="5" fillId="0" borderId="0" xfId="0" applyFont="1" applyAlignment="1">
      <alignment horizontal="center" vertical="center"/>
    </xf>
    <xf numFmtId="0" fontId="5" fillId="0" borderId="0" xfId="0" applyFont="1" applyAlignment="1">
      <alignment horizontal="left" vertical="center"/>
    </xf>
    <xf numFmtId="0" fontId="27" fillId="3" borderId="0" xfId="0" applyFont="1" applyFill="1" applyAlignment="1">
      <alignment vertical="center"/>
    </xf>
    <xf numFmtId="0" fontId="27" fillId="3" borderId="0" xfId="0" applyFont="1" applyFill="1" applyAlignment="1">
      <alignment horizontal="right" vertical="center"/>
    </xf>
    <xf numFmtId="3" fontId="5" fillId="3" borderId="0" xfId="0" applyNumberFormat="1" applyFont="1" applyFill="1" applyAlignment="1">
      <alignment horizontal="right" vertical="center"/>
    </xf>
    <xf numFmtId="0" fontId="27" fillId="6" borderId="13" xfId="0" applyFont="1" applyFill="1" applyBorder="1" applyAlignment="1">
      <alignment horizontal="left" vertical="center"/>
    </xf>
    <xf numFmtId="0" fontId="27" fillId="6" borderId="64" xfId="0" applyFont="1" applyFill="1" applyBorder="1" applyAlignment="1">
      <alignment horizontal="center" vertical="center" wrapText="1"/>
    </xf>
    <xf numFmtId="10" fontId="27" fillId="2" borderId="13" xfId="21" applyFont="1" applyFill="1" applyBorder="1" applyAlignment="1">
      <alignment vertical="center"/>
    </xf>
    <xf numFmtId="3" fontId="5" fillId="2" borderId="13" xfId="0" applyNumberFormat="1" applyFont="1" applyFill="1" applyBorder="1" applyAlignment="1">
      <alignment horizontal="right" vertical="center"/>
    </xf>
    <xf numFmtId="0" fontId="5" fillId="2" borderId="64" xfId="0" applyFont="1" applyFill="1" applyBorder="1" applyAlignment="1">
      <alignment vertical="center"/>
    </xf>
    <xf numFmtId="0" fontId="54" fillId="0" borderId="39" xfId="0" applyFont="1" applyFill="1" applyBorder="1" applyAlignment="1" applyProtection="1">
      <alignment horizontal="center"/>
    </xf>
    <xf numFmtId="173" fontId="5" fillId="0" borderId="37" xfId="240" applyFont="1" applyBorder="1" applyAlignment="1">
      <alignment vertical="center"/>
    </xf>
    <xf numFmtId="49" fontId="5" fillId="0" borderId="37" xfId="240" applyNumberFormat="1" applyFont="1" applyBorder="1" applyAlignment="1">
      <alignment vertical="center"/>
    </xf>
    <xf numFmtId="0" fontId="5" fillId="0" borderId="37" xfId="0" applyFont="1" applyBorder="1" applyAlignment="1">
      <alignment vertical="center"/>
    </xf>
    <xf numFmtId="0" fontId="5" fillId="0" borderId="0" xfId="0" applyFont="1" applyBorder="1" applyAlignment="1">
      <alignment horizontal="right" vertical="center"/>
    </xf>
    <xf numFmtId="0" fontId="5" fillId="0" borderId="65" xfId="0" applyFont="1" applyBorder="1" applyAlignment="1">
      <alignment horizontal="center" vertical="center"/>
    </xf>
    <xf numFmtId="0" fontId="5" fillId="0" borderId="37" xfId="0" applyFont="1" applyBorder="1" applyAlignment="1">
      <alignment horizontal="right" vertical="center"/>
    </xf>
    <xf numFmtId="176" fontId="27" fillId="0" borderId="37" xfId="240" applyNumberFormat="1" applyFont="1" applyFill="1" applyBorder="1" applyAlignment="1">
      <alignment horizontal="right" vertical="center"/>
    </xf>
    <xf numFmtId="0" fontId="5" fillId="0" borderId="37" xfId="0" applyFont="1" applyBorder="1" applyAlignment="1">
      <alignment horizontal="center" vertical="center"/>
    </xf>
    <xf numFmtId="3" fontId="5" fillId="0" borderId="37" xfId="0" applyNumberFormat="1" applyFont="1" applyBorder="1" applyAlignment="1">
      <alignment horizontal="left" vertical="center"/>
    </xf>
    <xf numFmtId="3" fontId="5" fillId="0" borderId="37" xfId="0" applyNumberFormat="1" applyFont="1" applyBorder="1" applyAlignment="1">
      <alignment horizontal="right" vertical="center"/>
    </xf>
    <xf numFmtId="173" fontId="5" fillId="0" borderId="0" xfId="240" applyFont="1" applyBorder="1" applyAlignment="1">
      <alignment vertical="center"/>
    </xf>
    <xf numFmtId="49" fontId="5" fillId="0" borderId="0" xfId="240" applyNumberFormat="1" applyFont="1" applyBorder="1" applyAlignment="1">
      <alignment vertical="center"/>
    </xf>
    <xf numFmtId="0" fontId="5" fillId="0" borderId="0" xfId="0" applyFont="1" applyBorder="1" applyAlignment="1">
      <alignment vertical="center"/>
    </xf>
    <xf numFmtId="0" fontId="5" fillId="0" borderId="33" xfId="0" applyFont="1" applyBorder="1" applyAlignment="1">
      <alignment horizontal="right" vertical="center"/>
    </xf>
    <xf numFmtId="0" fontId="5" fillId="0" borderId="0" xfId="0" applyFont="1" applyBorder="1" applyAlignment="1">
      <alignment horizontal="center" vertical="center"/>
    </xf>
    <xf numFmtId="176" fontId="27" fillId="0" borderId="0" xfId="240" applyNumberFormat="1" applyFont="1" applyFill="1" applyBorder="1" applyAlignment="1">
      <alignment horizontal="right" vertical="center"/>
    </xf>
    <xf numFmtId="3" fontId="5" fillId="0" borderId="0" xfId="0" applyNumberFormat="1" applyFont="1" applyBorder="1" applyAlignment="1">
      <alignment horizontal="left" vertical="center"/>
    </xf>
    <xf numFmtId="3" fontId="5" fillId="0" borderId="0" xfId="0" applyNumberFormat="1" applyFont="1" applyBorder="1" applyAlignment="1">
      <alignment horizontal="right" vertical="center"/>
    </xf>
    <xf numFmtId="3" fontId="5" fillId="0" borderId="31" xfId="0" applyNumberFormat="1" applyFont="1" applyBorder="1" applyAlignment="1">
      <alignment horizontal="right" vertical="center"/>
    </xf>
    <xf numFmtId="10" fontId="5" fillId="0" borderId="0" xfId="0" applyNumberFormat="1" applyFont="1" applyFill="1" applyAlignment="1">
      <alignment vertical="center"/>
    </xf>
    <xf numFmtId="49" fontId="5" fillId="0" borderId="39" xfId="240" quotePrefix="1" applyNumberFormat="1" applyFont="1" applyFill="1" applyBorder="1" applyAlignment="1" applyProtection="1">
      <alignment horizontal="left" vertical="center"/>
    </xf>
    <xf numFmtId="0" fontId="5" fillId="0" borderId="0" xfId="0" applyFont="1" applyFill="1" applyAlignment="1">
      <alignment vertical="center"/>
    </xf>
    <xf numFmtId="2" fontId="72" fillId="8" borderId="13" xfId="3" applyNumberFormat="1" applyFont="1" applyFill="1" applyBorder="1" applyAlignment="1">
      <alignment horizontal="center" vertical="center"/>
    </xf>
    <xf numFmtId="2" fontId="73" fillId="0" borderId="0" xfId="11" applyNumberFormat="1" applyFont="1" applyAlignment="1">
      <alignment horizontal="center"/>
    </xf>
    <xf numFmtId="2" fontId="73" fillId="0" borderId="0" xfId="3" applyNumberFormat="1" applyFont="1" applyAlignment="1">
      <alignment horizontal="center" vertical="center"/>
    </xf>
    <xf numFmtId="4" fontId="4" fillId="25" borderId="5" xfId="11" applyNumberFormat="1" applyFont="1" applyFill="1" applyBorder="1" applyAlignment="1"/>
    <xf numFmtId="9" fontId="4" fillId="0" borderId="0" xfId="8" applyNumberFormat="1" applyFont="1" applyFill="1" applyAlignment="1">
      <alignment vertical="center"/>
    </xf>
    <xf numFmtId="0" fontId="14" fillId="26" borderId="4" xfId="2" applyFont="1" applyFill="1" applyBorder="1" applyAlignment="1">
      <alignment vertical="center"/>
    </xf>
    <xf numFmtId="0" fontId="15" fillId="26" borderId="4" xfId="2" applyFont="1" applyFill="1" applyBorder="1" applyAlignment="1">
      <alignment vertical="center"/>
    </xf>
    <xf numFmtId="10" fontId="16" fillId="26" borderId="4" xfId="4" applyNumberFormat="1" applyFont="1" applyFill="1" applyBorder="1" applyAlignment="1">
      <alignment vertical="center"/>
    </xf>
    <xf numFmtId="10" fontId="19" fillId="25" borderId="3" xfId="3" applyFont="1" applyFill="1" applyBorder="1" applyAlignment="1">
      <alignment vertical="center"/>
    </xf>
    <xf numFmtId="0" fontId="5" fillId="0" borderId="0" xfId="0" applyFont="1" applyFill="1" applyBorder="1" applyAlignment="1">
      <alignment vertical="center"/>
    </xf>
    <xf numFmtId="173" fontId="5" fillId="0" borderId="0" xfId="240" applyFont="1" applyFill="1" applyBorder="1" applyAlignment="1">
      <alignment horizontal="left" vertical="center"/>
    </xf>
    <xf numFmtId="3" fontId="54" fillId="0" borderId="39" xfId="0" applyNumberFormat="1" applyFont="1" applyFill="1" applyBorder="1" applyAlignment="1">
      <alignment horizontal="right" vertical="center"/>
    </xf>
    <xf numFmtId="0" fontId="5" fillId="0" borderId="0" xfId="0" applyNumberFormat="1" applyFont="1" applyBorder="1" applyAlignment="1">
      <alignment vertical="center"/>
    </xf>
    <xf numFmtId="4" fontId="5" fillId="0" borderId="0" xfId="0" applyNumberFormat="1" applyFont="1" applyFill="1" applyBorder="1" applyAlignment="1">
      <alignment horizontal="right" vertical="center"/>
    </xf>
    <xf numFmtId="3" fontId="27" fillId="0" borderId="0" xfId="0" applyNumberFormat="1" applyFont="1" applyFill="1" applyBorder="1" applyAlignment="1">
      <alignment horizontal="center" vertical="center"/>
    </xf>
    <xf numFmtId="174" fontId="5" fillId="0" borderId="0" xfId="240" applyNumberFormat="1" applyFont="1" applyFill="1" applyBorder="1" applyAlignment="1">
      <alignment vertical="center"/>
    </xf>
    <xf numFmtId="0" fontId="5" fillId="0" borderId="0" xfId="0" applyFont="1" applyFill="1" applyBorder="1" applyAlignment="1"/>
    <xf numFmtId="0" fontId="5" fillId="0" borderId="0" xfId="0" applyFont="1" applyFill="1" applyAlignment="1"/>
    <xf numFmtId="174" fontId="5" fillId="0" borderId="0" xfId="240" applyNumberFormat="1" applyFont="1" applyBorder="1" applyAlignment="1">
      <alignment vertical="center"/>
    </xf>
    <xf numFmtId="0" fontId="5" fillId="0" borderId="0" xfId="0" applyFont="1" applyBorder="1" applyAlignment="1"/>
    <xf numFmtId="174" fontId="5" fillId="0" borderId="0" xfId="0" applyNumberFormat="1" applyFont="1" applyBorder="1" applyAlignment="1">
      <alignment vertical="center"/>
    </xf>
    <xf numFmtId="3" fontId="5" fillId="0" borderId="17" xfId="0" applyNumberFormat="1" applyFont="1" applyBorder="1" applyAlignment="1">
      <alignment horizontal="right" vertical="center"/>
    </xf>
    <xf numFmtId="164" fontId="6" fillId="0" borderId="0" xfId="0" applyNumberFormat="1" applyFont="1" applyFill="1" applyBorder="1" applyAlignment="1">
      <alignment vertical="center"/>
    </xf>
    <xf numFmtId="164" fontId="36" fillId="0" borderId="0" xfId="240" applyNumberFormat="1" applyFont="1" applyFill="1" applyBorder="1" applyAlignment="1">
      <alignment horizontal="left" vertical="center"/>
    </xf>
    <xf numFmtId="4" fontId="27" fillId="8" borderId="64" xfId="3" applyNumberFormat="1" applyFont="1" applyFill="1" applyBorder="1" applyAlignment="1">
      <alignment vertical="center"/>
    </xf>
    <xf numFmtId="3" fontId="95" fillId="0" borderId="39" xfId="240" applyNumberFormat="1" applyFont="1" applyFill="1" applyBorder="1" applyAlignment="1" applyProtection="1">
      <alignment horizontal="center"/>
      <protection locked="0"/>
    </xf>
    <xf numFmtId="3" fontId="96" fillId="0" borderId="39" xfId="0" applyNumberFormat="1" applyFont="1" applyFill="1" applyBorder="1" applyAlignment="1" applyProtection="1">
      <alignment horizontal="right"/>
    </xf>
    <xf numFmtId="3" fontId="97" fillId="0" borderId="39" xfId="0" applyNumberFormat="1" applyFont="1" applyFill="1" applyBorder="1" applyAlignment="1" applyProtection="1">
      <alignment horizontal="right"/>
    </xf>
    <xf numFmtId="173" fontId="5" fillId="0" borderId="37" xfId="240" applyFont="1" applyFill="1" applyBorder="1" applyAlignment="1">
      <alignment vertical="center"/>
    </xf>
    <xf numFmtId="49" fontId="5" fillId="0" borderId="37" xfId="240" applyNumberFormat="1" applyFont="1" applyFill="1" applyBorder="1" applyAlignment="1">
      <alignment vertical="center"/>
    </xf>
    <xf numFmtId="0" fontId="5" fillId="0" borderId="37" xfId="0" applyFont="1" applyFill="1" applyBorder="1" applyAlignment="1">
      <alignment vertical="center"/>
    </xf>
    <xf numFmtId="0" fontId="5" fillId="0" borderId="0" xfId="0" applyFont="1" applyFill="1" applyBorder="1" applyAlignment="1">
      <alignment horizontal="right" vertical="center"/>
    </xf>
    <xf numFmtId="0" fontId="5" fillId="0" borderId="65" xfId="0" applyFont="1" applyFill="1" applyBorder="1" applyAlignment="1">
      <alignment horizontal="center" vertical="center"/>
    </xf>
    <xf numFmtId="0" fontId="5" fillId="0" borderId="37" xfId="0" applyFont="1" applyFill="1" applyBorder="1" applyAlignment="1">
      <alignment horizontal="right" vertical="center"/>
    </xf>
    <xf numFmtId="0" fontId="5" fillId="0" borderId="37" xfId="0" applyFont="1" applyFill="1" applyBorder="1" applyAlignment="1">
      <alignment horizontal="center" vertical="center"/>
    </xf>
    <xf numFmtId="3" fontId="5" fillId="0" borderId="37" xfId="0" applyNumberFormat="1" applyFont="1" applyFill="1" applyBorder="1" applyAlignment="1">
      <alignment horizontal="left" vertical="center"/>
    </xf>
    <xf numFmtId="3" fontId="5" fillId="0" borderId="37" xfId="0" applyNumberFormat="1" applyFont="1" applyFill="1" applyBorder="1" applyAlignment="1">
      <alignment horizontal="right" vertical="center"/>
    </xf>
    <xf numFmtId="3" fontId="5" fillId="0" borderId="31" xfId="0" applyNumberFormat="1" applyFont="1" applyFill="1" applyBorder="1" applyAlignment="1">
      <alignment horizontal="right" vertical="center"/>
    </xf>
    <xf numFmtId="3" fontId="99" fillId="0" borderId="39" xfId="0" applyNumberFormat="1" applyFont="1" applyFill="1" applyBorder="1" applyAlignment="1" applyProtection="1">
      <alignment horizontal="right"/>
    </xf>
    <xf numFmtId="2" fontId="73" fillId="0" borderId="39" xfId="10" applyNumberFormat="1" applyFont="1" applyFill="1" applyBorder="1"/>
    <xf numFmtId="189" fontId="53" fillId="0" borderId="39" xfId="240" applyNumberFormat="1" applyFont="1" applyFill="1" applyBorder="1" applyAlignment="1">
      <alignment horizontal="right"/>
    </xf>
    <xf numFmtId="3" fontId="54" fillId="0" borderId="39" xfId="240" applyNumberFormat="1" applyFont="1" applyFill="1" applyBorder="1" applyAlignment="1" applyProtection="1">
      <alignment horizontal="right"/>
      <protection locked="0"/>
    </xf>
    <xf numFmtId="3" fontId="98" fillId="0" borderId="39" xfId="0" applyNumberFormat="1" applyFont="1" applyFill="1" applyBorder="1" applyAlignment="1" applyProtection="1">
      <alignment horizontal="right"/>
    </xf>
    <xf numFmtId="3" fontId="27" fillId="0" borderId="39" xfId="0" applyNumberFormat="1" applyFont="1" applyFill="1" applyBorder="1" applyAlignment="1">
      <alignment horizontal="right" vertical="center"/>
    </xf>
    <xf numFmtId="173" fontId="27" fillId="3" borderId="0" xfId="9" applyFont="1" applyFill="1" applyAlignment="1"/>
    <xf numFmtId="0" fontId="27" fillId="3" borderId="0" xfId="0" applyFont="1" applyFill="1" applyAlignment="1">
      <alignment horizontal="right"/>
    </xf>
    <xf numFmtId="0" fontId="69" fillId="0" borderId="0" xfId="1" applyFont="1" applyFill="1" applyBorder="1" applyAlignment="1" applyProtection="1">
      <alignment horizontal="left" vertical="center"/>
    </xf>
    <xf numFmtId="49" fontId="69" fillId="0" borderId="0" xfId="1" applyNumberFormat="1" applyFont="1" applyFill="1" applyBorder="1" applyAlignment="1" applyProtection="1">
      <alignment horizontal="left" vertical="center"/>
    </xf>
    <xf numFmtId="0" fontId="69" fillId="0" borderId="0" xfId="1" applyFont="1" applyFill="1" applyBorder="1" applyAlignment="1" applyProtection="1">
      <alignment vertical="center"/>
    </xf>
    <xf numFmtId="3" fontId="98" fillId="0" borderId="39" xfId="0" applyNumberFormat="1" applyFont="1" applyBorder="1" applyAlignment="1" applyProtection="1">
      <alignment horizontal="right"/>
    </xf>
    <xf numFmtId="165" fontId="96" fillId="0" borderId="39" xfId="0" applyNumberFormat="1" applyFont="1" applyBorder="1" applyAlignment="1" applyProtection="1">
      <alignment horizontal="right"/>
    </xf>
    <xf numFmtId="2" fontId="98" fillId="0" borderId="39" xfId="10" applyNumberFormat="1" applyFont="1" applyBorder="1" applyAlignment="1">
      <alignment horizontal="right"/>
    </xf>
    <xf numFmtId="2" fontId="98" fillId="0" borderId="39" xfId="10" applyNumberFormat="1" applyFont="1" applyFill="1" applyBorder="1" applyAlignment="1">
      <alignment horizontal="right"/>
    </xf>
    <xf numFmtId="4" fontId="5" fillId="0" borderId="25" xfId="0" applyNumberFormat="1" applyFont="1" applyFill="1" applyBorder="1" applyAlignment="1">
      <alignment vertical="center"/>
    </xf>
    <xf numFmtId="49" fontId="100" fillId="0" borderId="39" xfId="9" quotePrefix="1" applyNumberFormat="1" applyFont="1" applyFill="1" applyBorder="1" applyAlignment="1" applyProtection="1">
      <alignment horizontal="left" vertical="center"/>
    </xf>
    <xf numFmtId="1" fontId="4" fillId="0" borderId="25" xfId="3" applyNumberFormat="1" applyFont="1" applyFill="1" applyBorder="1" applyAlignment="1">
      <alignment vertical="center"/>
    </xf>
    <xf numFmtId="173" fontId="27" fillId="27" borderId="0" xfId="436" quotePrefix="1" applyFont="1" applyFill="1" applyBorder="1" applyAlignment="1" applyProtection="1">
      <alignment vertical="center"/>
    </xf>
    <xf numFmtId="49" fontId="27" fillId="27" borderId="0" xfId="436" quotePrefix="1" applyNumberFormat="1" applyFont="1" applyFill="1" applyBorder="1" applyAlignment="1" applyProtection="1">
      <alignment horizontal="left" vertical="center"/>
    </xf>
    <xf numFmtId="0" fontId="27" fillId="27" borderId="0" xfId="0" applyFont="1" applyFill="1" applyBorder="1" applyAlignment="1" applyProtection="1">
      <alignment vertical="center"/>
    </xf>
    <xf numFmtId="0" fontId="101" fillId="27" borderId="0" xfId="0" applyFont="1" applyFill="1" applyBorder="1" applyAlignment="1" applyProtection="1">
      <alignment horizontal="left" vertical="center"/>
    </xf>
    <xf numFmtId="0" fontId="101" fillId="27" borderId="0" xfId="0" applyFont="1" applyFill="1" applyBorder="1" applyAlignment="1" applyProtection="1">
      <alignment vertical="center"/>
    </xf>
    <xf numFmtId="0" fontId="102" fillId="27" borderId="0" xfId="0" applyFont="1" applyFill="1" applyBorder="1" applyAlignment="1" applyProtection="1">
      <alignment horizontal="center" vertical="center"/>
    </xf>
    <xf numFmtId="0" fontId="102" fillId="27" borderId="0" xfId="0" applyFont="1" applyFill="1" applyBorder="1" applyAlignment="1" applyProtection="1">
      <alignment vertical="center"/>
    </xf>
    <xf numFmtId="1" fontId="4" fillId="27" borderId="0" xfId="0" applyNumberFormat="1" applyFont="1" applyFill="1" applyBorder="1" applyAlignment="1" applyProtection="1">
      <alignment horizontal="right" vertical="center"/>
    </xf>
    <xf numFmtId="174" fontId="36" fillId="27" borderId="0" xfId="436" applyNumberFormat="1" applyFont="1" applyFill="1" applyAlignment="1">
      <alignment horizontal="right" vertical="center"/>
    </xf>
    <xf numFmtId="0" fontId="5" fillId="27" borderId="0" xfId="0" applyFont="1" applyFill="1" applyAlignment="1">
      <alignment horizontal="center" vertical="center"/>
    </xf>
    <xf numFmtId="2" fontId="5" fillId="27" borderId="0" xfId="0" applyNumberFormat="1" applyFont="1" applyFill="1" applyAlignment="1">
      <alignment horizontal="left" vertical="center"/>
    </xf>
    <xf numFmtId="3" fontId="103" fillId="27" borderId="0" xfId="0" applyNumberFormat="1" applyFont="1" applyFill="1" applyAlignment="1">
      <alignment horizontal="left" vertical="center"/>
    </xf>
    <xf numFmtId="3" fontId="5" fillId="27" borderId="0" xfId="0" applyNumberFormat="1" applyFont="1" applyFill="1" applyAlignment="1">
      <alignment horizontal="left" vertical="center"/>
    </xf>
    <xf numFmtId="3" fontId="27" fillId="7" borderId="17" xfId="0" applyNumberFormat="1" applyFont="1" applyFill="1" applyBorder="1" applyAlignment="1">
      <alignment vertical="center"/>
    </xf>
    <xf numFmtId="173" fontId="5" fillId="0" borderId="0" xfId="9" applyFont="1" applyAlignment="1"/>
    <xf numFmtId="49" fontId="5" fillId="0" borderId="0" xfId="9" applyNumberFormat="1" applyFont="1" applyAlignment="1">
      <alignment vertical="center"/>
    </xf>
    <xf numFmtId="0" fontId="27" fillId="0" borderId="0" xfId="0" applyFont="1" applyAlignment="1">
      <alignment vertical="center"/>
    </xf>
    <xf numFmtId="0" fontId="102" fillId="0" borderId="0" xfId="0" applyFont="1" applyAlignment="1">
      <alignment vertical="center"/>
    </xf>
    <xf numFmtId="0" fontId="102" fillId="0" borderId="0" xfId="0" applyFont="1" applyAlignment="1">
      <alignment horizontal="left" vertical="center"/>
    </xf>
    <xf numFmtId="176" fontId="27" fillId="0" borderId="0" xfId="9" applyNumberFormat="1" applyFont="1" applyAlignment="1">
      <alignment vertical="center"/>
    </xf>
    <xf numFmtId="2" fontId="103" fillId="0" borderId="0" xfId="0" applyNumberFormat="1" applyFont="1" applyAlignment="1">
      <alignment horizontal="right" vertical="center"/>
    </xf>
    <xf numFmtId="173" fontId="27" fillId="2" borderId="62" xfId="9" applyFont="1" applyFill="1" applyBorder="1" applyAlignment="1">
      <alignment horizontal="left"/>
    </xf>
    <xf numFmtId="49" fontId="27" fillId="2" borderId="13" xfId="9" applyNumberFormat="1" applyFont="1" applyFill="1" applyBorder="1" applyAlignment="1">
      <alignment vertical="center"/>
    </xf>
    <xf numFmtId="0" fontId="101" fillId="2" borderId="13" xfId="0" applyFont="1" applyFill="1" applyBorder="1" applyAlignment="1">
      <alignment vertical="center"/>
    </xf>
    <xf numFmtId="0" fontId="36" fillId="2" borderId="13" xfId="0" applyFont="1" applyFill="1" applyBorder="1" applyAlignment="1">
      <alignment horizontal="left" vertical="center"/>
    </xf>
    <xf numFmtId="176" fontId="27" fillId="2" borderId="13" xfId="9" applyNumberFormat="1" applyFont="1" applyFill="1" applyBorder="1" applyAlignment="1">
      <alignment vertical="center"/>
    </xf>
    <xf numFmtId="0" fontId="5" fillId="2" borderId="13" xfId="0" applyFont="1" applyFill="1" applyBorder="1" applyAlignment="1">
      <alignment horizontal="center" vertical="center"/>
    </xf>
    <xf numFmtId="2" fontId="103" fillId="2" borderId="13" xfId="0" applyNumberFormat="1" applyFont="1" applyFill="1" applyBorder="1" applyAlignment="1">
      <alignment horizontal="right" vertical="center"/>
    </xf>
    <xf numFmtId="0" fontId="6" fillId="0" borderId="0" xfId="0" applyFont="1" applyAlignment="1">
      <alignment horizontal="left" vertical="center"/>
    </xf>
    <xf numFmtId="173" fontId="5" fillId="6" borderId="62" xfId="436" applyFont="1" applyFill="1" applyBorder="1" applyAlignment="1">
      <alignment horizontal="right"/>
    </xf>
    <xf numFmtId="49" fontId="27" fillId="6" borderId="13" xfId="436" applyNumberFormat="1" applyFont="1" applyFill="1" applyBorder="1" applyAlignment="1">
      <alignment vertical="center"/>
    </xf>
    <xf numFmtId="0" fontId="19" fillId="6" borderId="13" xfId="0" applyFont="1" applyFill="1" applyBorder="1" applyAlignment="1">
      <alignment horizontal="left" vertical="center"/>
    </xf>
    <xf numFmtId="0" fontId="19" fillId="6" borderId="13" xfId="0" applyFont="1" applyFill="1" applyBorder="1" applyAlignment="1">
      <alignment horizontal="center" vertical="center"/>
    </xf>
    <xf numFmtId="0" fontId="4" fillId="6" borderId="13" xfId="0" applyFont="1" applyFill="1" applyBorder="1" applyAlignment="1">
      <alignment horizontal="center" vertical="center"/>
    </xf>
    <xf numFmtId="176" fontId="27" fillId="6" borderId="63" xfId="436" applyNumberFormat="1" applyFont="1" applyFill="1" applyBorder="1" applyAlignment="1">
      <alignment horizontal="center" vertical="center"/>
    </xf>
    <xf numFmtId="0" fontId="27" fillId="6" borderId="63" xfId="0" applyFont="1" applyFill="1" applyBorder="1" applyAlignment="1">
      <alignment horizontal="center" vertical="center" wrapText="1"/>
    </xf>
    <xf numFmtId="49" fontId="5" fillId="3" borderId="0" xfId="9" applyNumberFormat="1" applyFont="1" applyFill="1" applyAlignment="1">
      <alignment vertical="center"/>
    </xf>
    <xf numFmtId="0" fontId="101" fillId="3" borderId="0" xfId="0" applyFont="1" applyFill="1" applyAlignment="1">
      <alignment vertical="center"/>
    </xf>
    <xf numFmtId="0" fontId="101" fillId="3" borderId="0" xfId="0" applyFont="1" applyFill="1" applyAlignment="1">
      <alignment horizontal="left" vertical="center"/>
    </xf>
    <xf numFmtId="176" fontId="27" fillId="3" borderId="0" xfId="9" applyNumberFormat="1" applyFont="1" applyFill="1" applyAlignment="1">
      <alignment vertical="center"/>
    </xf>
    <xf numFmtId="2" fontId="103" fillId="3" borderId="0" xfId="0" applyNumberFormat="1" applyFont="1" applyFill="1" applyAlignment="1">
      <alignment horizontal="right" vertical="center"/>
    </xf>
    <xf numFmtId="10" fontId="5" fillId="0" borderId="0" xfId="0" applyNumberFormat="1" applyFont="1" applyFill="1" applyBorder="1" applyAlignment="1">
      <alignment vertical="center"/>
    </xf>
    <xf numFmtId="173" fontId="5" fillId="28" borderId="44" xfId="9" applyFont="1" applyFill="1" applyBorder="1" applyAlignment="1" applyProtection="1">
      <alignment horizontal="right"/>
    </xf>
    <xf numFmtId="49" fontId="5" fillId="28" borderId="44" xfId="9" applyNumberFormat="1" applyFont="1" applyFill="1" applyBorder="1" applyAlignment="1" applyProtection="1">
      <alignment horizontal="left" vertical="center"/>
    </xf>
    <xf numFmtId="0" fontId="104" fillId="28" borderId="44" xfId="0" applyFont="1" applyFill="1" applyBorder="1" applyAlignment="1" applyProtection="1">
      <alignment horizontal="left"/>
    </xf>
    <xf numFmtId="0" fontId="102" fillId="28" borderId="44" xfId="0" applyFont="1" applyFill="1" applyBorder="1" applyAlignment="1">
      <alignment horizontal="left" vertical="center"/>
    </xf>
    <xf numFmtId="164" fontId="102" fillId="28" borderId="44" xfId="0" applyNumberFormat="1" applyFont="1" applyFill="1" applyBorder="1" applyAlignment="1" applyProtection="1">
      <alignment horizontal="right"/>
    </xf>
    <xf numFmtId="164" fontId="102" fillId="28" borderId="44" xfId="0" applyNumberFormat="1" applyFont="1" applyFill="1" applyBorder="1" applyAlignment="1" applyProtection="1">
      <alignment horizontal="right" vertical="center"/>
    </xf>
    <xf numFmtId="2" fontId="102" fillId="28" borderId="44" xfId="0" applyNumberFormat="1" applyFont="1" applyFill="1" applyBorder="1" applyAlignment="1" applyProtection="1">
      <alignment horizontal="left" vertical="center"/>
    </xf>
    <xf numFmtId="0" fontId="102" fillId="28" borderId="44" xfId="0" applyFont="1" applyFill="1" applyBorder="1" applyAlignment="1" applyProtection="1">
      <alignment horizontal="left" vertical="center"/>
    </xf>
    <xf numFmtId="1" fontId="4" fillId="28" borderId="44" xfId="0" applyNumberFormat="1" applyFont="1" applyFill="1" applyBorder="1" applyAlignment="1" applyProtection="1">
      <alignment horizontal="right" vertical="center"/>
    </xf>
    <xf numFmtId="0" fontId="54" fillId="28" borderId="44" xfId="0" applyFont="1" applyFill="1" applyBorder="1" applyAlignment="1" applyProtection="1">
      <alignment horizontal="center"/>
    </xf>
    <xf numFmtId="3" fontId="54" fillId="28" borderId="44" xfId="436" applyNumberFormat="1" applyFont="1" applyFill="1" applyBorder="1" applyAlignment="1" applyProtection="1">
      <alignment horizontal="right"/>
      <protection locked="0"/>
    </xf>
    <xf numFmtId="3" fontId="105" fillId="28" borderId="44" xfId="436" applyNumberFormat="1" applyFont="1" applyFill="1" applyBorder="1" applyAlignment="1" applyProtection="1">
      <alignment horizontal="right"/>
      <protection locked="0"/>
    </xf>
    <xf numFmtId="3" fontId="5" fillId="0" borderId="25" xfId="0" applyNumberFormat="1" applyFont="1" applyFill="1" applyBorder="1" applyAlignment="1">
      <alignment vertical="center"/>
    </xf>
    <xf numFmtId="3" fontId="5" fillId="0" borderId="0" xfId="0" applyNumberFormat="1" applyFont="1" applyFill="1" applyBorder="1" applyAlignment="1">
      <alignment vertical="center"/>
    </xf>
    <xf numFmtId="173" fontId="5" fillId="0" borderId="39" xfId="240" applyFont="1" applyFill="1" applyBorder="1" applyAlignment="1" applyProtection="1">
      <alignment horizontal="right"/>
    </xf>
    <xf numFmtId="173" fontId="5" fillId="0" borderId="37" xfId="240" applyFont="1" applyBorder="1" applyAlignment="1"/>
    <xf numFmtId="173" fontId="5" fillId="0" borderId="0" xfId="240" applyFont="1" applyBorder="1" applyAlignment="1"/>
    <xf numFmtId="3" fontId="98" fillId="0" borderId="44" xfId="0" applyNumberFormat="1" applyFont="1" applyFill="1" applyBorder="1" applyAlignment="1" applyProtection="1">
      <alignment horizontal="right"/>
    </xf>
    <xf numFmtId="2" fontId="73" fillId="0" borderId="44" xfId="10" applyNumberFormat="1" applyFont="1" applyFill="1" applyBorder="1"/>
    <xf numFmtId="3" fontId="95" fillId="0" borderId="44" xfId="240" applyNumberFormat="1" applyFont="1" applyFill="1" applyBorder="1" applyAlignment="1" applyProtection="1">
      <alignment horizontal="center"/>
      <protection locked="0"/>
    </xf>
    <xf numFmtId="3" fontId="97" fillId="0" borderId="44" xfId="0" applyNumberFormat="1" applyFont="1" applyFill="1" applyBorder="1" applyAlignment="1" applyProtection="1">
      <alignment horizontal="right"/>
    </xf>
    <xf numFmtId="43" fontId="5" fillId="0" borderId="39" xfId="437" applyFont="1" applyFill="1" applyBorder="1" applyAlignment="1" applyProtection="1">
      <alignment horizontal="right" vertical="center"/>
    </xf>
    <xf numFmtId="49" fontId="5" fillId="0" borderId="39" xfId="437" applyNumberFormat="1" applyFont="1" applyFill="1" applyBorder="1" applyAlignment="1" applyProtection="1">
      <alignment horizontal="left" vertical="center"/>
    </xf>
    <xf numFmtId="3" fontId="107" fillId="0" borderId="44" xfId="336" applyNumberFormat="1" applyFont="1" applyFill="1" applyBorder="1" applyAlignment="1" applyProtection="1">
      <alignment horizontal="right"/>
    </xf>
    <xf numFmtId="3" fontId="101" fillId="0" borderId="44" xfId="336" applyNumberFormat="1" applyFont="1" applyFill="1" applyBorder="1" applyAlignment="1" applyProtection="1">
      <alignment horizontal="right"/>
    </xf>
    <xf numFmtId="164" fontId="102" fillId="0" borderId="44" xfId="336" applyNumberFormat="1" applyFont="1" applyFill="1" applyBorder="1" applyAlignment="1" applyProtection="1">
      <alignment horizontal="right" vertical="center"/>
    </xf>
    <xf numFmtId="0" fontId="45" fillId="0" borderId="0" xfId="2" applyFont="1" applyAlignment="1" applyProtection="1">
      <alignment vertical="center"/>
    </xf>
    <xf numFmtId="0" fontId="46" fillId="0" borderId="0" xfId="2" applyFont="1" applyAlignment="1" applyProtection="1">
      <alignment vertical="center"/>
    </xf>
    <xf numFmtId="49" fontId="46" fillId="0" borderId="0" xfId="2" applyNumberFormat="1" applyFont="1" applyAlignment="1" applyProtection="1">
      <alignment vertical="center"/>
    </xf>
    <xf numFmtId="10" fontId="47" fillId="0" borderId="0" xfId="4" applyNumberFormat="1" applyFont="1" applyBorder="1" applyAlignment="1" applyProtection="1">
      <alignment vertical="center"/>
    </xf>
    <xf numFmtId="10" fontId="48" fillId="0" borderId="0" xfId="4" applyNumberFormat="1" applyFont="1" applyBorder="1" applyAlignment="1" applyProtection="1">
      <alignment horizontal="right" vertical="center"/>
    </xf>
    <xf numFmtId="10" fontId="52" fillId="0" borderId="27" xfId="378" applyNumberFormat="1" applyFont="1" applyBorder="1" applyAlignment="1" applyProtection="1">
      <alignment horizontal="center" vertical="center"/>
    </xf>
    <xf numFmtId="10" fontId="53" fillId="3" borderId="4" xfId="378" applyNumberFormat="1" applyFont="1" applyFill="1" applyBorder="1" applyAlignment="1" applyProtection="1">
      <alignment vertical="center"/>
    </xf>
    <xf numFmtId="10" fontId="53" fillId="0" borderId="4" xfId="378" applyNumberFormat="1" applyFont="1" applyFill="1" applyBorder="1" applyAlignment="1" applyProtection="1">
      <alignment vertical="center"/>
    </xf>
    <xf numFmtId="10" fontId="58" fillId="5" borderId="51" xfId="378" applyNumberFormat="1" applyFont="1" applyFill="1" applyBorder="1" applyAlignment="1" applyProtection="1">
      <alignment horizontal="center" vertical="center"/>
    </xf>
    <xf numFmtId="10" fontId="53" fillId="0" borderId="52" xfId="378" applyNumberFormat="1" applyFont="1" applyFill="1" applyBorder="1" applyAlignment="1" applyProtection="1">
      <alignment horizontal="center" vertical="center"/>
    </xf>
    <xf numFmtId="10" fontId="53" fillId="2" borderId="4" xfId="378" applyNumberFormat="1" applyFont="1" applyFill="1" applyBorder="1" applyAlignment="1" applyProtection="1">
      <alignment horizontal="center" vertical="center"/>
    </xf>
    <xf numFmtId="0" fontId="38" fillId="0" borderId="57" xfId="1" applyFont="1" applyFill="1" applyBorder="1" applyAlignment="1" applyProtection="1">
      <alignment vertical="center"/>
    </xf>
    <xf numFmtId="0" fontId="63" fillId="0" borderId="27" xfId="1" applyFont="1" applyFill="1" applyBorder="1" applyAlignment="1" applyProtection="1">
      <alignment vertical="center"/>
    </xf>
    <xf numFmtId="0" fontId="63" fillId="0" borderId="58" xfId="1" applyFont="1" applyFill="1" applyBorder="1" applyAlignment="1" applyProtection="1">
      <alignment vertical="center"/>
    </xf>
    <xf numFmtId="10" fontId="58" fillId="0" borderId="56" xfId="378" applyNumberFormat="1" applyFont="1" applyFill="1" applyBorder="1" applyAlignment="1" applyProtection="1">
      <alignment horizontal="center" vertical="center"/>
    </xf>
    <xf numFmtId="10" fontId="53" fillId="0" borderId="27" xfId="378" applyNumberFormat="1" applyFont="1" applyFill="1" applyBorder="1" applyAlignment="1" applyProtection="1">
      <alignment horizontal="center" vertical="center"/>
    </xf>
    <xf numFmtId="10" fontId="53" fillId="0" borderId="58" xfId="378" applyNumberFormat="1" applyFont="1" applyFill="1" applyBorder="1" applyAlignment="1" applyProtection="1">
      <alignment horizontal="center" vertical="center"/>
    </xf>
    <xf numFmtId="172" fontId="54" fillId="0" borderId="0" xfId="378" applyFont="1" applyFill="1" applyBorder="1" applyAlignment="1" applyProtection="1">
      <alignment horizontal="left" vertical="center"/>
    </xf>
    <xf numFmtId="10" fontId="58" fillId="2" borderId="4" xfId="378" applyNumberFormat="1" applyFont="1" applyFill="1" applyBorder="1" applyAlignment="1" applyProtection="1">
      <alignment horizontal="center" vertical="center"/>
    </xf>
    <xf numFmtId="4" fontId="38" fillId="0" borderId="0" xfId="18" applyNumberFormat="1" applyFont="1" applyAlignment="1" applyProtection="1">
      <alignment vertical="center"/>
    </xf>
    <xf numFmtId="10" fontId="38" fillId="0" borderId="0" xfId="18" applyFont="1" applyAlignment="1" applyProtection="1">
      <alignment vertical="center"/>
    </xf>
    <xf numFmtId="171" fontId="38" fillId="0" borderId="0" xfId="18" applyNumberFormat="1" applyFont="1" applyAlignment="1" applyProtection="1">
      <alignment vertical="center"/>
    </xf>
    <xf numFmtId="4" fontId="41" fillId="0" borderId="0" xfId="18" applyNumberFormat="1" applyFont="1" applyAlignment="1" applyProtection="1">
      <alignment vertical="center"/>
    </xf>
    <xf numFmtId="10" fontId="44" fillId="0" borderId="0" xfId="18" applyFont="1" applyAlignment="1" applyProtection="1">
      <alignment vertical="center"/>
    </xf>
    <xf numFmtId="10" fontId="39" fillId="0" borderId="0" xfId="18" applyFont="1" applyAlignment="1" applyProtection="1">
      <alignment vertical="center"/>
    </xf>
    <xf numFmtId="49" fontId="38" fillId="0" borderId="0" xfId="18" applyNumberFormat="1" applyFont="1" applyAlignment="1" applyProtection="1">
      <alignment vertical="center"/>
    </xf>
    <xf numFmtId="10" fontId="42" fillId="5" borderId="3" xfId="18" applyFont="1" applyFill="1" applyBorder="1" applyAlignment="1" applyProtection="1">
      <alignment vertical="center"/>
    </xf>
    <xf numFmtId="10" fontId="49" fillId="5" borderId="4" xfId="18" applyFont="1" applyFill="1" applyBorder="1" applyAlignment="1" applyProtection="1">
      <alignment horizontal="left" vertical="center"/>
    </xf>
    <xf numFmtId="10" fontId="50" fillId="5" borderId="4" xfId="18" applyFont="1" applyFill="1" applyBorder="1" applyAlignment="1" applyProtection="1">
      <alignment horizontal="left" vertical="center"/>
    </xf>
    <xf numFmtId="10" fontId="51" fillId="5" borderId="4" xfId="18" applyFont="1" applyFill="1" applyBorder="1" applyAlignment="1" applyProtection="1">
      <alignment horizontal="left" vertical="center"/>
    </xf>
    <xf numFmtId="10" fontId="52" fillId="5" borderId="4" xfId="18" applyFont="1" applyFill="1" applyBorder="1" applyAlignment="1" applyProtection="1">
      <alignment horizontal="center" vertical="center"/>
    </xf>
    <xf numFmtId="10" fontId="38" fillId="5" borderId="4" xfId="18" applyFont="1" applyFill="1" applyBorder="1" applyAlignment="1" applyProtection="1">
      <alignment vertical="center"/>
    </xf>
    <xf numFmtId="171" fontId="38" fillId="5" borderId="34" xfId="18" applyNumberFormat="1" applyFont="1" applyFill="1" applyBorder="1" applyAlignment="1" applyProtection="1">
      <alignment vertical="center"/>
    </xf>
    <xf numFmtId="171" fontId="38" fillId="5" borderId="16" xfId="18" applyNumberFormat="1" applyFont="1" applyFill="1" applyBorder="1" applyAlignment="1" applyProtection="1">
      <alignment vertical="center"/>
    </xf>
    <xf numFmtId="10" fontId="53" fillId="3" borderId="3" xfId="18" applyFont="1" applyFill="1" applyBorder="1" applyAlignment="1" applyProtection="1">
      <alignment horizontal="left" vertical="center" indent="1"/>
    </xf>
    <xf numFmtId="10" fontId="53" fillId="3" borderId="4" xfId="18" applyFont="1" applyFill="1" applyBorder="1" applyAlignment="1" applyProtection="1">
      <alignment horizontal="center" vertical="center"/>
    </xf>
    <xf numFmtId="10" fontId="53" fillId="3" borderId="4" xfId="18" applyFont="1" applyFill="1" applyBorder="1" applyAlignment="1" applyProtection="1">
      <alignment vertical="center"/>
    </xf>
    <xf numFmtId="49" fontId="53" fillId="3" borderId="4" xfId="18" applyNumberFormat="1" applyFont="1" applyFill="1" applyBorder="1" applyAlignment="1" applyProtection="1">
      <alignment vertical="center"/>
    </xf>
    <xf numFmtId="10" fontId="38" fillId="3" borderId="4" xfId="18" applyFont="1" applyFill="1" applyBorder="1" applyAlignment="1" applyProtection="1">
      <alignment vertical="center"/>
    </xf>
    <xf numFmtId="171" fontId="38" fillId="3" borderId="34" xfId="18" applyNumberFormat="1" applyFont="1" applyFill="1" applyBorder="1" applyAlignment="1" applyProtection="1">
      <alignment vertical="center"/>
    </xf>
    <xf numFmtId="4" fontId="41" fillId="0" borderId="0" xfId="18" applyNumberFormat="1" applyFont="1" applyBorder="1" applyAlignment="1" applyProtection="1">
      <alignment vertical="center"/>
    </xf>
    <xf numFmtId="2" fontId="55" fillId="0" borderId="0" xfId="18" quotePrefix="1" applyNumberFormat="1" applyFont="1" applyBorder="1" applyAlignment="1" applyProtection="1">
      <alignment horizontal="right" vertical="center"/>
    </xf>
    <xf numFmtId="10" fontId="38" fillId="0" borderId="39" xfId="18" applyFont="1" applyBorder="1" applyAlignment="1" applyProtection="1">
      <alignment vertical="center"/>
    </xf>
    <xf numFmtId="10" fontId="57" fillId="0" borderId="39" xfId="18" applyFont="1" applyBorder="1" applyAlignment="1" applyProtection="1">
      <alignment vertical="center" wrapText="1"/>
    </xf>
    <xf numFmtId="10" fontId="57" fillId="0" borderId="39" xfId="18" applyFont="1" applyFill="1" applyBorder="1" applyAlignment="1" applyProtection="1">
      <alignment vertical="center" wrapText="1"/>
    </xf>
    <xf numFmtId="10" fontId="57" fillId="0" borderId="41" xfId="18" applyFont="1" applyBorder="1" applyAlignment="1" applyProtection="1">
      <alignment vertical="center" wrapText="1"/>
    </xf>
    <xf numFmtId="171" fontId="52" fillId="3" borderId="25" xfId="18" applyNumberFormat="1" applyFont="1" applyFill="1" applyBorder="1" applyAlignment="1" applyProtection="1">
      <alignment vertical="center"/>
    </xf>
    <xf numFmtId="10" fontId="53" fillId="3" borderId="3" xfId="18" applyFont="1" applyFill="1" applyBorder="1" applyAlignment="1" applyProtection="1">
      <alignment horizontal="center" vertical="center"/>
    </xf>
    <xf numFmtId="10" fontId="54" fillId="3" borderId="4" xfId="18" applyFont="1" applyFill="1" applyBorder="1" applyAlignment="1" applyProtection="1">
      <alignment vertical="center"/>
    </xf>
    <xf numFmtId="171" fontId="53" fillId="3" borderId="31" xfId="18" applyNumberFormat="1" applyFont="1" applyFill="1" applyBorder="1" applyAlignment="1" applyProtection="1">
      <alignment vertical="center"/>
    </xf>
    <xf numFmtId="10" fontId="38" fillId="0" borderId="0" xfId="18" applyFont="1" applyFill="1" applyBorder="1" applyAlignment="1" applyProtection="1">
      <alignment vertical="center"/>
    </xf>
    <xf numFmtId="10" fontId="53" fillId="0" borderId="4" xfId="18" applyFont="1" applyFill="1" applyBorder="1" applyAlignment="1" applyProtection="1">
      <alignment horizontal="center" vertical="center"/>
    </xf>
    <xf numFmtId="10" fontId="54" fillId="0" borderId="4" xfId="18" applyFont="1" applyFill="1" applyBorder="1" applyAlignment="1" applyProtection="1">
      <alignment vertical="center"/>
    </xf>
    <xf numFmtId="10" fontId="53" fillId="0" borderId="4" xfId="18" applyFont="1" applyFill="1" applyBorder="1" applyAlignment="1" applyProtection="1">
      <alignment vertical="center"/>
    </xf>
    <xf numFmtId="49" fontId="53" fillId="0" borderId="4" xfId="18" applyNumberFormat="1" applyFont="1" applyFill="1" applyBorder="1" applyAlignment="1" applyProtection="1">
      <alignment vertical="center"/>
    </xf>
    <xf numFmtId="171" fontId="53" fillId="5" borderId="17" xfId="18" applyNumberFormat="1" applyFont="1" applyFill="1" applyBorder="1" applyAlignment="1" applyProtection="1">
      <alignment vertical="center"/>
    </xf>
    <xf numFmtId="10" fontId="53" fillId="3" borderId="4" xfId="18" applyFont="1" applyFill="1" applyBorder="1" applyAlignment="1" applyProtection="1">
      <alignment horizontal="left" vertical="center" indent="1"/>
    </xf>
    <xf numFmtId="10" fontId="55" fillId="0" borderId="0" xfId="18" quotePrefix="1" applyFont="1" applyBorder="1" applyAlignment="1" applyProtection="1">
      <alignment horizontal="right" vertical="center"/>
    </xf>
    <xf numFmtId="10" fontId="38" fillId="0" borderId="33" xfId="18" applyFont="1" applyBorder="1" applyAlignment="1" applyProtection="1">
      <alignment vertical="center"/>
    </xf>
    <xf numFmtId="10" fontId="52" fillId="0" borderId="40" xfId="18" applyFont="1" applyBorder="1" applyAlignment="1" applyProtection="1">
      <alignment horizontal="left" vertical="center"/>
    </xf>
    <xf numFmtId="164" fontId="38" fillId="0" borderId="33" xfId="18" applyNumberFormat="1" applyFont="1" applyBorder="1" applyAlignment="1" applyProtection="1">
      <alignment vertical="center"/>
    </xf>
    <xf numFmtId="164" fontId="38" fillId="0" borderId="34" xfId="18" applyNumberFormat="1" applyFont="1" applyBorder="1" applyAlignment="1" applyProtection="1">
      <alignment vertical="center"/>
    </xf>
    <xf numFmtId="10" fontId="53" fillId="0" borderId="0" xfId="18" applyFont="1" applyFill="1" applyBorder="1" applyAlignment="1" applyProtection="1">
      <alignment vertical="center"/>
    </xf>
    <xf numFmtId="10" fontId="52" fillId="0" borderId="39" xfId="18" applyFont="1" applyBorder="1" applyAlignment="1" applyProtection="1">
      <alignment horizontal="left" vertical="center"/>
    </xf>
    <xf numFmtId="164" fontId="38" fillId="0" borderId="0" xfId="18" applyNumberFormat="1" applyFont="1" applyBorder="1" applyAlignment="1" applyProtection="1">
      <alignment vertical="center"/>
    </xf>
    <xf numFmtId="164" fontId="38" fillId="0" borderId="25" xfId="18" applyNumberFormat="1" applyFont="1" applyBorder="1" applyAlignment="1" applyProtection="1">
      <alignment vertical="center"/>
    </xf>
    <xf numFmtId="171" fontId="38" fillId="3" borderId="16" xfId="18" applyNumberFormat="1" applyFont="1" applyFill="1" applyBorder="1" applyAlignment="1" applyProtection="1">
      <alignment vertical="center"/>
    </xf>
    <xf numFmtId="10" fontId="38" fillId="0" borderId="44" xfId="18" applyFont="1" applyBorder="1" applyAlignment="1" applyProtection="1">
      <alignment vertical="center"/>
    </xf>
    <xf numFmtId="164" fontId="38" fillId="0" borderId="44" xfId="18" applyNumberFormat="1" applyFont="1" applyBorder="1" applyAlignment="1" applyProtection="1">
      <alignment vertical="center"/>
    </xf>
    <xf numFmtId="164" fontId="38" fillId="0" borderId="46" xfId="18" applyNumberFormat="1" applyFont="1" applyBorder="1" applyAlignment="1" applyProtection="1">
      <alignment vertical="center"/>
    </xf>
    <xf numFmtId="10" fontId="57" fillId="29" borderId="39" xfId="18" applyFont="1" applyFill="1" applyBorder="1" applyAlignment="1" applyProtection="1">
      <alignment vertical="center" wrapText="1"/>
    </xf>
    <xf numFmtId="10" fontId="38" fillId="0" borderId="27" xfId="18" applyFont="1" applyBorder="1" applyAlignment="1" applyProtection="1">
      <alignment vertical="center"/>
    </xf>
    <xf numFmtId="10" fontId="52" fillId="0" borderId="27" xfId="18" applyFont="1" applyBorder="1" applyAlignment="1" applyProtection="1">
      <alignment horizontal="left" vertical="center" wrapText="1"/>
    </xf>
    <xf numFmtId="164" fontId="38" fillId="0" borderId="27" xfId="18" applyNumberFormat="1" applyFont="1" applyBorder="1" applyAlignment="1" applyProtection="1">
      <alignment vertical="center"/>
    </xf>
    <xf numFmtId="3" fontId="52" fillId="0" borderId="27" xfId="18" applyNumberFormat="1" applyFont="1" applyBorder="1" applyAlignment="1" applyProtection="1">
      <alignment vertical="center"/>
    </xf>
    <xf numFmtId="171" fontId="58" fillId="3" borderId="31" xfId="18" applyNumberFormat="1" applyFont="1" applyFill="1" applyBorder="1" applyAlignment="1" applyProtection="1">
      <alignment vertical="center"/>
    </xf>
    <xf numFmtId="10" fontId="38" fillId="0" borderId="0" xfId="18" applyFont="1" applyBorder="1" applyAlignment="1" applyProtection="1">
      <alignment vertical="center"/>
    </xf>
    <xf numFmtId="10" fontId="38" fillId="5" borderId="16" xfId="18" applyNumberFormat="1" applyFont="1" applyFill="1" applyBorder="1" applyAlignment="1" applyProtection="1">
      <alignment vertical="center"/>
    </xf>
    <xf numFmtId="3" fontId="7" fillId="0" borderId="0" xfId="1" applyNumberFormat="1" applyFont="1" applyAlignment="1">
      <alignment horizontal="left" vertical="center"/>
    </xf>
    <xf numFmtId="10" fontId="53" fillId="0" borderId="0" xfId="378" applyNumberFormat="1" applyFont="1" applyFill="1" applyBorder="1" applyAlignment="1" applyProtection="1">
      <alignment horizontal="center" vertical="center"/>
    </xf>
    <xf numFmtId="10" fontId="53" fillId="0" borderId="75" xfId="378" applyNumberFormat="1" applyFont="1" applyFill="1" applyBorder="1" applyAlignment="1" applyProtection="1">
      <alignment horizontal="center" vertical="center"/>
    </xf>
    <xf numFmtId="0" fontId="54" fillId="5" borderId="50" xfId="1" applyFont="1" applyFill="1" applyBorder="1" applyAlignment="1" applyProtection="1">
      <alignment vertical="center"/>
    </xf>
    <xf numFmtId="10" fontId="58" fillId="0" borderId="52" xfId="378" applyNumberFormat="1" applyFont="1" applyFill="1" applyBorder="1" applyAlignment="1" applyProtection="1">
      <alignment horizontal="center" vertical="center"/>
    </xf>
    <xf numFmtId="10" fontId="58" fillId="5" borderId="50" xfId="378" applyNumberFormat="1" applyFont="1" applyFill="1" applyBorder="1" applyAlignment="1" applyProtection="1">
      <alignment horizontal="center" vertical="center"/>
    </xf>
    <xf numFmtId="175" fontId="53" fillId="0" borderId="0" xfId="378" applyNumberFormat="1" applyFont="1" applyFill="1" applyBorder="1" applyAlignment="1" applyProtection="1">
      <alignment horizontal="left" vertical="center"/>
    </xf>
    <xf numFmtId="175" fontId="53" fillId="0" borderId="52" xfId="378" applyNumberFormat="1" applyFont="1" applyFill="1" applyBorder="1" applyAlignment="1" applyProtection="1">
      <alignment horizontal="left" vertical="center"/>
    </xf>
    <xf numFmtId="175" fontId="53" fillId="5" borderId="60" xfId="378" applyNumberFormat="1" applyFont="1" applyFill="1" applyBorder="1" applyAlignment="1" applyProtection="1">
      <alignment horizontal="left" vertical="center"/>
    </xf>
    <xf numFmtId="0" fontId="70" fillId="0" borderId="51" xfId="1" applyNumberFormat="1" applyFont="1" applyFill="1" applyBorder="1" applyAlignment="1" applyProtection="1">
      <alignment horizontal="center" vertical="center"/>
      <protection locked="0"/>
    </xf>
    <xf numFmtId="3" fontId="52" fillId="0" borderId="0" xfId="18" applyNumberFormat="1" applyFont="1" applyBorder="1"/>
    <xf numFmtId="173" fontId="38" fillId="0" borderId="0" xfId="436" applyNumberFormat="1" applyFont="1" applyFill="1" applyBorder="1" applyAlignment="1" applyProtection="1">
      <alignment vertical="center"/>
    </xf>
    <xf numFmtId="171" fontId="38" fillId="0" borderId="0" xfId="436" applyNumberFormat="1" applyFont="1" applyFill="1" applyBorder="1" applyAlignment="1" applyProtection="1">
      <alignment vertical="center"/>
    </xf>
    <xf numFmtId="171" fontId="38" fillId="0" borderId="0" xfId="436" applyNumberFormat="1" applyFont="1" applyAlignment="1" applyProtection="1">
      <alignment vertical="center"/>
    </xf>
    <xf numFmtId="4" fontId="41" fillId="0" borderId="0" xfId="18" applyNumberFormat="1" applyFont="1" applyFill="1" applyBorder="1" applyAlignment="1" applyProtection="1">
      <alignment vertical="center"/>
    </xf>
    <xf numFmtId="2" fontId="55" fillId="0" borderId="0" xfId="18" quotePrefix="1" applyNumberFormat="1" applyFont="1" applyFill="1" applyBorder="1" applyAlignment="1" applyProtection="1">
      <alignment horizontal="right" vertical="center"/>
    </xf>
    <xf numFmtId="10" fontId="55" fillId="0" borderId="0" xfId="18" quotePrefix="1" applyFont="1" applyFill="1" applyBorder="1" applyAlignment="1" applyProtection="1">
      <alignment horizontal="left" vertical="center"/>
    </xf>
    <xf numFmtId="10" fontId="38" fillId="0" borderId="0" xfId="18" applyFont="1" applyFill="1" applyBorder="1" applyAlignment="1" applyProtection="1">
      <alignment horizontal="left" vertical="center"/>
    </xf>
    <xf numFmtId="49" fontId="38" fillId="0" borderId="0" xfId="18" applyNumberFormat="1" applyFont="1" applyFill="1" applyBorder="1" applyAlignment="1" applyProtection="1">
      <alignment horizontal="left" vertical="center"/>
    </xf>
    <xf numFmtId="10" fontId="38" fillId="0" borderId="0" xfId="18" applyFont="1" applyFill="1" applyBorder="1" applyAlignment="1" applyProtection="1">
      <alignment horizontal="center" vertical="center"/>
    </xf>
    <xf numFmtId="164" fontId="38" fillId="0" borderId="0" xfId="18" applyNumberFormat="1" applyFont="1" applyFill="1" applyBorder="1" applyAlignment="1" applyProtection="1">
      <alignment horizontal="center" vertical="center"/>
    </xf>
    <xf numFmtId="164" fontId="38" fillId="0" borderId="0" xfId="18" applyNumberFormat="1" applyFont="1" applyFill="1" applyBorder="1" applyAlignment="1" applyProtection="1">
      <alignment vertical="center"/>
    </xf>
    <xf numFmtId="171" fontId="38" fillId="0" borderId="0" xfId="18" applyNumberFormat="1" applyFont="1" applyFill="1" applyBorder="1" applyAlignment="1" applyProtection="1">
      <alignment vertical="center"/>
    </xf>
    <xf numFmtId="49" fontId="38" fillId="0" borderId="0" xfId="18" applyNumberFormat="1" applyFont="1" applyFill="1" applyBorder="1" applyAlignment="1" applyProtection="1">
      <alignment vertical="center"/>
    </xf>
    <xf numFmtId="10" fontId="52" fillId="0" borderId="0" xfId="18" quotePrefix="1" applyFont="1" applyFill="1" applyBorder="1" applyAlignment="1" applyProtection="1">
      <alignment horizontal="right" vertical="center"/>
    </xf>
    <xf numFmtId="10" fontId="52" fillId="0" borderId="0" xfId="18" quotePrefix="1" applyFont="1" applyFill="1" applyBorder="1" applyAlignment="1" applyProtection="1">
      <alignment horizontal="left" vertical="center"/>
    </xf>
    <xf numFmtId="10" fontId="52" fillId="0" borderId="0" xfId="18" applyFont="1" applyFill="1" applyBorder="1" applyAlignment="1" applyProtection="1">
      <alignment vertical="center"/>
    </xf>
    <xf numFmtId="49" fontId="52" fillId="0" borderId="0" xfId="18" applyNumberFormat="1" applyFont="1" applyFill="1" applyBorder="1" applyAlignment="1" applyProtection="1">
      <alignment vertical="center"/>
    </xf>
    <xf numFmtId="10" fontId="55" fillId="0" borderId="0" xfId="18" quotePrefix="1" applyFont="1" applyFill="1" applyBorder="1" applyAlignment="1" applyProtection="1">
      <alignment horizontal="right" vertical="center"/>
    </xf>
    <xf numFmtId="4" fontId="12" fillId="0" borderId="0" xfId="18" applyNumberFormat="1" applyFont="1"/>
    <xf numFmtId="10" fontId="13" fillId="26" borderId="3" xfId="18" applyFont="1" applyFill="1" applyBorder="1" applyAlignment="1">
      <alignment vertical="center"/>
    </xf>
    <xf numFmtId="10" fontId="4" fillId="26" borderId="4" xfId="18" applyFill="1" applyBorder="1" applyAlignment="1">
      <alignment vertical="center"/>
    </xf>
    <xf numFmtId="10" fontId="13" fillId="26" borderId="4" xfId="18" applyFont="1" applyFill="1" applyBorder="1" applyAlignment="1">
      <alignment horizontal="right" vertical="center"/>
    </xf>
    <xf numFmtId="10" fontId="13" fillId="26" borderId="5" xfId="18" applyFont="1" applyFill="1" applyBorder="1" applyAlignment="1">
      <alignment horizontal="right" vertical="center"/>
    </xf>
    <xf numFmtId="10" fontId="4" fillId="0" borderId="0" xfId="18"/>
    <xf numFmtId="10" fontId="4" fillId="0" borderId="0" xfId="18" applyFill="1" applyAlignment="1">
      <alignment vertical="center"/>
    </xf>
    <xf numFmtId="10" fontId="4" fillId="0" borderId="0" xfId="18" applyAlignment="1">
      <alignment vertical="center"/>
    </xf>
    <xf numFmtId="166" fontId="19" fillId="0" borderId="0" xfId="18" applyNumberFormat="1" applyFont="1" applyAlignment="1">
      <alignment vertical="center"/>
    </xf>
    <xf numFmtId="10" fontId="4" fillId="0" borderId="0" xfId="4" applyNumberFormat="1" applyFont="1" applyBorder="1"/>
    <xf numFmtId="168" fontId="17" fillId="3" borderId="8" xfId="19" applyNumberFormat="1" applyFont="1" applyFill="1" applyBorder="1"/>
    <xf numFmtId="168" fontId="17" fillId="3" borderId="11" xfId="19" applyNumberFormat="1" applyFont="1" applyFill="1" applyBorder="1"/>
    <xf numFmtId="3" fontId="110" fillId="0" borderId="0" xfId="1" applyNumberFormat="1" applyFont="1" applyAlignment="1">
      <alignment horizontal="left" vertical="center"/>
    </xf>
    <xf numFmtId="10" fontId="34" fillId="0" borderId="0" xfId="0" applyNumberFormat="1" applyFont="1" applyAlignment="1">
      <alignment vertical="center"/>
    </xf>
    <xf numFmtId="173" fontId="3" fillId="0" borderId="0" xfId="240" applyFont="1" applyAlignment="1">
      <alignment vertical="center"/>
    </xf>
    <xf numFmtId="49" fontId="3" fillId="0" borderId="0" xfId="240" applyNumberFormat="1" applyFont="1" applyAlignment="1">
      <alignment vertical="center"/>
    </xf>
    <xf numFmtId="0" fontId="111" fillId="0" borderId="0" xfId="2" applyFont="1" applyAlignment="1">
      <alignment vertical="center"/>
    </xf>
    <xf numFmtId="0" fontId="111" fillId="0" borderId="0" xfId="2" applyFont="1" applyAlignment="1">
      <alignment horizontal="right" vertical="center"/>
    </xf>
    <xf numFmtId="0" fontId="111" fillId="0" borderId="0" xfId="2" applyFont="1" applyAlignment="1">
      <alignment horizontal="center" vertical="center"/>
    </xf>
    <xf numFmtId="0" fontId="111" fillId="0" borderId="0" xfId="2" applyFont="1" applyAlignment="1">
      <alignment horizontal="left" vertical="center"/>
    </xf>
    <xf numFmtId="176" fontId="3" fillId="0" borderId="0" xfId="240" applyNumberFormat="1" applyFont="1" applyBorder="1" applyAlignment="1">
      <alignment horizontal="right" vertical="center"/>
    </xf>
    <xf numFmtId="10" fontId="112" fillId="0" borderId="0" xfId="4" applyNumberFormat="1" applyFont="1" applyBorder="1" applyAlignment="1">
      <alignment horizontal="left" vertical="center"/>
    </xf>
    <xf numFmtId="3" fontId="3" fillId="0" borderId="0" xfId="0" applyNumberFormat="1" applyFont="1" applyAlignment="1">
      <alignment horizontal="left" vertical="center"/>
    </xf>
    <xf numFmtId="3" fontId="34" fillId="0" borderId="0" xfId="0" applyNumberFormat="1" applyFont="1" applyAlignment="1">
      <alignment horizontal="right" vertical="center"/>
    </xf>
    <xf numFmtId="0" fontId="34" fillId="0" borderId="0" xfId="0" applyFont="1" applyAlignment="1">
      <alignment vertical="center"/>
    </xf>
    <xf numFmtId="10" fontId="112" fillId="0" borderId="0" xfId="0" applyNumberFormat="1" applyFont="1" applyAlignment="1">
      <alignment horizontal="right" vertical="center"/>
    </xf>
    <xf numFmtId="171" fontId="96" fillId="0" borderId="39" xfId="0" applyNumberFormat="1" applyFont="1" applyFill="1" applyBorder="1" applyAlignment="1" applyProtection="1">
      <alignment horizontal="center"/>
    </xf>
    <xf numFmtId="3" fontId="5" fillId="0" borderId="39" xfId="0" applyNumberFormat="1" applyFont="1" applyFill="1" applyBorder="1" applyAlignment="1">
      <alignment horizontal="right"/>
    </xf>
    <xf numFmtId="3" fontId="5" fillId="0" borderId="37" xfId="0" applyNumberFormat="1" applyFont="1" applyBorder="1" applyAlignment="1">
      <alignment horizontal="right"/>
    </xf>
    <xf numFmtId="3" fontId="5" fillId="0" borderId="0" xfId="0" applyNumberFormat="1" applyFont="1" applyBorder="1" applyAlignment="1">
      <alignment horizontal="right"/>
    </xf>
    <xf numFmtId="3" fontId="5" fillId="28" borderId="44" xfId="0" applyNumberFormat="1" applyFont="1" applyFill="1" applyBorder="1" applyAlignment="1">
      <alignment horizontal="right"/>
    </xf>
    <xf numFmtId="3" fontId="5" fillId="0" borderId="37" xfId="0" applyNumberFormat="1" applyFont="1" applyFill="1" applyBorder="1" applyAlignment="1">
      <alignment horizontal="right"/>
    </xf>
    <xf numFmtId="3" fontId="96" fillId="0" borderId="39" xfId="0" applyNumberFormat="1" applyFont="1" applyFill="1" applyBorder="1" applyAlignment="1" applyProtection="1">
      <alignment horizontal="center"/>
    </xf>
    <xf numFmtId="171" fontId="113" fillId="0" borderId="39" xfId="0" applyNumberFormat="1" applyFont="1" applyFill="1" applyBorder="1" applyAlignment="1" applyProtection="1">
      <alignment horizontal="left"/>
    </xf>
    <xf numFmtId="0" fontId="5" fillId="0" borderId="0" xfId="0" applyNumberFormat="1" applyFont="1" applyFill="1" applyBorder="1" applyAlignment="1">
      <alignment vertical="center"/>
    </xf>
    <xf numFmtId="0" fontId="5" fillId="0" borderId="0" xfId="0" applyNumberFormat="1" applyFont="1"/>
    <xf numFmtId="9" fontId="62" fillId="30" borderId="4" xfId="378" applyNumberFormat="1" applyFont="1" applyFill="1" applyBorder="1" applyAlignment="1" applyProtection="1">
      <alignment horizontal="center" vertical="center"/>
    </xf>
    <xf numFmtId="0" fontId="3" fillId="2" borderId="36" xfId="1" applyFont="1" applyFill="1" applyBorder="1" applyAlignment="1">
      <alignment vertical="center"/>
    </xf>
    <xf numFmtId="0" fontId="17" fillId="0" borderId="0" xfId="1" applyFont="1" applyAlignment="1">
      <alignment vertical="center"/>
    </xf>
    <xf numFmtId="3" fontId="17" fillId="0" borderId="0" xfId="1" applyNumberFormat="1" applyFont="1" applyAlignment="1">
      <alignment horizontal="left" vertical="center"/>
    </xf>
    <xf numFmtId="4" fontId="37" fillId="0" borderId="0" xfId="1" applyNumberFormat="1" applyFont="1" applyAlignment="1">
      <alignment vertical="center"/>
    </xf>
    <xf numFmtId="0" fontId="17" fillId="0" borderId="0" xfId="1" applyFont="1" applyAlignment="1">
      <alignment horizontal="right" vertical="center"/>
    </xf>
    <xf numFmtId="4" fontId="3" fillId="0" borderId="0" xfId="1" applyNumberFormat="1" applyFont="1" applyAlignment="1">
      <alignment horizontal="right" vertical="center"/>
    </xf>
    <xf numFmtId="3" fontId="114" fillId="0" borderId="39" xfId="0" applyNumberFormat="1" applyFont="1" applyBorder="1" applyAlignment="1" applyProtection="1">
      <alignment horizontal="right"/>
    </xf>
    <xf numFmtId="174" fontId="53" fillId="28" borderId="44" xfId="436" applyNumberFormat="1" applyFont="1" applyFill="1" applyBorder="1" applyAlignment="1">
      <alignment horizontal="right"/>
    </xf>
    <xf numFmtId="3" fontId="115" fillId="0" borderId="39" xfId="0" applyNumberFormat="1" applyFont="1" applyFill="1" applyBorder="1" applyAlignment="1" applyProtection="1">
      <alignment horizontal="right"/>
    </xf>
    <xf numFmtId="3" fontId="114" fillId="0" borderId="39" xfId="0" applyNumberFormat="1" applyFont="1" applyFill="1" applyBorder="1" applyAlignment="1" applyProtection="1">
      <alignment horizontal="right"/>
    </xf>
    <xf numFmtId="190" fontId="56" fillId="32" borderId="47" xfId="18" applyNumberFormat="1" applyFont="1" applyFill="1" applyBorder="1" applyAlignment="1" applyProtection="1">
      <alignment horizontal="center" vertical="center"/>
      <protection locked="0"/>
    </xf>
    <xf numFmtId="49" fontId="100" fillId="0" borderId="39" xfId="9" quotePrefix="1" applyNumberFormat="1" applyFont="1" applyFill="1" applyBorder="1" applyAlignment="1" applyProtection="1">
      <alignment horizontal="left"/>
    </xf>
    <xf numFmtId="49" fontId="5" fillId="0" borderId="39" xfId="240" quotePrefix="1" applyNumberFormat="1" applyFont="1" applyFill="1" applyBorder="1" applyAlignment="1" applyProtection="1">
      <alignment horizontal="left"/>
    </xf>
    <xf numFmtId="49" fontId="5" fillId="0" borderId="44" xfId="240" quotePrefix="1" applyNumberFormat="1" applyFont="1" applyFill="1" applyBorder="1" applyAlignment="1" applyProtection="1">
      <alignment horizontal="left"/>
    </xf>
    <xf numFmtId="2" fontId="73" fillId="0" borderId="39" xfId="10" applyNumberFormat="1" applyFont="1" applyFill="1" applyBorder="1" applyAlignment="1"/>
    <xf numFmtId="3" fontId="116" fillId="0" borderId="39" xfId="0" applyNumberFormat="1" applyFont="1" applyFill="1" applyBorder="1" applyAlignment="1" applyProtection="1">
      <alignment horizontal="right"/>
    </xf>
    <xf numFmtId="4" fontId="116" fillId="0" borderId="39" xfId="0" applyNumberFormat="1" applyFont="1" applyFill="1" applyBorder="1" applyAlignment="1" applyProtection="1">
      <alignment horizontal="right"/>
    </xf>
    <xf numFmtId="3" fontId="117" fillId="0" borderId="39" xfId="240" applyNumberFormat="1" applyFont="1" applyFill="1" applyBorder="1" applyAlignment="1" applyProtection="1">
      <alignment horizontal="center"/>
      <protection locked="0"/>
    </xf>
    <xf numFmtId="171" fontId="116" fillId="0" borderId="39" xfId="0" applyNumberFormat="1" applyFont="1" applyFill="1" applyBorder="1" applyAlignment="1" applyProtection="1">
      <alignment horizontal="center"/>
    </xf>
    <xf numFmtId="3" fontId="113" fillId="0" borderId="39" xfId="0" applyNumberFormat="1" applyFont="1" applyFill="1" applyBorder="1" applyAlignment="1" applyProtection="1">
      <alignment horizontal="right"/>
    </xf>
    <xf numFmtId="3" fontId="118" fillId="0" borderId="39" xfId="0" applyNumberFormat="1" applyFont="1" applyFill="1" applyBorder="1" applyAlignment="1" applyProtection="1">
      <alignment horizontal="right"/>
    </xf>
    <xf numFmtId="3" fontId="119" fillId="0" borderId="39" xfId="240" applyNumberFormat="1" applyFont="1" applyFill="1" applyBorder="1" applyAlignment="1" applyProtection="1">
      <alignment horizontal="center"/>
      <protection locked="0"/>
    </xf>
    <xf numFmtId="171" fontId="118" fillId="0" borderId="39" xfId="0" applyNumberFormat="1" applyFont="1" applyFill="1" applyBorder="1" applyAlignment="1" applyProtection="1">
      <alignment horizontal="center"/>
    </xf>
    <xf numFmtId="3" fontId="120" fillId="0" borderId="39" xfId="0" applyNumberFormat="1" applyFont="1" applyFill="1" applyBorder="1" applyAlignment="1" applyProtection="1">
      <alignment horizontal="right"/>
    </xf>
    <xf numFmtId="0" fontId="17" fillId="0" borderId="0" xfId="1" applyFont="1" applyFill="1" applyBorder="1" applyAlignment="1">
      <alignment horizontal="center" vertical="center"/>
    </xf>
    <xf numFmtId="171" fontId="45" fillId="0" borderId="59" xfId="1" applyNumberFormat="1" applyFont="1" applyFill="1" applyBorder="1" applyAlignment="1" applyProtection="1">
      <alignment vertical="center"/>
      <protection locked="0"/>
    </xf>
    <xf numFmtId="0" fontId="103" fillId="0" borderId="0" xfId="0" applyFont="1" applyAlignment="1">
      <alignment vertical="center"/>
    </xf>
    <xf numFmtId="0" fontId="121" fillId="0" borderId="0" xfId="0" applyFont="1" applyAlignment="1">
      <alignment horizontal="right" vertical="center"/>
    </xf>
    <xf numFmtId="174" fontId="122" fillId="6" borderId="63" xfId="0" applyNumberFormat="1" applyFont="1" applyFill="1" applyBorder="1" applyAlignment="1">
      <alignment horizontal="center" vertical="center" wrapText="1"/>
    </xf>
    <xf numFmtId="3" fontId="105" fillId="0" borderId="39" xfId="240" applyNumberFormat="1" applyFont="1" applyFill="1" applyBorder="1" applyAlignment="1" applyProtection="1">
      <alignment horizontal="right"/>
      <protection locked="0"/>
    </xf>
    <xf numFmtId="3" fontId="103" fillId="0" borderId="37" xfId="0" applyNumberFormat="1" applyFont="1" applyBorder="1" applyAlignment="1">
      <alignment horizontal="right" vertical="center"/>
    </xf>
    <xf numFmtId="3" fontId="103" fillId="0" borderId="0" xfId="0" applyNumberFormat="1" applyFont="1" applyBorder="1" applyAlignment="1">
      <alignment horizontal="right" vertical="center"/>
    </xf>
    <xf numFmtId="3" fontId="103" fillId="0" borderId="37" xfId="0" applyNumberFormat="1" applyFont="1" applyFill="1" applyBorder="1" applyAlignment="1">
      <alignment horizontal="right" vertical="center"/>
    </xf>
    <xf numFmtId="3" fontId="103" fillId="8" borderId="13" xfId="3" applyNumberFormat="1" applyFont="1" applyFill="1" applyBorder="1" applyAlignment="1">
      <alignment vertical="center"/>
    </xf>
    <xf numFmtId="10" fontId="123" fillId="0" borderId="0" xfId="11" applyFont="1" applyAlignment="1"/>
    <xf numFmtId="3" fontId="123" fillId="0" borderId="0" xfId="3" applyNumberFormat="1" applyFont="1" applyAlignment="1">
      <alignment vertical="center"/>
    </xf>
    <xf numFmtId="2" fontId="5" fillId="0" borderId="44" xfId="0" applyNumberFormat="1" applyFont="1" applyFill="1" applyBorder="1" applyAlignment="1" applyProtection="1">
      <alignment horizontal="left"/>
    </xf>
    <xf numFmtId="0" fontId="54" fillId="0" borderId="39" xfId="0" applyFont="1" applyFill="1" applyBorder="1" applyAlignment="1" applyProtection="1">
      <alignment horizontal="left"/>
    </xf>
    <xf numFmtId="164" fontId="27" fillId="2" borderId="34" xfId="1" applyNumberFormat="1" applyFont="1" applyFill="1" applyBorder="1" applyAlignment="1">
      <alignment vertical="center"/>
    </xf>
    <xf numFmtId="10" fontId="4" fillId="0" borderId="31" xfId="18" applyBorder="1" applyAlignment="1">
      <alignment vertical="center"/>
    </xf>
    <xf numFmtId="3" fontId="7" fillId="2" borderId="35" xfId="1" applyNumberFormat="1" applyFont="1" applyFill="1" applyBorder="1" applyAlignment="1">
      <alignment vertical="center"/>
    </xf>
    <xf numFmtId="10" fontId="4" fillId="0" borderId="38" xfId="18" applyBorder="1" applyAlignment="1">
      <alignment vertical="center"/>
    </xf>
    <xf numFmtId="0" fontId="42" fillId="5" borderId="32" xfId="1" applyFont="1" applyFill="1" applyBorder="1" applyAlignment="1" applyProtection="1">
      <alignment vertical="center"/>
    </xf>
    <xf numFmtId="0" fontId="42" fillId="5" borderId="33" xfId="1" applyFont="1" applyFill="1" applyBorder="1" applyAlignment="1" applyProtection="1">
      <alignment vertical="center"/>
    </xf>
    <xf numFmtId="0" fontId="42" fillId="5" borderId="15" xfId="1" applyFont="1" applyFill="1" applyBorder="1" applyAlignment="1" applyProtection="1">
      <alignment vertical="center"/>
    </xf>
    <xf numFmtId="0" fontId="42" fillId="5" borderId="0" xfId="1" applyFont="1" applyFill="1" applyBorder="1" applyAlignment="1" applyProtection="1">
      <alignment vertical="center"/>
    </xf>
    <xf numFmtId="0" fontId="42" fillId="5" borderId="36" xfId="1" applyFont="1" applyFill="1" applyBorder="1" applyAlignment="1" applyProtection="1">
      <alignment vertical="center"/>
    </xf>
    <xf numFmtId="0" fontId="42" fillId="5" borderId="37" xfId="1" applyFont="1" applyFill="1" applyBorder="1" applyAlignment="1" applyProtection="1">
      <alignment vertical="center"/>
    </xf>
    <xf numFmtId="10" fontId="57" fillId="0" borderId="39" xfId="18" applyFont="1" applyBorder="1" applyAlignment="1" applyProtection="1">
      <alignment vertical="center" wrapText="1"/>
    </xf>
    <xf numFmtId="10" fontId="52" fillId="0" borderId="33" xfId="18" applyFont="1" applyFill="1" applyBorder="1" applyAlignment="1" applyProtection="1">
      <alignment horizontal="left" vertical="center" wrapText="1"/>
    </xf>
    <xf numFmtId="10" fontId="52" fillId="0" borderId="0" xfId="18" applyFont="1" applyFill="1" applyBorder="1" applyAlignment="1" applyProtection="1">
      <alignment horizontal="left" vertical="center" wrapText="1"/>
    </xf>
    <xf numFmtId="10" fontId="52" fillId="0" borderId="44" xfId="18" applyFont="1" applyFill="1" applyBorder="1" applyAlignment="1" applyProtection="1">
      <alignment horizontal="left" vertical="center" wrapText="1"/>
    </xf>
    <xf numFmtId="10" fontId="56" fillId="31" borderId="42" xfId="18" quotePrefix="1" applyNumberFormat="1" applyFont="1" applyFill="1" applyBorder="1" applyAlignment="1" applyProtection="1">
      <alignment horizontal="center" vertical="center"/>
      <protection locked="0"/>
    </xf>
    <xf numFmtId="10" fontId="56" fillId="31" borderId="43" xfId="18" quotePrefix="1" applyNumberFormat="1" applyFont="1" applyFill="1" applyBorder="1" applyAlignment="1" applyProtection="1">
      <alignment horizontal="center" vertical="center"/>
      <protection locked="0"/>
    </xf>
    <xf numFmtId="10" fontId="56" fillId="31" borderId="45" xfId="18" quotePrefix="1" applyNumberFormat="1" applyFont="1" applyFill="1" applyBorder="1" applyAlignment="1" applyProtection="1">
      <alignment horizontal="center" vertical="center"/>
      <protection locked="0"/>
    </xf>
    <xf numFmtId="3" fontId="52" fillId="0" borderId="42" xfId="18" applyNumberFormat="1" applyFont="1" applyBorder="1" applyAlignment="1" applyProtection="1">
      <alignment vertical="center"/>
    </xf>
    <xf numFmtId="3" fontId="52" fillId="0" borderId="43" xfId="18" applyNumberFormat="1" applyFont="1" applyBorder="1" applyAlignment="1" applyProtection="1">
      <alignment vertical="center"/>
    </xf>
    <xf numFmtId="3" fontId="52" fillId="0" borderId="45" xfId="18" applyNumberFormat="1" applyFont="1" applyBorder="1" applyAlignment="1" applyProtection="1">
      <alignment vertical="center"/>
    </xf>
    <xf numFmtId="10" fontId="52" fillId="0" borderId="33" xfId="378" applyNumberFormat="1" applyFont="1" applyBorder="1" applyAlignment="1" applyProtection="1">
      <alignment horizontal="center" vertical="center"/>
    </xf>
    <xf numFmtId="10" fontId="52" fillId="0" borderId="0" xfId="378" applyNumberFormat="1" applyFont="1" applyBorder="1" applyAlignment="1" applyProtection="1">
      <alignment horizontal="center" vertical="center"/>
    </xf>
    <xf numFmtId="10" fontId="52" fillId="0" borderId="44" xfId="378" applyNumberFormat="1" applyFont="1" applyBorder="1" applyAlignment="1" applyProtection="1">
      <alignment horizontal="center" vertical="center"/>
    </xf>
    <xf numFmtId="171" fontId="38" fillId="3" borderId="16" xfId="18" applyNumberFormat="1" applyFont="1" applyFill="1" applyBorder="1" applyAlignment="1" applyProtection="1">
      <alignment vertical="center"/>
    </xf>
    <xf numFmtId="10" fontId="52" fillId="0" borderId="37" xfId="18" applyFont="1" applyFill="1" applyBorder="1" applyAlignment="1" applyProtection="1">
      <alignment horizontal="left" vertical="center" wrapText="1"/>
    </xf>
    <xf numFmtId="10" fontId="4" fillId="0" borderId="37" xfId="18" applyBorder="1" applyAlignment="1">
      <alignment vertical="center" wrapText="1"/>
    </xf>
    <xf numFmtId="0" fontId="39" fillId="2" borderId="3" xfId="1" applyFont="1" applyFill="1" applyBorder="1" applyAlignment="1" applyProtection="1">
      <alignment vertical="center" wrapText="1"/>
    </xf>
    <xf numFmtId="0" fontId="39" fillId="2" borderId="4" xfId="1" applyFont="1" applyFill="1" applyBorder="1" applyAlignment="1" applyProtection="1">
      <alignment vertical="center" wrapText="1"/>
    </xf>
  </cellXfs>
  <cellStyles count="438">
    <cellStyle name="20% - Énfasis1 2" xfId="22"/>
    <cellStyle name="20% - Énfasis2 2" xfId="23"/>
    <cellStyle name="20% - Énfasis3 2" xfId="24"/>
    <cellStyle name="20% - Énfasis4 2" xfId="25"/>
    <cellStyle name="20% - Énfasis5 2" xfId="26"/>
    <cellStyle name="20% - Énfasis6 2" xfId="27"/>
    <cellStyle name="40% - Énfasis1 2" xfId="28"/>
    <cellStyle name="40% - Énfasis2 2" xfId="29"/>
    <cellStyle name="40% - Énfasis3 2" xfId="30"/>
    <cellStyle name="40% - Énfasis4 2" xfId="31"/>
    <cellStyle name="40% - Énfasis5 2" xfId="32"/>
    <cellStyle name="40% - Énfasis6 2" xfId="33"/>
    <cellStyle name="60% - Énfasis1 2" xfId="34"/>
    <cellStyle name="60% - Énfasis2 2" xfId="35"/>
    <cellStyle name="60% - Énfasis3 2" xfId="36"/>
    <cellStyle name="60% - Énfasis4 2" xfId="37"/>
    <cellStyle name="60% - Énfasis5 2" xfId="38"/>
    <cellStyle name="60% - Énfasis6 2" xfId="39"/>
    <cellStyle name="Buena 2" xfId="40"/>
    <cellStyle name="Cálculo 2" xfId="41"/>
    <cellStyle name="Celda de comprobación 2" xfId="42"/>
    <cellStyle name="Celda vinculada 2" xfId="43"/>
    <cellStyle name="Dia" xfId="44"/>
    <cellStyle name="Dia 10" xfId="45"/>
    <cellStyle name="Dia 11" xfId="46"/>
    <cellStyle name="Dia 12" xfId="47"/>
    <cellStyle name="Dia 13" xfId="48"/>
    <cellStyle name="Dia 14" xfId="49"/>
    <cellStyle name="Dia 15" xfId="50"/>
    <cellStyle name="Dia 16" xfId="51"/>
    <cellStyle name="Dia 17" xfId="52"/>
    <cellStyle name="Dia 18" xfId="53"/>
    <cellStyle name="Dia 19" xfId="54"/>
    <cellStyle name="Dia 2" xfId="55"/>
    <cellStyle name="Dia 20" xfId="56"/>
    <cellStyle name="Dia 21" xfId="57"/>
    <cellStyle name="Dia 22" xfId="58"/>
    <cellStyle name="Dia 23" xfId="59"/>
    <cellStyle name="Dia 24" xfId="60"/>
    <cellStyle name="Dia 25" xfId="61"/>
    <cellStyle name="Dia 26" xfId="62"/>
    <cellStyle name="Dia 27" xfId="63"/>
    <cellStyle name="Dia 3" xfId="64"/>
    <cellStyle name="Dia 4" xfId="65"/>
    <cellStyle name="Dia 5" xfId="66"/>
    <cellStyle name="Dia 6" xfId="67"/>
    <cellStyle name="Dia 7" xfId="68"/>
    <cellStyle name="Dia 8" xfId="69"/>
    <cellStyle name="Dia 9" xfId="70"/>
    <cellStyle name="Encabez1" xfId="71"/>
    <cellStyle name="Encabez1 10" xfId="72"/>
    <cellStyle name="Encabez1 11" xfId="73"/>
    <cellStyle name="Encabez1 12" xfId="74"/>
    <cellStyle name="Encabez1 13" xfId="75"/>
    <cellStyle name="Encabez1 14" xfId="76"/>
    <cellStyle name="Encabez1 15" xfId="77"/>
    <cellStyle name="Encabez1 16" xfId="78"/>
    <cellStyle name="Encabez1 17" xfId="79"/>
    <cellStyle name="Encabez1 18" xfId="80"/>
    <cellStyle name="Encabez1 19" xfId="81"/>
    <cellStyle name="Encabez1 2" xfId="82"/>
    <cellStyle name="Encabez1 20" xfId="83"/>
    <cellStyle name="Encabez1 21" xfId="84"/>
    <cellStyle name="Encabez1 22" xfId="85"/>
    <cellStyle name="Encabez1 23" xfId="86"/>
    <cellStyle name="Encabez1 24" xfId="87"/>
    <cellStyle name="Encabez1 25" xfId="88"/>
    <cellStyle name="Encabez1 26" xfId="89"/>
    <cellStyle name="Encabez1 27" xfId="90"/>
    <cellStyle name="Encabez1 3" xfId="91"/>
    <cellStyle name="Encabez1 4" xfId="92"/>
    <cellStyle name="Encabez1 5" xfId="93"/>
    <cellStyle name="Encabez1 6" xfId="94"/>
    <cellStyle name="Encabez1 7" xfId="95"/>
    <cellStyle name="Encabez1 8" xfId="96"/>
    <cellStyle name="Encabez1 9" xfId="97"/>
    <cellStyle name="Encabez2" xfId="98"/>
    <cellStyle name="Encabez2 10" xfId="99"/>
    <cellStyle name="Encabez2 11" xfId="100"/>
    <cellStyle name="Encabez2 12" xfId="101"/>
    <cellStyle name="Encabez2 13" xfId="102"/>
    <cellStyle name="Encabez2 14" xfId="103"/>
    <cellStyle name="Encabez2 15" xfId="104"/>
    <cellStyle name="Encabez2 16" xfId="105"/>
    <cellStyle name="Encabez2 17" xfId="106"/>
    <cellStyle name="Encabez2 18" xfId="107"/>
    <cellStyle name="Encabez2 19" xfId="108"/>
    <cellStyle name="Encabez2 2" xfId="109"/>
    <cellStyle name="Encabez2 20" xfId="110"/>
    <cellStyle name="Encabez2 21" xfId="111"/>
    <cellStyle name="Encabez2 22" xfId="112"/>
    <cellStyle name="Encabez2 23" xfId="113"/>
    <cellStyle name="Encabez2 24" xfId="114"/>
    <cellStyle name="Encabez2 25" xfId="115"/>
    <cellStyle name="Encabez2 26" xfId="116"/>
    <cellStyle name="Encabez2 27" xfId="117"/>
    <cellStyle name="Encabez2 3" xfId="118"/>
    <cellStyle name="Encabez2 4" xfId="119"/>
    <cellStyle name="Encabez2 5" xfId="120"/>
    <cellStyle name="Encabez2 6" xfId="121"/>
    <cellStyle name="Encabez2 7" xfId="122"/>
    <cellStyle name="Encabez2 8" xfId="123"/>
    <cellStyle name="Encabez2 9" xfId="124"/>
    <cellStyle name="Encabezado 4 2" xfId="125"/>
    <cellStyle name="Énfasis1 2" xfId="126"/>
    <cellStyle name="Énfasis2 2" xfId="127"/>
    <cellStyle name="Énfasis3 2" xfId="128"/>
    <cellStyle name="Énfasis4 2" xfId="129"/>
    <cellStyle name="Énfasis5 2" xfId="130"/>
    <cellStyle name="Énfasis6 2" xfId="131"/>
    <cellStyle name="Entrada 2" xfId="132"/>
    <cellStyle name="Euro" xfId="12"/>
    <cellStyle name="Euro 10" xfId="133"/>
    <cellStyle name="Euro 11" xfId="134"/>
    <cellStyle name="Euro 12" xfId="135"/>
    <cellStyle name="Euro 13" xfId="136"/>
    <cellStyle name="Euro 14" xfId="137"/>
    <cellStyle name="Euro 15" xfId="138"/>
    <cellStyle name="Euro 16" xfId="139"/>
    <cellStyle name="Euro 17" xfId="140"/>
    <cellStyle name="Euro 18" xfId="141"/>
    <cellStyle name="Euro 19" xfId="142"/>
    <cellStyle name="Euro 2" xfId="13"/>
    <cellStyle name="Euro 2 2" xfId="143"/>
    <cellStyle name="Euro 20" xfId="144"/>
    <cellStyle name="Euro 21" xfId="145"/>
    <cellStyle name="Euro 22" xfId="146"/>
    <cellStyle name="Euro 23" xfId="147"/>
    <cellStyle name="Euro 24" xfId="148"/>
    <cellStyle name="Euro 25" xfId="149"/>
    <cellStyle name="Euro 26" xfId="150"/>
    <cellStyle name="Euro 27" xfId="151"/>
    <cellStyle name="Euro 28" xfId="152"/>
    <cellStyle name="Euro 29" xfId="153"/>
    <cellStyle name="Euro 29 2" xfId="154"/>
    <cellStyle name="Euro 3" xfId="155"/>
    <cellStyle name="Euro 3 2" xfId="156"/>
    <cellStyle name="Euro 3 3" xfId="157"/>
    <cellStyle name="Euro 4" xfId="158"/>
    <cellStyle name="Euro 4 2" xfId="159"/>
    <cellStyle name="Euro 5" xfId="160"/>
    <cellStyle name="Euro 5 2" xfId="161"/>
    <cellStyle name="Euro 6" xfId="162"/>
    <cellStyle name="Euro 6 2" xfId="163"/>
    <cellStyle name="Euro 7" xfId="164"/>
    <cellStyle name="Euro 8" xfId="165"/>
    <cellStyle name="Euro 9" xfId="166"/>
    <cellStyle name="Excel Built-in Comma [0]" xfId="167"/>
    <cellStyle name="Fijo" xfId="168"/>
    <cellStyle name="Fijo 10" xfId="169"/>
    <cellStyle name="Fijo 11" xfId="170"/>
    <cellStyle name="Fijo 12" xfId="171"/>
    <cellStyle name="Fijo 13" xfId="172"/>
    <cellStyle name="Fijo 14" xfId="173"/>
    <cellStyle name="Fijo 15" xfId="174"/>
    <cellStyle name="Fijo 16" xfId="175"/>
    <cellStyle name="Fijo 17" xfId="176"/>
    <cellStyle name="Fijo 18" xfId="177"/>
    <cellStyle name="Fijo 19" xfId="178"/>
    <cellStyle name="Fijo 2" xfId="179"/>
    <cellStyle name="Fijo 20" xfId="180"/>
    <cellStyle name="Fijo 21" xfId="181"/>
    <cellStyle name="Fijo 22" xfId="182"/>
    <cellStyle name="Fijo 23" xfId="183"/>
    <cellStyle name="Fijo 24" xfId="184"/>
    <cellStyle name="Fijo 25" xfId="185"/>
    <cellStyle name="Fijo 26" xfId="186"/>
    <cellStyle name="Fijo 27" xfId="187"/>
    <cellStyle name="Fijo 3" xfId="188"/>
    <cellStyle name="Fijo 4" xfId="189"/>
    <cellStyle name="Fijo 5" xfId="190"/>
    <cellStyle name="Fijo 6" xfId="191"/>
    <cellStyle name="Fijo 7" xfId="192"/>
    <cellStyle name="Fijo 8" xfId="193"/>
    <cellStyle name="Fijo 9" xfId="194"/>
    <cellStyle name="Financiero" xfId="195"/>
    <cellStyle name="Financiero 10" xfId="196"/>
    <cellStyle name="Financiero 11" xfId="197"/>
    <cellStyle name="Financiero 12" xfId="198"/>
    <cellStyle name="Financiero 13" xfId="199"/>
    <cellStyle name="Financiero 14" xfId="200"/>
    <cellStyle name="Financiero 15" xfId="201"/>
    <cellStyle name="Financiero 16" xfId="202"/>
    <cellStyle name="Financiero 17" xfId="203"/>
    <cellStyle name="Financiero 18" xfId="204"/>
    <cellStyle name="Financiero 19" xfId="205"/>
    <cellStyle name="Financiero 2" xfId="206"/>
    <cellStyle name="Financiero 20" xfId="207"/>
    <cellStyle name="Financiero 21" xfId="208"/>
    <cellStyle name="Financiero 22" xfId="209"/>
    <cellStyle name="Financiero 23" xfId="210"/>
    <cellStyle name="Financiero 24" xfId="211"/>
    <cellStyle name="Financiero 25" xfId="212"/>
    <cellStyle name="Financiero 26" xfId="213"/>
    <cellStyle name="Financiero 27" xfId="214"/>
    <cellStyle name="Financiero 3" xfId="215"/>
    <cellStyle name="Financiero 4" xfId="216"/>
    <cellStyle name="Financiero 5" xfId="217"/>
    <cellStyle name="Financiero 6" xfId="218"/>
    <cellStyle name="Financiero 7" xfId="219"/>
    <cellStyle name="Financiero 8" xfId="220"/>
    <cellStyle name="Financiero 9" xfId="221"/>
    <cellStyle name="Incorrecto 2" xfId="222"/>
    <cellStyle name="Millares" xfId="437" builtinId="3"/>
    <cellStyle name="Millares [0] 2" xfId="14"/>
    <cellStyle name="Millares [0] 2 2" xfId="223"/>
    <cellStyle name="Millares [0] 3" xfId="224"/>
    <cellStyle name="Millares [0] 3 2" xfId="225"/>
    <cellStyle name="Millares [0] 4" xfId="226"/>
    <cellStyle name="Millares [0] 5" xfId="227"/>
    <cellStyle name="Millares [0] 6" xfId="228"/>
    <cellStyle name="Millares [0] 7" xfId="229"/>
    <cellStyle name="Millares [0] 8" xfId="230"/>
    <cellStyle name="Millares [0] 8 2" xfId="231"/>
    <cellStyle name="Millares 10" xfId="232"/>
    <cellStyle name="Millares 10 3" xfId="436"/>
    <cellStyle name="Millares 11" xfId="233"/>
    <cellStyle name="Millares 12" xfId="234"/>
    <cellStyle name="Millares 13" xfId="235"/>
    <cellStyle name="Millares 14" xfId="236"/>
    <cellStyle name="Millares 15" xfId="237"/>
    <cellStyle name="Millares 16" xfId="238"/>
    <cellStyle name="Millares 17" xfId="239"/>
    <cellStyle name="Millares 18" xfId="240"/>
    <cellStyle name="Millares 19" xfId="241"/>
    <cellStyle name="Millares 2" xfId="9"/>
    <cellStyle name="Millares 2 2" xfId="242"/>
    <cellStyle name="Millares 20" xfId="243"/>
    <cellStyle name="Millares 21" xfId="244"/>
    <cellStyle name="Millares 22" xfId="245"/>
    <cellStyle name="Millares 23" xfId="246"/>
    <cellStyle name="Millares 24" xfId="247"/>
    <cellStyle name="Millares 25" xfId="248"/>
    <cellStyle name="Millares 26" xfId="249"/>
    <cellStyle name="Millares 27" xfId="250"/>
    <cellStyle name="Millares 28" xfId="251"/>
    <cellStyle name="Millares 29" xfId="252"/>
    <cellStyle name="Millares 3" xfId="15"/>
    <cellStyle name="Millares 30" xfId="253"/>
    <cellStyle name="Millares 31" xfId="254"/>
    <cellStyle name="Millares 32" xfId="255"/>
    <cellStyle name="Millares 33" xfId="256"/>
    <cellStyle name="Millares 34" xfId="257"/>
    <cellStyle name="Millares 35" xfId="258"/>
    <cellStyle name="Millares 36" xfId="259"/>
    <cellStyle name="Millares 37" xfId="260"/>
    <cellStyle name="Millares 38" xfId="261"/>
    <cellStyle name="Millares 39" xfId="262"/>
    <cellStyle name="Millares 4" xfId="263"/>
    <cellStyle name="Millares 4 2" xfId="264"/>
    <cellStyle name="Millares 4 3" xfId="265"/>
    <cellStyle name="Millares 40" xfId="266"/>
    <cellStyle name="Millares 41" xfId="267"/>
    <cellStyle name="Millares 42" xfId="268"/>
    <cellStyle name="Millares 43" xfId="269"/>
    <cellStyle name="Millares 44" xfId="270"/>
    <cellStyle name="Millares 45" xfId="271"/>
    <cellStyle name="Millares 46" xfId="272"/>
    <cellStyle name="Millares 47" xfId="273"/>
    <cellStyle name="Millares 47 2" xfId="274"/>
    <cellStyle name="Millares 48" xfId="275"/>
    <cellStyle name="Millares 49" xfId="276"/>
    <cellStyle name="Millares 5" xfId="277"/>
    <cellStyle name="Millares 5 2" xfId="278"/>
    <cellStyle name="Millares 5 3" xfId="279"/>
    <cellStyle name="Millares 50" xfId="280"/>
    <cellStyle name="Millares 51" xfId="281"/>
    <cellStyle name="Millares 52" xfId="282"/>
    <cellStyle name="Millares 53" xfId="283"/>
    <cellStyle name="Millares 54" xfId="284"/>
    <cellStyle name="Millares 54 2" xfId="285"/>
    <cellStyle name="Millares 55" xfId="286"/>
    <cellStyle name="Millares 56" xfId="287"/>
    <cellStyle name="Millares 57" xfId="288"/>
    <cellStyle name="Millares 58" xfId="289"/>
    <cellStyle name="Millares 59" xfId="290"/>
    <cellStyle name="Millares 6" xfId="291"/>
    <cellStyle name="Millares 6 2" xfId="292"/>
    <cellStyle name="Millares 6 3" xfId="293"/>
    <cellStyle name="Millares 60" xfId="294"/>
    <cellStyle name="Millares 61" xfId="295"/>
    <cellStyle name="Millares 62" xfId="296"/>
    <cellStyle name="Millares 7" xfId="297"/>
    <cellStyle name="Millares 8" xfId="298"/>
    <cellStyle name="Millares 9" xfId="299"/>
    <cellStyle name="Millares_A Presupuesto VILLA GARCIA " xfId="7"/>
    <cellStyle name="Moneda 2" xfId="5"/>
    <cellStyle name="Moneda 2 2" xfId="300"/>
    <cellStyle name="Moneda 3" xfId="19"/>
    <cellStyle name="Moneda 3 2" xfId="301"/>
    <cellStyle name="Moneda 4" xfId="302"/>
    <cellStyle name="Moneda 5" xfId="303"/>
    <cellStyle name="Moneda 6" xfId="304"/>
    <cellStyle name="Moneda 7" xfId="305"/>
    <cellStyle name="Moneda 8" xfId="306"/>
    <cellStyle name="Moneda 8 2" xfId="307"/>
    <cellStyle name="Moneda_A Presupuesto VILLA GARCIA " xfId="6"/>
    <cellStyle name="Monetario" xfId="308"/>
    <cellStyle name="Monetario 10" xfId="309"/>
    <cellStyle name="Monetario 11" xfId="310"/>
    <cellStyle name="Monetario 12" xfId="311"/>
    <cellStyle name="Monetario 13" xfId="312"/>
    <cellStyle name="Monetario 14" xfId="313"/>
    <cellStyle name="Monetario 15" xfId="314"/>
    <cellStyle name="Monetario 16" xfId="315"/>
    <cellStyle name="Monetario 17" xfId="316"/>
    <cellStyle name="Monetario 18" xfId="317"/>
    <cellStyle name="Monetario 19" xfId="318"/>
    <cellStyle name="Monetario 2" xfId="319"/>
    <cellStyle name="Monetario 20" xfId="320"/>
    <cellStyle name="Monetario 21" xfId="321"/>
    <cellStyle name="Monetario 22" xfId="322"/>
    <cellStyle name="Monetario 23" xfId="323"/>
    <cellStyle name="Monetario 24" xfId="324"/>
    <cellStyle name="Monetario 25" xfId="325"/>
    <cellStyle name="Monetario 26" xfId="326"/>
    <cellStyle name="Monetario 27" xfId="327"/>
    <cellStyle name="Monetario 3" xfId="328"/>
    <cellStyle name="Monetario 4" xfId="329"/>
    <cellStyle name="Monetario 5" xfId="330"/>
    <cellStyle name="Monetario 6" xfId="331"/>
    <cellStyle name="Monetario 7" xfId="332"/>
    <cellStyle name="Monetario 8" xfId="333"/>
    <cellStyle name="Monetario 9" xfId="334"/>
    <cellStyle name="Neutral 2" xfId="335"/>
    <cellStyle name="Normal" xfId="0" builtinId="0"/>
    <cellStyle name="Normal 10" xfId="336"/>
    <cellStyle name="Normal 11" xfId="337"/>
    <cellStyle name="Normal 11 2" xfId="338"/>
    <cellStyle name="Normal 12" xfId="339"/>
    <cellStyle name="Normal 13" xfId="340"/>
    <cellStyle name="Normal 14" xfId="341"/>
    <cellStyle name="Normal 15" xfId="342"/>
    <cellStyle name="Normal 16" xfId="343"/>
    <cellStyle name="Normal 16 2" xfId="344"/>
    <cellStyle name="Normal 17" xfId="345"/>
    <cellStyle name="Normal 17 2" xfId="346"/>
    <cellStyle name="Normal 19" xfId="347"/>
    <cellStyle name="Normal 2" xfId="3"/>
    <cellStyle name="Normal 23" xfId="348"/>
    <cellStyle name="Normal 24" xfId="349"/>
    <cellStyle name="Normal 3" xfId="18"/>
    <cellStyle name="Normal 3 2" xfId="350"/>
    <cellStyle name="Normal 4" xfId="351"/>
    <cellStyle name="Normal 5" xfId="352"/>
    <cellStyle name="Normal 6" xfId="353"/>
    <cellStyle name="Normal 7" xfId="354"/>
    <cellStyle name="Normal 7 2" xfId="355"/>
    <cellStyle name="Normal 8" xfId="356"/>
    <cellStyle name="Normal 9" xfId="357"/>
    <cellStyle name="Normal_A Presupuesto VILLA GARCIA " xfId="1"/>
    <cellStyle name="Normal_AAPresup NICOLICH" xfId="2"/>
    <cellStyle name="Normal_LISTA" xfId="10"/>
    <cellStyle name="Normal_PRESUPUESTO sin acopios ni anticipos" xfId="11"/>
    <cellStyle name="Normal_PRESUPUESTO sin acopios ni anticipos 2" xfId="21"/>
    <cellStyle name="Notas 2" xfId="358"/>
    <cellStyle name="Porcentaje 10" xfId="359"/>
    <cellStyle name="Porcentaje 11" xfId="360"/>
    <cellStyle name="Porcentaje 12" xfId="361"/>
    <cellStyle name="Porcentaje 13" xfId="362"/>
    <cellStyle name="Porcentaje 14" xfId="363"/>
    <cellStyle name="Porcentaje 15" xfId="364"/>
    <cellStyle name="Porcentaje 16" xfId="365"/>
    <cellStyle name="Porcentaje 17" xfId="366"/>
    <cellStyle name="Porcentaje 18" xfId="367"/>
    <cellStyle name="Porcentaje 19" xfId="368"/>
    <cellStyle name="Porcentaje 2" xfId="8"/>
    <cellStyle name="Porcentaje 20" xfId="369"/>
    <cellStyle name="Porcentaje 21" xfId="370"/>
    <cellStyle name="Porcentaje 22" xfId="371"/>
    <cellStyle name="Porcentaje 23" xfId="372"/>
    <cellStyle name="Porcentaje 24" xfId="373"/>
    <cellStyle name="Porcentaje 25" xfId="374"/>
    <cellStyle name="Porcentaje 26" xfId="375"/>
    <cellStyle name="Porcentaje 27" xfId="376"/>
    <cellStyle name="Porcentaje 28" xfId="377"/>
    <cellStyle name="Porcentaje 29" xfId="378"/>
    <cellStyle name="Porcentaje 29 2" xfId="379"/>
    <cellStyle name="Porcentaje 3" xfId="20"/>
    <cellStyle name="Porcentaje 3 2" xfId="380"/>
    <cellStyle name="Porcentaje 4" xfId="381"/>
    <cellStyle name="Porcentaje 5" xfId="382"/>
    <cellStyle name="Porcentaje 6" xfId="383"/>
    <cellStyle name="Porcentaje 7" xfId="384"/>
    <cellStyle name="Porcentaje 8" xfId="385"/>
    <cellStyle name="Porcentaje 9" xfId="386"/>
    <cellStyle name="Porcentual 2" xfId="387"/>
    <cellStyle name="Porcentual 2 2" xfId="388"/>
    <cellStyle name="Porcentual 3" xfId="389"/>
    <cellStyle name="Porcentual 4" xfId="390"/>
    <cellStyle name="Porcentual 5" xfId="391"/>
    <cellStyle name="Porcentual 6" xfId="392"/>
    <cellStyle name="Porcentual_AAPresup NICOLICH" xfId="4"/>
    <cellStyle name="Salida 2" xfId="393"/>
    <cellStyle name="Texto de advertencia 2" xfId="394"/>
    <cellStyle name="Texto explicativo 2" xfId="395"/>
    <cellStyle name="Título 1 2" xfId="396"/>
    <cellStyle name="Título 2 2" xfId="397"/>
    <cellStyle name="Título 3 2" xfId="398"/>
    <cellStyle name="Título 4" xfId="399"/>
    <cellStyle name="Total 2" xfId="400"/>
    <cellStyle name="Total 3" xfId="401"/>
    <cellStyle name="Total 4" xfId="402"/>
    <cellStyle name="Total 5" xfId="403"/>
    <cellStyle name="Total 6" xfId="404"/>
    <cellStyle name="Total 7" xfId="405"/>
    <cellStyle name="usd" xfId="16"/>
    <cellStyle name="usd 10" xfId="406"/>
    <cellStyle name="usd 11" xfId="407"/>
    <cellStyle name="usd 12" xfId="408"/>
    <cellStyle name="usd 13" xfId="409"/>
    <cellStyle name="usd 14" xfId="410"/>
    <cellStyle name="usd 15" xfId="411"/>
    <cellStyle name="usd 16" xfId="412"/>
    <cellStyle name="usd 17" xfId="413"/>
    <cellStyle name="usd 18" xfId="414"/>
    <cellStyle name="usd 19" xfId="415"/>
    <cellStyle name="usd 2" xfId="17"/>
    <cellStyle name="usd 20" xfId="416"/>
    <cellStyle name="usd 21" xfId="417"/>
    <cellStyle name="usd 22" xfId="418"/>
    <cellStyle name="usd 23" xfId="419"/>
    <cellStyle name="usd 24" xfId="420"/>
    <cellStyle name="usd 25" xfId="421"/>
    <cellStyle name="usd 26" xfId="422"/>
    <cellStyle name="usd 27" xfId="423"/>
    <cellStyle name="usd 28" xfId="424"/>
    <cellStyle name="usd 28 2" xfId="425"/>
    <cellStyle name="usd 3" xfId="426"/>
    <cellStyle name="usd 3 2" xfId="427"/>
    <cellStyle name="usd 3_GIMNASIO" xfId="428"/>
    <cellStyle name="usd 4" xfId="429"/>
    <cellStyle name="usd 5" xfId="430"/>
    <cellStyle name="usd 6" xfId="431"/>
    <cellStyle name="usd 7" xfId="432"/>
    <cellStyle name="usd 8" xfId="433"/>
    <cellStyle name="usd 9" xfId="434"/>
    <cellStyle name="usd_GIMNASIO" xfId="435"/>
  </cellStyles>
  <dxfs count="0"/>
  <tableStyles count="0" defaultTableStyle="TableStyleMedium2" defaultPivotStyle="PivotStyleLight16"/>
  <colors>
    <mruColors>
      <color rgb="FFCC0000"/>
      <color rgb="FFFFFF99"/>
      <color rgb="FF6600FF"/>
      <color rgb="FF0000FF"/>
      <color rgb="FFFFCCFF"/>
      <color rgb="FFCCECFF"/>
      <color rgb="FFFF99CC"/>
      <color rgb="FF0080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externalLink" Target="externalLinks/externalLink3.xml"/><Relationship Id="rId5" Type="http://schemas.openxmlformats.org/officeDocument/2006/relationships/externalLink" Target="externalLinks/externalLink2.xml"/><Relationship Id="rId10" Type="http://schemas.openxmlformats.org/officeDocument/2006/relationships/calcChain" Target="calcChain.xml"/><Relationship Id="rId4" Type="http://schemas.openxmlformats.org/officeDocument/2006/relationships/externalLink" Target="externalLinks/externalLink1.xml"/><Relationship Id="rId9"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twoCellAnchor editAs="absolute">
    <xdr:from>
      <xdr:col>20</xdr:col>
      <xdr:colOff>286204</xdr:colOff>
      <xdr:row>40</xdr:row>
      <xdr:rowOff>74840</xdr:rowOff>
    </xdr:from>
    <xdr:to>
      <xdr:col>22</xdr:col>
      <xdr:colOff>931636</xdr:colOff>
      <xdr:row>46</xdr:row>
      <xdr:rowOff>184151</xdr:rowOff>
    </xdr:to>
    <xdr:sp macro="" textlink="">
      <xdr:nvSpPr>
        <xdr:cNvPr id="1315" name="Text Box 291" hidden="1"/>
        <xdr:cNvSpPr txBox="1">
          <a:spLocks noChangeArrowheads="1"/>
        </xdr:cNvSpPr>
      </xdr:nvSpPr>
      <xdr:spPr bwMode="auto">
        <a:xfrm>
          <a:off x="8972550" y="10344150"/>
          <a:ext cx="2266950" cy="1362075"/>
        </a:xfrm>
        <a:prstGeom prst="rect">
          <a:avLst/>
        </a:prstGeom>
        <a:solidFill>
          <a:srgbClr val="FFFFE1"/>
        </a:solidFill>
        <a:ln w="9525">
          <a:solidFill>
            <a:srgbClr val="000000"/>
          </a:solidFill>
          <a:miter lim="800000"/>
          <a:headEnd/>
          <a:tailEnd/>
        </a:ln>
        <a:effectLst>
          <a:outerShdw dist="35921" dir="2700000" algn="ctr" rotWithShape="0">
            <a:srgbClr val="000000"/>
          </a:outerShdw>
        </a:effectLst>
        <a:extLst>
          <a:ext uri="{53640926-AAD7-44D8-BBD7-CCE9431645EC}">
            <a14:shadowObscured xmlns:a14="http://schemas.microsoft.com/office/drawing/2010/main" val="1"/>
          </a:ext>
        </a:extLst>
      </xdr:spPr>
    </xdr:sp>
    <xdr:clientData/>
  </xdr:twoCellAnchor>
  <xdr:twoCellAnchor editAs="absolute">
    <xdr:from>
      <xdr:col>20</xdr:col>
      <xdr:colOff>286204</xdr:colOff>
      <xdr:row>40</xdr:row>
      <xdr:rowOff>170997</xdr:rowOff>
    </xdr:from>
    <xdr:to>
      <xdr:col>23</xdr:col>
      <xdr:colOff>613683</xdr:colOff>
      <xdr:row>44</xdr:row>
      <xdr:rowOff>189593</xdr:rowOff>
    </xdr:to>
    <xdr:sp macro="" textlink="">
      <xdr:nvSpPr>
        <xdr:cNvPr id="1317" name="Text Box 293" hidden="1"/>
        <xdr:cNvSpPr txBox="1">
          <a:spLocks noChangeArrowheads="1"/>
        </xdr:cNvSpPr>
      </xdr:nvSpPr>
      <xdr:spPr bwMode="auto">
        <a:xfrm>
          <a:off x="8972550" y="10439400"/>
          <a:ext cx="3000375" cy="885825"/>
        </a:xfrm>
        <a:prstGeom prst="rect">
          <a:avLst/>
        </a:prstGeom>
        <a:solidFill>
          <a:srgbClr val="FFFFE1"/>
        </a:solidFill>
        <a:ln w="9525">
          <a:solidFill>
            <a:srgbClr val="000000"/>
          </a:solidFill>
          <a:miter lim="800000"/>
          <a:headEnd/>
          <a:tailEnd/>
        </a:ln>
        <a:effectLst>
          <a:outerShdw dist="35921" dir="2700000" algn="ctr" rotWithShape="0">
            <a:srgbClr val="000000"/>
          </a:outerShdw>
        </a:effectLst>
        <a:extLst>
          <a:ext uri="{53640926-AAD7-44D8-BBD7-CCE9431645EC}">
            <a14:shadowObscured xmlns:a14="http://schemas.microsoft.com/office/drawing/2010/main" val="1"/>
          </a:ext>
        </a:extLst>
      </xdr:spPr>
    </xdr:sp>
    <xdr:clientData/>
  </xdr:twoCellAnchor>
  <xdr:twoCellAnchor editAs="absolute">
    <xdr:from>
      <xdr:col>22</xdr:col>
      <xdr:colOff>393700</xdr:colOff>
      <xdr:row>40</xdr:row>
      <xdr:rowOff>170997</xdr:rowOff>
    </xdr:from>
    <xdr:to>
      <xdr:col>23</xdr:col>
      <xdr:colOff>1250496</xdr:colOff>
      <xdr:row>46</xdr:row>
      <xdr:rowOff>127001</xdr:rowOff>
    </xdr:to>
    <xdr:sp macro="" textlink="">
      <xdr:nvSpPr>
        <xdr:cNvPr id="1318" name="Text Box 294" hidden="1"/>
        <xdr:cNvSpPr txBox="1">
          <a:spLocks noChangeArrowheads="1"/>
        </xdr:cNvSpPr>
      </xdr:nvSpPr>
      <xdr:spPr bwMode="auto">
        <a:xfrm>
          <a:off x="10715625" y="10439400"/>
          <a:ext cx="1885950" cy="1209675"/>
        </a:xfrm>
        <a:prstGeom prst="rect">
          <a:avLst/>
        </a:prstGeom>
        <a:solidFill>
          <a:srgbClr val="FFFFE1"/>
        </a:solidFill>
        <a:ln w="9525">
          <a:solidFill>
            <a:srgbClr val="000000"/>
          </a:solidFill>
          <a:miter lim="800000"/>
          <a:headEnd/>
          <a:tailEnd/>
        </a:ln>
        <a:effectLst>
          <a:outerShdw dist="35921" dir="2700000" algn="ctr" rotWithShape="0">
            <a:srgbClr val="000000"/>
          </a:outerShdw>
        </a:effectLst>
        <a:extLst>
          <a:ext uri="{53640926-AAD7-44D8-BBD7-CCE9431645EC}">
            <a14:shadowObscured xmlns:a14="http://schemas.microsoft.com/office/drawing/2010/main" val="1"/>
          </a:ext>
        </a:extLst>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Metrajes/2020/2_Presupuestos%20OFICIALES%202020/5_Colonia%202/PRESUPUESTO%20OFICIAL%20IPA%20Adecuaci&#243;n_REFERENCIA.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Y:\Documents%20and%20Settings\frischew\Mis%20documentos\(C)%20Nando\Pres%20en%20gral\2007%2001\LISTA.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Metrajes/2013/Presupuestos%202013/ET%20Cerro%20Pelado/Entrega/PRESUPUESTO%20OFICIAL%20UTU%20cerro%20pelado_1_ULTIMO%20CON%20F&#211;RMULAS.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RESUMEN"/>
      <sheetName val="RESUMEN"/>
      <sheetName val=" RUBRADO GENERAL"/>
      <sheetName val="ADECUACIÓN"/>
      <sheetName val="INFRAESTRUCTURA"/>
      <sheetName val="CRONOGRAMA"/>
      <sheetName val="RESUMEN TOTAL"/>
      <sheetName val="AVANCE FISICO"/>
      <sheetName val="RESUMEN "/>
    </sheetNames>
    <sheetDataSet>
      <sheetData sheetId="0" refreshError="1"/>
      <sheetData sheetId="1" refreshError="1"/>
      <sheetData sheetId="2">
        <row r="60">
          <cell r="L60">
            <v>90</v>
          </cell>
        </row>
      </sheetData>
      <sheetData sheetId="3"/>
      <sheetData sheetId="4"/>
      <sheetData sheetId="5">
        <row r="117">
          <cell r="B117">
            <v>101</v>
          </cell>
          <cell r="C117" t="str">
            <v>IMPLANTACIÓN Y REPLANTEO</v>
          </cell>
          <cell r="E117">
            <v>231866</v>
          </cell>
        </row>
        <row r="119">
          <cell r="B119">
            <v>102</v>
          </cell>
          <cell r="C119" t="str">
            <v>INSTALACION SANITARIA PREVENCIÓN Y CONTROL DE INCENDIO</v>
          </cell>
          <cell r="E119">
            <v>1312409</v>
          </cell>
        </row>
        <row r="121">
          <cell r="B121">
            <v>103</v>
          </cell>
          <cell r="C121" t="str">
            <v>OBRAS EXTERIORES</v>
          </cell>
          <cell r="E121">
            <v>218417.7674325</v>
          </cell>
        </row>
        <row r="123">
          <cell r="B123">
            <v>104</v>
          </cell>
          <cell r="C123" t="e">
            <v>#N/A</v>
          </cell>
          <cell r="E123" t="e">
            <v>#N/A</v>
          </cell>
        </row>
        <row r="127">
          <cell r="C127" t="str">
            <v>SUBTOTAL</v>
          </cell>
          <cell r="E127" t="e">
            <v>#N/A</v>
          </cell>
        </row>
        <row r="128">
          <cell r="C128" t="str">
            <v>%PARCIAL</v>
          </cell>
        </row>
        <row r="129">
          <cell r="C129" t="str">
            <v>% ACUMULADO</v>
          </cell>
        </row>
        <row r="131">
          <cell r="C131" t="str">
            <v>SUBTOTALES</v>
          </cell>
          <cell r="E131" t="e">
            <v>#N/A</v>
          </cell>
        </row>
      </sheetData>
      <sheetData sheetId="6" refreshError="1"/>
      <sheetData sheetId="7" refreshError="1"/>
      <sheetData sheetId="8"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s>
    <sheetDataSet>
      <sheetData sheetId="0" refreshError="1">
        <row r="6">
          <cell r="C6" t="str">
            <v>insumo/RUBRO</v>
          </cell>
          <cell r="E6" t="str">
            <v>unidad</v>
          </cell>
          <cell r="F6" t="str">
            <v>fecha</v>
          </cell>
          <cell r="G6" t="str">
            <v>COSTO</v>
          </cell>
          <cell r="H6" t="str">
            <v>FACT</v>
          </cell>
          <cell r="I6" t="str">
            <v>m de o</v>
          </cell>
          <cell r="J6" t="str">
            <v>PRECIO</v>
          </cell>
          <cell r="K6" t="str">
            <v>OBS</v>
          </cell>
        </row>
        <row r="7">
          <cell r="C7" t="str">
            <v>GENERALES</v>
          </cell>
          <cell r="K7" t="str">
            <v>INCL. Ajuste 5,5% 1/7/04</v>
          </cell>
        </row>
        <row r="8">
          <cell r="C8" t="str">
            <v>TIMO</v>
          </cell>
        </row>
        <row r="9">
          <cell r="C9" t="str">
            <v>peon</v>
          </cell>
          <cell r="E9" t="str">
            <v>H</v>
          </cell>
          <cell r="G9">
            <v>37.28</v>
          </cell>
          <cell r="J9">
            <v>43.24</v>
          </cell>
          <cell r="K9" t="str">
            <v>NOTA: 1 H. = H. LAUDO x 1.25</v>
          </cell>
        </row>
        <row r="10">
          <cell r="C10" t="str">
            <v>TIMO</v>
          </cell>
        </row>
        <row r="11">
          <cell r="C11" t="str">
            <v>oficial</v>
          </cell>
          <cell r="E11" t="str">
            <v>H</v>
          </cell>
          <cell r="G11">
            <v>48.79</v>
          </cell>
          <cell r="H11">
            <v>1.2</v>
          </cell>
          <cell r="J11">
            <v>58.55</v>
          </cell>
          <cell r="K11" t="str">
            <v>POR OTROS CONCEPTOS</v>
          </cell>
        </row>
        <row r="12">
          <cell r="C12" t="str">
            <v>TIMO</v>
          </cell>
        </row>
        <row r="13">
          <cell r="C13" t="str">
            <v>pintor 08</v>
          </cell>
          <cell r="E13" t="str">
            <v>H</v>
          </cell>
          <cell r="J13">
            <v>58.55</v>
          </cell>
        </row>
        <row r="14">
          <cell r="C14" t="str">
            <v>TIMO</v>
          </cell>
        </row>
        <row r="15">
          <cell r="C15" t="str">
            <v>oficial 09</v>
          </cell>
          <cell r="E15" t="str">
            <v>H</v>
          </cell>
          <cell r="G15">
            <v>51.65</v>
          </cell>
          <cell r="J15">
            <v>59.91</v>
          </cell>
        </row>
        <row r="16">
          <cell r="C16" t="str">
            <v>TIMO</v>
          </cell>
        </row>
        <row r="17">
          <cell r="C17" t="str">
            <v>electricista 09</v>
          </cell>
          <cell r="E17" t="str">
            <v>H</v>
          </cell>
          <cell r="G17">
            <v>51.65</v>
          </cell>
          <cell r="J17">
            <v>59.91</v>
          </cell>
        </row>
        <row r="18">
          <cell r="C18" t="str">
            <v>TIMO</v>
          </cell>
        </row>
        <row r="19">
          <cell r="C19" t="str">
            <v>medioficial</v>
          </cell>
          <cell r="E19" t="str">
            <v>H</v>
          </cell>
          <cell r="G19">
            <v>40.14</v>
          </cell>
          <cell r="J19">
            <v>46.56</v>
          </cell>
        </row>
        <row r="20">
          <cell r="C20" t="str">
            <v>ur</v>
          </cell>
          <cell r="E20" t="str">
            <v>U</v>
          </cell>
          <cell r="G20">
            <v>250</v>
          </cell>
          <cell r="J20">
            <v>250</v>
          </cell>
        </row>
        <row r="21">
          <cell r="C21" t="str">
            <v>TIMO</v>
          </cell>
        </row>
        <row r="22">
          <cell r="C22" t="str">
            <v>dolar</v>
          </cell>
          <cell r="E22" t="str">
            <v>U</v>
          </cell>
          <cell r="G22">
            <v>32</v>
          </cell>
          <cell r="J22">
            <v>32</v>
          </cell>
        </row>
        <row r="23">
          <cell r="C23" t="str">
            <v>TIMO</v>
          </cell>
        </row>
        <row r="24">
          <cell r="C24" t="str">
            <v>dólar pizarra vendedor</v>
          </cell>
          <cell r="E24" t="str">
            <v>U</v>
          </cell>
          <cell r="J24">
            <v>25</v>
          </cell>
        </row>
        <row r="25">
          <cell r="C25" t="str">
            <v>TIMO</v>
          </cell>
        </row>
        <row r="26">
          <cell r="C26" t="str">
            <v>pesos</v>
          </cell>
          <cell r="E26" t="str">
            <v>U</v>
          </cell>
          <cell r="G26">
            <v>1</v>
          </cell>
          <cell r="J26">
            <v>1</v>
          </cell>
        </row>
        <row r="27">
          <cell r="C27" t="str">
            <v>TIMO</v>
          </cell>
        </row>
        <row r="28">
          <cell r="C28" t="str">
            <v>pesos testigo</v>
          </cell>
          <cell r="E28" t="str">
            <v>U</v>
          </cell>
          <cell r="G28">
            <v>1</v>
          </cell>
          <cell r="J28">
            <v>1</v>
          </cell>
        </row>
        <row r="29">
          <cell r="C29" t="str">
            <v>TIMO</v>
          </cell>
        </row>
        <row r="30">
          <cell r="C30" t="str">
            <v>hora maquina</v>
          </cell>
          <cell r="E30" t="str">
            <v>H</v>
          </cell>
          <cell r="F30">
            <v>38108</v>
          </cell>
          <cell r="G30">
            <v>768</v>
          </cell>
          <cell r="J30">
            <v>768</v>
          </cell>
          <cell r="K30" t="str">
            <v>(U$S 20 CC pando limpieza)</v>
          </cell>
        </row>
        <row r="31">
          <cell r="C31" t="str">
            <v>GRUA P Y C (MÍN 8HS)</v>
          </cell>
          <cell r="E31" t="str">
            <v>H</v>
          </cell>
          <cell r="F31">
            <v>37834</v>
          </cell>
          <cell r="G31">
            <v>1920</v>
          </cell>
          <cell r="J31">
            <v>1920</v>
          </cell>
          <cell r="K31" t="str">
            <v>pinto y costa</v>
          </cell>
        </row>
        <row r="32">
          <cell r="C32" t="str">
            <v>CHATA EXTENSIBLE</v>
          </cell>
          <cell r="E32" t="str">
            <v>H</v>
          </cell>
          <cell r="F32">
            <v>37834</v>
          </cell>
          <cell r="G32">
            <v>2560</v>
          </cell>
          <cell r="J32">
            <v>2560</v>
          </cell>
          <cell r="K32" t="str">
            <v>pinto y costa</v>
          </cell>
        </row>
        <row r="33">
          <cell r="C33" t="str">
            <v>volqueta</v>
          </cell>
          <cell r="E33" t="str">
            <v>U</v>
          </cell>
          <cell r="G33">
            <v>790</v>
          </cell>
          <cell r="J33">
            <v>790</v>
          </cell>
        </row>
        <row r="34">
          <cell r="C34" t="str">
            <v>M03.DESTAJO</v>
          </cell>
          <cell r="K34" t="str">
            <v>destajo incrementa laudo por 1,05</v>
          </cell>
        </row>
        <row r="35">
          <cell r="C35" t="str">
            <v>TIMO</v>
          </cell>
        </row>
        <row r="36">
          <cell r="C36" t="str">
            <v>mo cielorraso 2c</v>
          </cell>
          <cell r="E36" t="str">
            <v>m2</v>
          </cell>
          <cell r="G36">
            <v>48.81</v>
          </cell>
          <cell r="J36">
            <v>56.62</v>
          </cell>
        </row>
        <row r="37">
          <cell r="C37" t="str">
            <v>TIMO</v>
          </cell>
        </row>
        <row r="38">
          <cell r="C38" t="str">
            <v>mo gr fretachada</v>
          </cell>
          <cell r="E38" t="str">
            <v>m2</v>
          </cell>
          <cell r="G38">
            <v>31.53</v>
          </cell>
          <cell r="J38">
            <v>36.57</v>
          </cell>
        </row>
        <row r="39">
          <cell r="C39" t="str">
            <v>TIMO</v>
          </cell>
        </row>
        <row r="40">
          <cell r="C40" t="str">
            <v>mo gr y fina</v>
          </cell>
          <cell r="E40" t="str">
            <v>m2</v>
          </cell>
          <cell r="G40">
            <v>56.31</v>
          </cell>
          <cell r="J40">
            <v>65.319999999999993</v>
          </cell>
        </row>
        <row r="41">
          <cell r="C41" t="str">
            <v>TIMO</v>
          </cell>
        </row>
        <row r="42">
          <cell r="C42" t="str">
            <v>mo ladr espejo</v>
          </cell>
          <cell r="E42" t="str">
            <v>M2</v>
          </cell>
          <cell r="G42">
            <v>66.44</v>
          </cell>
          <cell r="J42">
            <v>77.069999999999993</v>
          </cell>
          <cell r="K42" t="str">
            <v>PROP. AL LADR. COMUN C/ TICHOLO DE 8 AL DE 12</v>
          </cell>
        </row>
        <row r="43">
          <cell r="C43" t="str">
            <v>TIMO</v>
          </cell>
        </row>
        <row r="44">
          <cell r="C44" t="str">
            <v>mo ladr comun</v>
          </cell>
          <cell r="E44" t="str">
            <v>M2</v>
          </cell>
          <cell r="G44">
            <v>71.349999999999994</v>
          </cell>
          <cell r="J44">
            <v>82.77</v>
          </cell>
        </row>
        <row r="45">
          <cell r="C45" t="str">
            <v>TIMO</v>
          </cell>
        </row>
        <row r="46">
          <cell r="C46" t="str">
            <v>mo ladr e25</v>
          </cell>
          <cell r="E46" t="str">
            <v>M2</v>
          </cell>
          <cell r="G46">
            <v>115.68</v>
          </cell>
          <cell r="J46">
            <v>134.19</v>
          </cell>
        </row>
        <row r="47">
          <cell r="C47" t="str">
            <v>TIMO</v>
          </cell>
        </row>
        <row r="48">
          <cell r="C48" t="str">
            <v>mo 1 c vista</v>
          </cell>
          <cell r="E48" t="str">
            <v>M2</v>
          </cell>
          <cell r="G48">
            <v>115.68</v>
          </cell>
          <cell r="J48">
            <v>134.19</v>
          </cell>
        </row>
        <row r="49">
          <cell r="C49" t="str">
            <v>TIMO</v>
          </cell>
        </row>
        <row r="50">
          <cell r="C50" t="str">
            <v>mo 2 c vista</v>
          </cell>
          <cell r="E50" t="str">
            <v>M2</v>
          </cell>
          <cell r="G50">
            <v>121.93</v>
          </cell>
          <cell r="J50">
            <v>141.44</v>
          </cell>
          <cell r="K50" t="str">
            <v>UNA CARA MAS 0.25u$s (4 PESOS)</v>
          </cell>
        </row>
        <row r="51">
          <cell r="C51" t="str">
            <v>TIMO</v>
          </cell>
        </row>
        <row r="52">
          <cell r="C52" t="str">
            <v>mo ticholo 08</v>
          </cell>
          <cell r="E52" t="str">
            <v>M2</v>
          </cell>
          <cell r="G52">
            <v>46.42</v>
          </cell>
          <cell r="J52">
            <v>53.85</v>
          </cell>
        </row>
        <row r="53">
          <cell r="C53" t="str">
            <v>TIMO</v>
          </cell>
        </row>
        <row r="54">
          <cell r="C54" t="str">
            <v>mo ticholo 12</v>
          </cell>
          <cell r="E54" t="str">
            <v>M2</v>
          </cell>
          <cell r="G54">
            <v>49.85</v>
          </cell>
          <cell r="J54">
            <v>57.83</v>
          </cell>
        </row>
        <row r="55">
          <cell r="C55" t="str">
            <v>TIMO</v>
          </cell>
        </row>
        <row r="56">
          <cell r="C56" t="str">
            <v>mo ticholo 17</v>
          </cell>
          <cell r="E56" t="str">
            <v>M2</v>
          </cell>
          <cell r="G56">
            <v>62.79</v>
          </cell>
          <cell r="J56">
            <v>72.84</v>
          </cell>
        </row>
        <row r="57">
          <cell r="C57" t="str">
            <v>TIMO</v>
          </cell>
        </row>
        <row r="58">
          <cell r="C58" t="str">
            <v>mo piso 40*40</v>
          </cell>
          <cell r="E58" t="str">
            <v>m2</v>
          </cell>
          <cell r="G58">
            <v>52.89</v>
          </cell>
          <cell r="J58">
            <v>61.35</v>
          </cell>
        </row>
        <row r="59">
          <cell r="C59" t="str">
            <v>TIMO</v>
          </cell>
          <cell r="E59">
            <v>0</v>
          </cell>
        </row>
        <row r="60">
          <cell r="C60" t="str">
            <v>mo piso 20*20</v>
          </cell>
          <cell r="E60" t="str">
            <v>m2</v>
          </cell>
          <cell r="G60">
            <v>59.21</v>
          </cell>
          <cell r="J60">
            <v>68.680000000000007</v>
          </cell>
        </row>
        <row r="61">
          <cell r="C61" t="str">
            <v>TIMO</v>
          </cell>
          <cell r="E61">
            <v>0</v>
          </cell>
        </row>
        <row r="62">
          <cell r="C62" t="str">
            <v>mo vereda 20x20</v>
          </cell>
          <cell r="E62" t="str">
            <v>m2</v>
          </cell>
          <cell r="G62">
            <v>41.61</v>
          </cell>
          <cell r="J62">
            <v>48.27</v>
          </cell>
        </row>
        <row r="63">
          <cell r="C63" t="str">
            <v>TIMO</v>
          </cell>
          <cell r="E63">
            <v>0</v>
          </cell>
        </row>
        <row r="64">
          <cell r="C64" t="str">
            <v>mo piso 30*30</v>
          </cell>
          <cell r="E64" t="str">
            <v>m2</v>
          </cell>
          <cell r="G64">
            <v>56.05</v>
          </cell>
          <cell r="J64">
            <v>65.02</v>
          </cell>
          <cell r="K64" t="str">
            <v>promedio entre baldosa 20 y 40</v>
          </cell>
        </row>
        <row r="65">
          <cell r="C65" t="str">
            <v>TIMO</v>
          </cell>
          <cell r="E65">
            <v>0</v>
          </cell>
        </row>
        <row r="66">
          <cell r="C66" t="str">
            <v>mo zocalo</v>
          </cell>
          <cell r="E66" t="str">
            <v>m1</v>
          </cell>
          <cell r="G66">
            <v>39.24</v>
          </cell>
          <cell r="J66">
            <v>45.52</v>
          </cell>
          <cell r="K66" t="str">
            <v>70% M2 PISO</v>
          </cell>
        </row>
        <row r="67">
          <cell r="C67" t="str">
            <v>TIMO</v>
          </cell>
          <cell r="E67">
            <v>0</v>
          </cell>
        </row>
        <row r="68">
          <cell r="C68" t="str">
            <v>mo azulejo</v>
          </cell>
          <cell r="E68" t="str">
            <v>m2</v>
          </cell>
          <cell r="G68">
            <v>86.01</v>
          </cell>
          <cell r="J68">
            <v>99.77</v>
          </cell>
        </row>
        <row r="69">
          <cell r="C69" t="str">
            <v>M04.MATERIAL RUSTICO</v>
          </cell>
        </row>
        <row r="70">
          <cell r="C70" t="str">
            <v>TIMO</v>
          </cell>
        </row>
        <row r="71">
          <cell r="C71" t="str">
            <v>acero</v>
          </cell>
          <cell r="E71" t="str">
            <v>KG</v>
          </cell>
          <cell r="F71">
            <v>2114</v>
          </cell>
          <cell r="G71">
            <v>23.73</v>
          </cell>
          <cell r="J71">
            <v>23.73</v>
          </cell>
          <cell r="K71" t="str">
            <v>tc2500 promedio kg fi6+kg fi8 lista -10%</v>
          </cell>
        </row>
        <row r="72">
          <cell r="C72" t="str">
            <v>TIMO</v>
          </cell>
        </row>
        <row r="73">
          <cell r="C73" t="str">
            <v>acero testigo</v>
          </cell>
          <cell r="E73" t="str">
            <v>KG</v>
          </cell>
          <cell r="F73">
            <v>38991</v>
          </cell>
          <cell r="G73">
            <v>23.73</v>
          </cell>
          <cell r="J73">
            <v>23.73</v>
          </cell>
        </row>
        <row r="74">
          <cell r="C74" t="str">
            <v>alambre</v>
          </cell>
          <cell r="E74" t="str">
            <v>KG</v>
          </cell>
          <cell r="F74">
            <v>38991</v>
          </cell>
          <cell r="G74">
            <v>36.590000000000003</v>
          </cell>
          <cell r="J74">
            <v>36.590000000000003</v>
          </cell>
          <cell r="K74" t="str">
            <v>tc2500 lista sin iva - 10%</v>
          </cell>
        </row>
        <row r="75">
          <cell r="C75" t="str">
            <v>mallalur</v>
          </cell>
          <cell r="E75" t="str">
            <v>M2</v>
          </cell>
          <cell r="F75">
            <v>2237</v>
          </cell>
          <cell r="G75">
            <v>24.88</v>
          </cell>
          <cell r="J75">
            <v>24.88</v>
          </cell>
          <cell r="K75" t="str">
            <v>(20 20 3)</v>
          </cell>
        </row>
        <row r="76">
          <cell r="C76" t="str">
            <v>mallalur 3</v>
          </cell>
          <cell r="E76" t="str">
            <v>M2</v>
          </cell>
          <cell r="F76">
            <v>2326</v>
          </cell>
          <cell r="G76">
            <v>30.14</v>
          </cell>
          <cell r="J76">
            <v>30.14</v>
          </cell>
          <cell r="K76" t="str">
            <v>(15 15 3) estimado f s/lista laisa</v>
          </cell>
        </row>
        <row r="77">
          <cell r="C77" t="str">
            <v>mallalur 4.2</v>
          </cell>
          <cell r="E77" t="str">
            <v>M2</v>
          </cell>
          <cell r="F77">
            <v>2326</v>
          </cell>
          <cell r="G77">
            <v>52.88</v>
          </cell>
          <cell r="J77">
            <v>52.88</v>
          </cell>
          <cell r="K77" t="str">
            <v>(15 15 4.2)lista sin iva -10%</v>
          </cell>
        </row>
        <row r="78">
          <cell r="C78" t="str">
            <v>TIMO</v>
          </cell>
        </row>
        <row r="79">
          <cell r="C79" t="str">
            <v>arena</v>
          </cell>
          <cell r="E79" t="str">
            <v>M3</v>
          </cell>
          <cell r="F79">
            <v>38991</v>
          </cell>
          <cell r="G79">
            <v>215.12</v>
          </cell>
          <cell r="J79">
            <v>215.12</v>
          </cell>
          <cell r="K79" t="str">
            <v>tc2500 (precio por viaje, p' 1m3 13%+)(lista sin iva -15% MVD) (19%+ en 33) (28%- en S.JOSE/S.BAUTISTA) (25%- PROGRESO)</v>
          </cell>
        </row>
        <row r="80">
          <cell r="C80" t="str">
            <v>TIMO</v>
          </cell>
        </row>
        <row r="81">
          <cell r="C81" t="str">
            <v>arena por 1 m3</v>
          </cell>
          <cell r="E81" t="str">
            <v>M3</v>
          </cell>
          <cell r="F81">
            <v>38991</v>
          </cell>
          <cell r="G81">
            <v>227</v>
          </cell>
          <cell r="J81">
            <v>227</v>
          </cell>
          <cell r="K81" t="str">
            <v>tc2500 (precio por viaje, p' 1m3 13%+)(lista sin iva -15% MVD) (19%+ en 33) (28%- en S.JOSE/S.BAUTISTA) (25%- PROGRESO)</v>
          </cell>
        </row>
        <row r="82">
          <cell r="C82" t="str">
            <v>TIMO</v>
          </cell>
        </row>
        <row r="83">
          <cell r="C83" t="str">
            <v>balastro</v>
          </cell>
          <cell r="E83" t="str">
            <v>M3</v>
          </cell>
          <cell r="F83">
            <v>38991</v>
          </cell>
          <cell r="G83">
            <v>99.83</v>
          </cell>
          <cell r="J83">
            <v>99.83</v>
          </cell>
          <cell r="K83" t="str">
            <v>tc2500 (precio por viaje, p' 1m3 20%+) (45 costo cantera + 50 flete set 03)</v>
          </cell>
        </row>
        <row r="84">
          <cell r="C84" t="str">
            <v>TIMO</v>
          </cell>
        </row>
        <row r="85">
          <cell r="C85" t="str">
            <v>balastro por 1 m3</v>
          </cell>
          <cell r="E85" t="str">
            <v>M3</v>
          </cell>
          <cell r="F85">
            <v>2206</v>
          </cell>
          <cell r="G85">
            <v>136.83000000000001</v>
          </cell>
          <cell r="J85">
            <v>136.83000000000001</v>
          </cell>
          <cell r="K85" t="str">
            <v>tc2500 (precio por viaje, p' 1m3 20%+) (45 costo cantera + 50 flete set 03)</v>
          </cell>
        </row>
        <row r="86">
          <cell r="C86" t="str">
            <v>tosca</v>
          </cell>
          <cell r="E86" t="str">
            <v>M3</v>
          </cell>
          <cell r="F86">
            <v>38265</v>
          </cell>
          <cell r="G86">
            <v>103.66</v>
          </cell>
          <cell r="J86">
            <v>103.66</v>
          </cell>
          <cell r="K86" t="str">
            <v>tc2500 (precio por viaje, p' 1m3 20%+)</v>
          </cell>
        </row>
        <row r="87">
          <cell r="C87" t="str">
            <v>arenasucia</v>
          </cell>
          <cell r="E87" t="str">
            <v>M3</v>
          </cell>
          <cell r="F87" t="str">
            <v>set 03</v>
          </cell>
          <cell r="G87">
            <v>75</v>
          </cell>
          <cell r="J87">
            <v>75</v>
          </cell>
          <cell r="K87" t="str">
            <v>90 EN 33; 40 MVD</v>
          </cell>
        </row>
        <row r="88">
          <cell r="C88" t="str">
            <v>clavos</v>
          </cell>
          <cell r="E88" t="str">
            <v>KG</v>
          </cell>
          <cell r="F88">
            <v>38475.3770604167</v>
          </cell>
          <cell r="G88">
            <v>43.9</v>
          </cell>
          <cell r="J88">
            <v>43.9</v>
          </cell>
          <cell r="K88" t="str">
            <v xml:space="preserve">tc2500 </v>
          </cell>
        </row>
        <row r="89">
          <cell r="C89" t="str">
            <v>cantonera</v>
          </cell>
          <cell r="E89" t="str">
            <v>U</v>
          </cell>
          <cell r="G89">
            <v>19.52</v>
          </cell>
          <cell r="J89">
            <v>19.52</v>
          </cell>
        </row>
        <row r="90">
          <cell r="C90" t="str">
            <v>TIMO</v>
          </cell>
        </row>
        <row r="91">
          <cell r="C91" t="str">
            <v>ladr campo</v>
          </cell>
          <cell r="E91" t="str">
            <v>U</v>
          </cell>
          <cell r="F91">
            <v>38991</v>
          </cell>
          <cell r="G91">
            <v>1.98</v>
          </cell>
          <cell r="J91">
            <v>1.98</v>
          </cell>
          <cell r="K91" t="str">
            <v>tc2500 (lista 2ª -10% (1.0 MVD,en33+FLETE=1.2)</v>
          </cell>
        </row>
        <row r="92">
          <cell r="C92" t="str">
            <v>TIMO</v>
          </cell>
        </row>
        <row r="93">
          <cell r="C93" t="str">
            <v>ladr colorado</v>
          </cell>
          <cell r="E93" t="str">
            <v>U</v>
          </cell>
          <cell r="F93">
            <v>39022</v>
          </cell>
          <cell r="G93">
            <v>3.29</v>
          </cell>
          <cell r="J93">
            <v>3.29</v>
          </cell>
          <cell r="K93" t="str">
            <v>punta de rieles 4 - 5,5 hay que ver // tc2500 lista -15% (1.9+.4)S.CARLOS+FLETE A S.JOSE JUN02; 2.2 FLORIDA; 1.50 en 33(1.2+0.30flete[4000 ladr/viaje _(ver balanza/peaje)]);</v>
          </cell>
        </row>
        <row r="94">
          <cell r="C94" t="str">
            <v>chorizo colorado</v>
          </cell>
          <cell r="E94" t="str">
            <v>U</v>
          </cell>
          <cell r="G94">
            <v>3.29</v>
          </cell>
          <cell r="J94">
            <v>3.29</v>
          </cell>
        </row>
        <row r="95">
          <cell r="C95" t="str">
            <v>tejuela prensa</v>
          </cell>
          <cell r="E95" t="str">
            <v>U</v>
          </cell>
          <cell r="G95">
            <v>7.36</v>
          </cell>
          <cell r="J95">
            <v>7.36</v>
          </cell>
        </row>
        <row r="96">
          <cell r="C96" t="str">
            <v>TIMO</v>
          </cell>
        </row>
        <row r="97">
          <cell r="C97" t="str">
            <v>ladrillo prensa</v>
          </cell>
          <cell r="E97" t="str">
            <v>U</v>
          </cell>
          <cell r="G97">
            <v>2.7</v>
          </cell>
          <cell r="J97">
            <v>2.7</v>
          </cell>
          <cell r="K97" t="str">
            <v>carmela edil h prato 2241 /3 2224108 094430005</v>
          </cell>
        </row>
        <row r="98">
          <cell r="C98" t="str">
            <v>TIMO</v>
          </cell>
        </row>
        <row r="99">
          <cell r="C99" t="str">
            <v>rejilla</v>
          </cell>
          <cell r="E99" t="str">
            <v>U</v>
          </cell>
          <cell r="G99">
            <v>4.8</v>
          </cell>
          <cell r="J99">
            <v>4.8</v>
          </cell>
          <cell r="K99" t="str">
            <v>(cc set 03)(3,1 ETCHEVERRY AGO 02)</v>
          </cell>
        </row>
        <row r="100">
          <cell r="C100" t="str">
            <v>TIMO</v>
          </cell>
        </row>
        <row r="101">
          <cell r="C101" t="str">
            <v>mezcla gr</v>
          </cell>
          <cell r="E101" t="str">
            <v>M3</v>
          </cell>
          <cell r="G101">
            <v>467.81</v>
          </cell>
          <cell r="J101">
            <v>467.81</v>
          </cell>
        </row>
        <row r="102">
          <cell r="C102" t="str">
            <v>TIMO</v>
          </cell>
        </row>
        <row r="103">
          <cell r="C103" t="str">
            <v>mezcla f</v>
          </cell>
          <cell r="E103" t="str">
            <v>m3</v>
          </cell>
          <cell r="F103">
            <v>2114</v>
          </cell>
          <cell r="G103">
            <v>580.28</v>
          </cell>
          <cell r="J103">
            <v>580.28</v>
          </cell>
          <cell r="K103" t="str">
            <v>tc2500 llista -15% en bolsa= x1,3</v>
          </cell>
        </row>
        <row r="104">
          <cell r="C104" t="str">
            <v>TIMO</v>
          </cell>
        </row>
        <row r="105">
          <cell r="C105" t="str">
            <v>pedregullo</v>
          </cell>
          <cell r="E105" t="str">
            <v>M3</v>
          </cell>
          <cell r="F105">
            <v>38991</v>
          </cell>
          <cell r="G105">
            <v>251.71</v>
          </cell>
          <cell r="J105">
            <v>251.71</v>
          </cell>
          <cell r="K105" t="str">
            <v xml:space="preserve">tc2500 ;MVD lista -18%; FLORIDA 50%+ cantera del plata; T.Y TRES 110%+ (por solo 1m3 33%+) </v>
          </cell>
        </row>
        <row r="106">
          <cell r="C106" t="str">
            <v>TIMO</v>
          </cell>
        </row>
        <row r="107">
          <cell r="C107" t="str">
            <v>pedregullo por 1 m3</v>
          </cell>
          <cell r="E107" t="str">
            <v>M3</v>
          </cell>
          <cell r="F107">
            <v>2206</v>
          </cell>
          <cell r="G107">
            <v>251.71</v>
          </cell>
          <cell r="J107">
            <v>251.71</v>
          </cell>
          <cell r="K107" t="str">
            <v xml:space="preserve">tc2500 ;MVD lista -18%; FLORIDA 50%+ cantera del plata; T.Y TRES 110%+ (por solo 1m3 33%+) </v>
          </cell>
        </row>
        <row r="108">
          <cell r="C108" t="str">
            <v>piedra partida</v>
          </cell>
          <cell r="E108" t="str">
            <v>M3</v>
          </cell>
          <cell r="F108" t="str">
            <v>may 03</v>
          </cell>
          <cell r="G108">
            <v>270</v>
          </cell>
          <cell r="J108">
            <v>270</v>
          </cell>
          <cell r="K108" t="str">
            <v>cc de minas</v>
          </cell>
        </row>
        <row r="109">
          <cell r="C109" t="str">
            <v>canto rodado</v>
          </cell>
          <cell r="E109" t="str">
            <v>m3</v>
          </cell>
          <cell r="F109">
            <v>39052</v>
          </cell>
          <cell r="G109">
            <v>1800</v>
          </cell>
          <cell r="J109">
            <v>1800</v>
          </cell>
          <cell r="K109" t="str">
            <v>ruffo / bblancos</v>
          </cell>
        </row>
        <row r="110">
          <cell r="C110" t="str">
            <v>piedra cimiento</v>
          </cell>
          <cell r="E110" t="str">
            <v>m3</v>
          </cell>
          <cell r="G110">
            <v>288.77999999999997</v>
          </cell>
          <cell r="J110">
            <v>288.77999999999997</v>
          </cell>
        </row>
        <row r="111">
          <cell r="C111" t="str">
            <v>TIMO</v>
          </cell>
        </row>
        <row r="112">
          <cell r="C112" t="str">
            <v>portland</v>
          </cell>
          <cell r="E112" t="str">
            <v>B</v>
          </cell>
          <cell r="F112">
            <v>39022</v>
          </cell>
          <cell r="G112">
            <v>113.41</v>
          </cell>
          <cell r="J112">
            <v>113.41</v>
          </cell>
          <cell r="K112" t="str">
            <v>punta de rieles // tc2500 LISTA (SIN IVA) MENOS EL 10%; 6.7%+ FLORIDA;27%+ EN 33; = EN S.JOSE</v>
          </cell>
        </row>
        <row r="113">
          <cell r="C113" t="str">
            <v>portland bco.</v>
          </cell>
          <cell r="E113" t="str">
            <v>B</v>
          </cell>
          <cell r="G113">
            <v>570.88</v>
          </cell>
          <cell r="J113">
            <v>570.88</v>
          </cell>
        </row>
        <row r="114">
          <cell r="C114" t="str">
            <v>pigmento color</v>
          </cell>
          <cell r="E114" t="str">
            <v>KG</v>
          </cell>
          <cell r="G114">
            <v>11.49</v>
          </cell>
          <cell r="J114">
            <v>11.49</v>
          </cell>
        </row>
        <row r="115">
          <cell r="C115" t="str">
            <v xml:space="preserve">puntal </v>
          </cell>
          <cell r="E115" t="str">
            <v>ML</v>
          </cell>
          <cell r="G115">
            <v>5.93</v>
          </cell>
          <cell r="J115">
            <v>5.93</v>
          </cell>
        </row>
        <row r="116">
          <cell r="C116" t="str">
            <v>TIMO</v>
          </cell>
        </row>
        <row r="117">
          <cell r="C117" t="str">
            <v>articor</v>
          </cell>
          <cell r="E117" t="str">
            <v>B</v>
          </cell>
          <cell r="F117">
            <v>38991</v>
          </cell>
          <cell r="G117">
            <v>79.02</v>
          </cell>
          <cell r="J117">
            <v>79.02</v>
          </cell>
          <cell r="K117" t="str">
            <v>tc2500 LISTA (SIN IVA) MENOS EL 15% (=40 ACA)(8.6%+ EN 33)(= S.JOSE)</v>
          </cell>
        </row>
        <row r="118">
          <cell r="C118" t="str">
            <v>TIMO</v>
          </cell>
        </row>
        <row r="119">
          <cell r="C119" t="str">
            <v>tabla</v>
          </cell>
          <cell r="E119" t="str">
            <v>U</v>
          </cell>
          <cell r="F119">
            <v>38991</v>
          </cell>
          <cell r="G119">
            <v>32.93</v>
          </cell>
          <cell r="J119">
            <v>32.93</v>
          </cell>
          <cell r="K119" t="str">
            <v>tc2500 MVD a revocar; CEPILLADA 12%+ ; FLORIDA 36%+</v>
          </cell>
        </row>
        <row r="120">
          <cell r="C120" t="str">
            <v>TIMO</v>
          </cell>
        </row>
        <row r="121">
          <cell r="C121" t="str">
            <v>ticholo 122525</v>
          </cell>
          <cell r="E121" t="str">
            <v>U</v>
          </cell>
          <cell r="F121">
            <v>39022</v>
          </cell>
          <cell r="G121">
            <v>10.17</v>
          </cell>
          <cell r="J121">
            <v>10.17</v>
          </cell>
          <cell r="K121" t="str">
            <v>punta de rieles</v>
          </cell>
        </row>
        <row r="123">
          <cell r="C123" t="str">
            <v>ticholo 082525</v>
          </cell>
          <cell r="E123" t="str">
            <v>U</v>
          </cell>
          <cell r="F123">
            <v>39022</v>
          </cell>
          <cell r="G123">
            <v>8.14</v>
          </cell>
          <cell r="J123">
            <v>8.14</v>
          </cell>
          <cell r="K123" t="str">
            <v>punta de rieles</v>
          </cell>
        </row>
        <row r="124">
          <cell r="C124" t="str">
            <v>ticholo 122525</v>
          </cell>
          <cell r="E124" t="str">
            <v>U</v>
          </cell>
          <cell r="G124">
            <v>29.63</v>
          </cell>
          <cell r="J124">
            <v>29.63</v>
          </cell>
        </row>
        <row r="125">
          <cell r="C125" t="str">
            <v>ticholo 121725</v>
          </cell>
          <cell r="E125" t="str">
            <v>U</v>
          </cell>
          <cell r="G125">
            <v>19.52</v>
          </cell>
          <cell r="J125">
            <v>19.52</v>
          </cell>
        </row>
        <row r="126">
          <cell r="C126" t="str">
            <v>ticholo 122525</v>
          </cell>
          <cell r="E126" t="str">
            <v>U</v>
          </cell>
          <cell r="F126">
            <v>39022</v>
          </cell>
          <cell r="G126">
            <v>18.07</v>
          </cell>
          <cell r="J126">
            <v>18.07</v>
          </cell>
          <cell r="K126" t="str">
            <v>punta de rieles</v>
          </cell>
        </row>
        <row r="127">
          <cell r="C127" t="str">
            <v>bloque</v>
          </cell>
          <cell r="E127" t="str">
            <v>U</v>
          </cell>
          <cell r="F127">
            <v>38475.384316319403</v>
          </cell>
          <cell r="G127">
            <v>4.3899999999999997</v>
          </cell>
          <cell r="J127">
            <v>4.3899999999999997</v>
          </cell>
          <cell r="K127" t="str">
            <v>tc2500</v>
          </cell>
        </row>
        <row r="128">
          <cell r="C128" t="str">
            <v>bloque 12cm prensado</v>
          </cell>
          <cell r="E128" t="str">
            <v>U</v>
          </cell>
          <cell r="F128">
            <v>38475.384316319403</v>
          </cell>
          <cell r="G128">
            <v>6.6</v>
          </cell>
          <cell r="J128">
            <v>6.6</v>
          </cell>
          <cell r="K128" t="str">
            <v>tc2500</v>
          </cell>
        </row>
        <row r="129">
          <cell r="C129" t="str">
            <v xml:space="preserve">bloque UNIT 15x20x40 </v>
          </cell>
          <cell r="E129" t="str">
            <v>U</v>
          </cell>
          <cell r="F129">
            <v>38475.384316319403</v>
          </cell>
          <cell r="G129">
            <v>8</v>
          </cell>
          <cell r="J129">
            <v>8</v>
          </cell>
          <cell r="K129" t="str">
            <v>tc2500</v>
          </cell>
        </row>
        <row r="130">
          <cell r="C130" t="str">
            <v xml:space="preserve">bloque UNIT U 15x20x40 </v>
          </cell>
          <cell r="E130" t="str">
            <v>U</v>
          </cell>
          <cell r="F130">
            <v>38475.384316319403</v>
          </cell>
          <cell r="G130">
            <v>13.2</v>
          </cell>
          <cell r="J130">
            <v>13.2</v>
          </cell>
          <cell r="K130" t="str">
            <v>tc2500 viene en 2 mitades porque se parte</v>
          </cell>
        </row>
        <row r="131">
          <cell r="C131" t="str">
            <v>bloque 20x20x40</v>
          </cell>
          <cell r="E131" t="str">
            <v>U</v>
          </cell>
          <cell r="F131">
            <v>39022</v>
          </cell>
          <cell r="G131">
            <v>13.78</v>
          </cell>
          <cell r="J131">
            <v>13.78</v>
          </cell>
          <cell r="K131" t="str">
            <v>Antisonit villar (precio lista + impuestos a retirar) Alejandra (se puede pagar con certificados) $8.5 klaucol mayo 02 (16 kg): $8.7 dario K19 oct 02 (13.3kg)</v>
          </cell>
        </row>
        <row r="132">
          <cell r="C132" t="str">
            <v>bloque U 20x20x40</v>
          </cell>
          <cell r="E132" t="str">
            <v>U</v>
          </cell>
          <cell r="F132">
            <v>39022</v>
          </cell>
          <cell r="G132">
            <v>16.5</v>
          </cell>
          <cell r="J132">
            <v>16.5</v>
          </cell>
          <cell r="K132" t="str">
            <v>Antisonit villar (precio lista + impuestos a retirar)</v>
          </cell>
        </row>
        <row r="133">
          <cell r="C133" t="str">
            <v>bloqueta 3x20x40</v>
          </cell>
          <cell r="E133" t="str">
            <v>U</v>
          </cell>
          <cell r="F133">
            <v>39022</v>
          </cell>
          <cell r="G133">
            <v>12.5</v>
          </cell>
          <cell r="J133">
            <v>12.5</v>
          </cell>
          <cell r="K133" t="str">
            <v>Antisonit villar (precio lista + impuestos a retirar) Alejandra (se puede pagar con certificados) $8.5 klaucol mayo 02 (16 kg): $8.7 dario K19 oct 02 (13.3kg)</v>
          </cell>
        </row>
        <row r="134">
          <cell r="C134" t="str">
            <v>bloque 20x20x20</v>
          </cell>
          <cell r="E134" t="str">
            <v>U</v>
          </cell>
          <cell r="F134">
            <v>38142</v>
          </cell>
          <cell r="G134">
            <v>6.99</v>
          </cell>
          <cell r="J134">
            <v>6.99</v>
          </cell>
        </row>
        <row r="136">
          <cell r="C136" t="str">
            <v>M05.TERMINACIONES y PREFABRICADOS</v>
          </cell>
        </row>
        <row r="137">
          <cell r="C137" t="str">
            <v>baldosa calcarea 20x20</v>
          </cell>
          <cell r="E137" t="str">
            <v>M2</v>
          </cell>
          <cell r="G137">
            <v>149.33000000000001</v>
          </cell>
          <cell r="J137">
            <v>149.33000000000001</v>
          </cell>
        </row>
        <row r="138">
          <cell r="C138" t="str">
            <v>baldosa vereda gris</v>
          </cell>
          <cell r="E138" t="str">
            <v>m2</v>
          </cell>
          <cell r="F138">
            <v>38562.381114236101</v>
          </cell>
          <cell r="G138">
            <v>78.430000000000007</v>
          </cell>
          <cell r="J138">
            <v>78.430000000000007</v>
          </cell>
          <cell r="K138" t="str">
            <v>barraca</v>
          </cell>
        </row>
        <row r="139">
          <cell r="C139" t="str">
            <v>baldosa vereda 6b amarilla</v>
          </cell>
          <cell r="E139" t="str">
            <v>m2</v>
          </cell>
          <cell r="F139">
            <v>38562.381114236101</v>
          </cell>
          <cell r="G139">
            <v>107.84</v>
          </cell>
          <cell r="J139">
            <v>107.84</v>
          </cell>
          <cell r="K139" t="str">
            <v>barraca</v>
          </cell>
        </row>
        <row r="140">
          <cell r="C140" t="str">
            <v>bald. calc. 30x20 c/nariz</v>
          </cell>
          <cell r="E140" t="str">
            <v>ML</v>
          </cell>
          <cell r="G140">
            <v>117.33</v>
          </cell>
          <cell r="J140">
            <v>117.33</v>
          </cell>
        </row>
        <row r="141">
          <cell r="C141" t="str">
            <v>monolitico 2020 oferta</v>
          </cell>
          <cell r="E141" t="str">
            <v>M2</v>
          </cell>
          <cell r="F141">
            <v>39022</v>
          </cell>
          <cell r="G141">
            <v>190</v>
          </cell>
          <cell r="J141">
            <v>190</v>
          </cell>
          <cell r="K141" t="str">
            <v>tramon pidio andrea memfod</v>
          </cell>
        </row>
        <row r="142">
          <cell r="C142" t="str">
            <v>monol 2020 negra</v>
          </cell>
          <cell r="E142" t="str">
            <v>m2</v>
          </cell>
          <cell r="G142">
            <v>185.38</v>
          </cell>
          <cell r="J142">
            <v>185.38</v>
          </cell>
          <cell r="K142" t="str">
            <v>brignoni =$ 234/27*$dolar; la otra $168/29*$dolar ene03jardin 247.</v>
          </cell>
        </row>
        <row r="143">
          <cell r="C143" t="str">
            <v>monol 2020 gris 1-2 cod 3117F terminada</v>
          </cell>
          <cell r="E143" t="str">
            <v>m2</v>
          </cell>
          <cell r="F143">
            <v>39022</v>
          </cell>
          <cell r="G143">
            <v>408</v>
          </cell>
          <cell r="J143">
            <v>408</v>
          </cell>
          <cell r="K143" t="str">
            <v>de bernardis pidio andrea memfod(brignoni feb 2005 =$ 240 feb 05 (+imp, contado, a retirar))</v>
          </cell>
        </row>
        <row r="144">
          <cell r="C144" t="str">
            <v>monol 2020 gris 1-2 cod 3117F pul.obra</v>
          </cell>
          <cell r="E144" t="str">
            <v>m2</v>
          </cell>
          <cell r="F144">
            <v>38397.347859490699</v>
          </cell>
          <cell r="G144">
            <v>346.67</v>
          </cell>
          <cell r="J144">
            <v>346.67</v>
          </cell>
          <cell r="K144" t="str">
            <v>brignoni =$ 185+140 semipulida+pul obra (+imp, contado, a retirar)</v>
          </cell>
        </row>
        <row r="145">
          <cell r="C145" t="str">
            <v>monol 2020 pulida en obra</v>
          </cell>
          <cell r="E145" t="str">
            <v>M2</v>
          </cell>
          <cell r="G145">
            <v>251.59</v>
          </cell>
          <cell r="J145">
            <v>251.59</v>
          </cell>
          <cell r="K145" t="str">
            <v>sin coloc=153baldosa rustica TC 29 DIC 03 +75 pulido en obra set 03 (99pulido en obra, tc=28 oct.2002)</v>
          </cell>
        </row>
        <row r="146">
          <cell r="C146" t="str">
            <v>monol 2020 amarilla</v>
          </cell>
          <cell r="E146" t="str">
            <v>M2</v>
          </cell>
          <cell r="F146">
            <v>39022</v>
          </cell>
          <cell r="G146">
            <v>488</v>
          </cell>
          <cell r="J146">
            <v>488</v>
          </cell>
          <cell r="K146" t="str">
            <v>de bernardis pidio andrea memfod</v>
          </cell>
        </row>
        <row r="147">
          <cell r="C147" t="str">
            <v>monol 2020 amarilla pul.en obra</v>
          </cell>
          <cell r="E147" t="str">
            <v>M2</v>
          </cell>
          <cell r="G147">
            <v>292.41000000000003</v>
          </cell>
          <cell r="J147">
            <v>292.41000000000003</v>
          </cell>
          <cell r="K147" t="str">
            <v>brignoni ibo set 2003</v>
          </cell>
        </row>
        <row r="148">
          <cell r="C148" t="str">
            <v>monol 3030 amarilla semi pulida</v>
          </cell>
          <cell r="E148" t="str">
            <v>M2</v>
          </cell>
          <cell r="G148">
            <v>457.93</v>
          </cell>
          <cell r="J148">
            <v>457.93</v>
          </cell>
          <cell r="K148" t="str">
            <v>brignoni mecaep dic 03</v>
          </cell>
        </row>
        <row r="149">
          <cell r="C149" t="str">
            <v>monol 3030 amarilla pulida</v>
          </cell>
          <cell r="E149" t="str">
            <v>M2</v>
          </cell>
          <cell r="F149">
            <v>39052</v>
          </cell>
          <cell r="G149">
            <v>397.69</v>
          </cell>
          <cell r="J149">
            <v>397.69</v>
          </cell>
          <cell r="K149" t="str">
            <v>brignoni mecaep dic 03</v>
          </cell>
        </row>
        <row r="150">
          <cell r="C150" t="str">
            <v>monol 3030 gris blangino</v>
          </cell>
          <cell r="E150" t="str">
            <v>M2</v>
          </cell>
          <cell r="F150">
            <v>39052</v>
          </cell>
          <cell r="G150">
            <v>307.75</v>
          </cell>
          <cell r="J150">
            <v>307.75</v>
          </cell>
          <cell r="K150" t="str">
            <v>blangino (gabriel quiroga)</v>
          </cell>
        </row>
        <row r="151">
          <cell r="C151" t="str">
            <v>monol 3030 gris c/nariz</v>
          </cell>
          <cell r="E151" t="str">
            <v>ML</v>
          </cell>
          <cell r="F151">
            <v>39052</v>
          </cell>
          <cell r="G151">
            <v>186.9</v>
          </cell>
          <cell r="J151">
            <v>186.9</v>
          </cell>
          <cell r="K151" t="str">
            <v>blangino (gabriel quiroga)</v>
          </cell>
        </row>
        <row r="152">
          <cell r="C152" t="str">
            <v>monol 4040 gris semi pulida</v>
          </cell>
          <cell r="E152" t="str">
            <v>m2</v>
          </cell>
          <cell r="G152">
            <v>460.8</v>
          </cell>
          <cell r="J152">
            <v>460.8</v>
          </cell>
        </row>
        <row r="153">
          <cell r="C153" t="str">
            <v>monol 4040 roja 2-3-4 pul.fabr.</v>
          </cell>
          <cell r="E153" t="str">
            <v>m2</v>
          </cell>
          <cell r="F153">
            <v>2237</v>
          </cell>
          <cell r="G153">
            <v>499</v>
          </cell>
          <cell r="J153">
            <v>499</v>
          </cell>
          <cell r="K153" t="str">
            <v>Debernardis</v>
          </cell>
        </row>
        <row r="154">
          <cell r="C154" t="str">
            <v>monol 4040 roja 2-3-4 lavada</v>
          </cell>
          <cell r="E154" t="str">
            <v>m2</v>
          </cell>
          <cell r="F154">
            <v>2237</v>
          </cell>
          <cell r="G154">
            <v>465</v>
          </cell>
          <cell r="J154">
            <v>465</v>
          </cell>
          <cell r="K154" t="str">
            <v>Debernardis</v>
          </cell>
        </row>
        <row r="155">
          <cell r="C155" t="str">
            <v>monol 4040 pedregullo lavado</v>
          </cell>
          <cell r="E155" t="str">
            <v>m2</v>
          </cell>
          <cell r="F155">
            <v>2237</v>
          </cell>
          <cell r="G155">
            <v>435</v>
          </cell>
          <cell r="J155">
            <v>435</v>
          </cell>
          <cell r="K155" t="str">
            <v>Debernardis</v>
          </cell>
        </row>
        <row r="156">
          <cell r="C156" t="str">
            <v>monol 20*28 c/nariz</v>
          </cell>
          <cell r="E156" t="str">
            <v>ml</v>
          </cell>
          <cell r="F156">
            <v>2349</v>
          </cell>
          <cell r="G156">
            <v>330</v>
          </cell>
          <cell r="J156">
            <v>330</v>
          </cell>
          <cell r="K156" t="str">
            <v>debernardis (brignoni ibo set 2003 $325 tc = 29)</v>
          </cell>
        </row>
        <row r="157">
          <cell r="C157" t="str">
            <v>escal. en U monol 18 esc. 135 cm pulidos</v>
          </cell>
          <cell r="E157" t="str">
            <v>U</v>
          </cell>
          <cell r="G157">
            <v>14565.52</v>
          </cell>
          <cell r="J157">
            <v>14565.52</v>
          </cell>
          <cell r="K157" t="str">
            <v>brignoni ibo set 2003</v>
          </cell>
        </row>
        <row r="158">
          <cell r="C158" t="str">
            <v>escal. recta monol 18 esc. 120 cm pulidos</v>
          </cell>
          <cell r="E158" t="str">
            <v>U</v>
          </cell>
          <cell r="G158">
            <v>10924.14</v>
          </cell>
          <cell r="J158">
            <v>10924.14</v>
          </cell>
          <cell r="K158" t="str">
            <v>brignoni el pinar oct 2002</v>
          </cell>
        </row>
        <row r="159">
          <cell r="C159" t="str">
            <v>ESCALON MONOL 1,35</v>
          </cell>
          <cell r="E159" t="str">
            <v>C/U</v>
          </cell>
          <cell r="F159">
            <v>37956</v>
          </cell>
          <cell r="G159">
            <v>780</v>
          </cell>
          <cell r="J159">
            <v>780</v>
          </cell>
          <cell r="K159" t="str">
            <v>BRIGNONI</v>
          </cell>
        </row>
        <row r="160">
          <cell r="C160" t="str">
            <v>zocalo monol.oferta</v>
          </cell>
          <cell r="E160" t="str">
            <v>ML</v>
          </cell>
          <cell r="F160">
            <v>39052</v>
          </cell>
          <cell r="G160">
            <v>61.55</v>
          </cell>
          <cell r="J160">
            <v>61.55</v>
          </cell>
        </row>
        <row r="161">
          <cell r="C161" t="str">
            <v>zocalo monol.amarillo</v>
          </cell>
          <cell r="E161" t="str">
            <v>ML</v>
          </cell>
          <cell r="G161">
            <v>53.63</v>
          </cell>
          <cell r="J161">
            <v>53.63</v>
          </cell>
          <cell r="K161" t="str">
            <v>brignoni ibo set 2003</v>
          </cell>
        </row>
        <row r="162">
          <cell r="C162" t="str">
            <v>zocalo monol.40x6 rojo</v>
          </cell>
          <cell r="E162" t="str">
            <v>ML</v>
          </cell>
          <cell r="F162">
            <v>2237</v>
          </cell>
          <cell r="G162">
            <v>108</v>
          </cell>
          <cell r="J162">
            <v>108</v>
          </cell>
          <cell r="K162" t="str">
            <v>Debernardis</v>
          </cell>
        </row>
        <row r="163">
          <cell r="C163" t="str">
            <v>ceramica azul 33x33 pei4</v>
          </cell>
          <cell r="E163" t="str">
            <v>m2</v>
          </cell>
          <cell r="G163">
            <v>190</v>
          </cell>
          <cell r="J163">
            <v>190</v>
          </cell>
        </row>
        <row r="164">
          <cell r="C164" t="str">
            <v>gres 1919</v>
          </cell>
          <cell r="E164" t="str">
            <v>M2</v>
          </cell>
          <cell r="G164">
            <v>224</v>
          </cell>
          <cell r="J164">
            <v>224</v>
          </cell>
        </row>
        <row r="165">
          <cell r="C165" t="str">
            <v>TIMO</v>
          </cell>
        </row>
        <row r="166">
          <cell r="C166" t="str">
            <v>gres porcelanico 30x30</v>
          </cell>
          <cell r="E166" t="str">
            <v>M2</v>
          </cell>
          <cell r="G166">
            <v>240</v>
          </cell>
          <cell r="J166">
            <v>240</v>
          </cell>
          <cell r="K166" t="str">
            <v>gres 7.5 U$S la teja 02/02</v>
          </cell>
        </row>
        <row r="167">
          <cell r="C167" t="str">
            <v>TIMO</v>
          </cell>
        </row>
        <row r="168">
          <cell r="C168" t="str">
            <v>porcelanato 3030 valsechia ponza</v>
          </cell>
          <cell r="E168" t="str">
            <v>M2</v>
          </cell>
          <cell r="F168">
            <v>38177</v>
          </cell>
          <cell r="G168">
            <v>316.8</v>
          </cell>
          <cell r="J168">
            <v>316.8</v>
          </cell>
          <cell r="K168" t="str">
            <v>ceramigres / elvira</v>
          </cell>
        </row>
        <row r="169">
          <cell r="C169" t="str">
            <v>TIMO</v>
          </cell>
        </row>
        <row r="170">
          <cell r="C170" t="str">
            <v>porcelanato 3030 elva int</v>
          </cell>
          <cell r="E170" t="str">
            <v>M2</v>
          </cell>
          <cell r="F170">
            <v>2114</v>
          </cell>
          <cell r="G170">
            <v>306.5</v>
          </cell>
          <cell r="J170">
            <v>306.5</v>
          </cell>
          <cell r="K170" t="str">
            <v>ceramigres</v>
          </cell>
        </row>
        <row r="171">
          <cell r="C171" t="str">
            <v>TIMO</v>
          </cell>
        </row>
        <row r="172">
          <cell r="C172" t="str">
            <v>porcelanato 3030 elva ext</v>
          </cell>
          <cell r="E172" t="str">
            <v>M2</v>
          </cell>
          <cell r="F172">
            <v>39120.729134027803</v>
          </cell>
          <cell r="G172">
            <v>321.83</v>
          </cell>
          <cell r="J172">
            <v>321.83</v>
          </cell>
          <cell r="K172" t="str">
            <v>ceramigres 9291277</v>
          </cell>
        </row>
        <row r="173">
          <cell r="C173" t="str">
            <v>porcelanato 3030 trani natural</v>
          </cell>
          <cell r="E173" t="str">
            <v>M2</v>
          </cell>
          <cell r="F173">
            <v>39120.729134027803</v>
          </cell>
          <cell r="G173">
            <v>402.57</v>
          </cell>
          <cell r="J173">
            <v>402.57</v>
          </cell>
          <cell r="K173" t="str">
            <v>BOSCH (sr marne 094416349)</v>
          </cell>
        </row>
        <row r="174">
          <cell r="C174" t="str">
            <v>porcelanato 3030 trani pulido</v>
          </cell>
          <cell r="E174" t="str">
            <v>M2</v>
          </cell>
          <cell r="F174">
            <v>39120.729134027803</v>
          </cell>
          <cell r="G174">
            <v>463.05</v>
          </cell>
          <cell r="J174">
            <v>463.05</v>
          </cell>
          <cell r="K174" t="str">
            <v>BOSCH (sr marne 094416349)</v>
          </cell>
        </row>
        <row r="175">
          <cell r="C175" t="str">
            <v>baldosa vinilica</v>
          </cell>
          <cell r="E175" t="str">
            <v>m2</v>
          </cell>
          <cell r="G175">
            <v>337</v>
          </cell>
          <cell r="J175">
            <v>337</v>
          </cell>
          <cell r="K175" t="str">
            <v>(vinibel cc feb 04)</v>
          </cell>
        </row>
        <row r="176">
          <cell r="C176" t="str">
            <v>TIMO</v>
          </cell>
        </row>
        <row r="177">
          <cell r="C177" t="str">
            <v>pegamento porcelanato</v>
          </cell>
          <cell r="E177" t="str">
            <v>KG</v>
          </cell>
          <cell r="G177">
            <v>10.24</v>
          </cell>
          <cell r="J177">
            <v>10.24</v>
          </cell>
          <cell r="K177" t="str">
            <v>BOSCH U$S 11 LOS 20K JUL02, U$S 6.4 LOS 20K TECNOCOLA JUL 02</v>
          </cell>
        </row>
        <row r="178">
          <cell r="C178" t="str">
            <v>baldosa hgon. 50x50X3 "BERMAC"</v>
          </cell>
          <cell r="E178" t="str">
            <v>M2</v>
          </cell>
          <cell r="G178">
            <v>105.93</v>
          </cell>
          <cell r="J178">
            <v>105.93</v>
          </cell>
          <cell r="K178" t="str">
            <v>BERMAC FEB03 $24de3cm; $29de5cm</v>
          </cell>
        </row>
        <row r="179">
          <cell r="C179" t="str">
            <v>p.laja 1a2 cm 90º ocre</v>
          </cell>
          <cell r="E179" t="str">
            <v>M2</v>
          </cell>
          <cell r="F179">
            <v>39052</v>
          </cell>
          <cell r="G179">
            <v>307.2</v>
          </cell>
          <cell r="J179">
            <v>307.2</v>
          </cell>
          <cell r="K179" t="str">
            <v>ruffo oct 2002</v>
          </cell>
        </row>
        <row r="180">
          <cell r="C180" t="str">
            <v>adoquin ho. 6cm gris</v>
          </cell>
          <cell r="E180" t="str">
            <v>m2</v>
          </cell>
          <cell r="F180">
            <v>38562.387491087997</v>
          </cell>
          <cell r="G180">
            <v>137.25</v>
          </cell>
          <cell r="J180">
            <v>137.25</v>
          </cell>
          <cell r="K180" t="str">
            <v>fabrica de baldosas proveedor de bca</v>
          </cell>
        </row>
        <row r="181">
          <cell r="C181" t="str">
            <v>adoquin ho. 6cm rojo</v>
          </cell>
          <cell r="E181" t="str">
            <v>m2</v>
          </cell>
          <cell r="F181">
            <v>38562.387491087997</v>
          </cell>
          <cell r="G181">
            <v>187.25</v>
          </cell>
          <cell r="J181">
            <v>187.25</v>
          </cell>
          <cell r="K181" t="str">
            <v>fabrica de baldosas proveedor de bca</v>
          </cell>
        </row>
        <row r="182">
          <cell r="C182" t="str">
            <v>adoquin antisonit 4cm</v>
          </cell>
          <cell r="E182" t="str">
            <v>m2</v>
          </cell>
          <cell r="F182">
            <v>38177</v>
          </cell>
          <cell r="G182">
            <v>160</v>
          </cell>
          <cell r="J182">
            <v>160</v>
          </cell>
        </row>
        <row r="183">
          <cell r="C183" t="str">
            <v>adoquin ho. 8cm</v>
          </cell>
          <cell r="E183" t="str">
            <v>m2</v>
          </cell>
          <cell r="G183">
            <v>348.8</v>
          </cell>
          <cell r="J183">
            <v>348.8</v>
          </cell>
        </row>
        <row r="184">
          <cell r="C184" t="str">
            <v>poste de hgon 8X11X260</v>
          </cell>
          <cell r="E184" t="str">
            <v>u</v>
          </cell>
          <cell r="G184">
            <v>196</v>
          </cell>
          <cell r="J184">
            <v>196</v>
          </cell>
          <cell r="K184" t="str">
            <v>HOPRESA JULIO 2003</v>
          </cell>
        </row>
        <row r="185">
          <cell r="C185" t="str">
            <v>poste de hgon 10X10X300</v>
          </cell>
          <cell r="E185" t="str">
            <v>U</v>
          </cell>
          <cell r="F185">
            <v>38265</v>
          </cell>
          <cell r="G185">
            <v>100</v>
          </cell>
          <cell r="J185">
            <v>100</v>
          </cell>
        </row>
        <row r="186">
          <cell r="C186" t="str">
            <v>poste de hgon c/codo 15x15x275 p/muro</v>
          </cell>
          <cell r="E186" t="str">
            <v>u</v>
          </cell>
          <cell r="F186">
            <v>38513.546990046299</v>
          </cell>
          <cell r="G186">
            <v>670</v>
          </cell>
          <cell r="J186">
            <v>670</v>
          </cell>
          <cell r="K186" t="str">
            <v>hopresa</v>
          </cell>
        </row>
        <row r="187">
          <cell r="C187" t="str">
            <v>poste de hgon c/codo 15x15x375 p/muro</v>
          </cell>
          <cell r="E187" t="str">
            <v>u</v>
          </cell>
          <cell r="F187">
            <v>38513.546990046299</v>
          </cell>
          <cell r="G187">
            <v>1005</v>
          </cell>
          <cell r="J187">
            <v>1005</v>
          </cell>
          <cell r="K187" t="str">
            <v>hopresa</v>
          </cell>
        </row>
        <row r="188">
          <cell r="C188" t="str">
            <v>loseta de hgon 200x50x3 p/muro</v>
          </cell>
          <cell r="E188" t="str">
            <v>u</v>
          </cell>
          <cell r="F188">
            <v>38513.546990046299</v>
          </cell>
          <cell r="G188">
            <v>280</v>
          </cell>
          <cell r="J188">
            <v>280</v>
          </cell>
          <cell r="K188" t="str">
            <v>hopresa</v>
          </cell>
        </row>
        <row r="189">
          <cell r="C189" t="str">
            <v>transporte y coloc. Muro pref.</v>
          </cell>
          <cell r="E189" t="str">
            <v>ml</v>
          </cell>
          <cell r="F189">
            <v>38513.546990046299</v>
          </cell>
          <cell r="G189">
            <v>610</v>
          </cell>
          <cell r="J189">
            <v>610</v>
          </cell>
          <cell r="K189" t="str">
            <v>hopresa</v>
          </cell>
        </row>
        <row r="190">
          <cell r="C190" t="str">
            <v>piedra 234 p'monolitico</v>
          </cell>
          <cell r="E190" t="str">
            <v>M3</v>
          </cell>
          <cell r="G190">
            <v>5714.29</v>
          </cell>
          <cell r="J190">
            <v>5714.29</v>
          </cell>
          <cell r="K190" t="str">
            <v>$100 LA BOLSA 50kg (40 lts APROX) ZAFARONI 10/2001</v>
          </cell>
        </row>
        <row r="191">
          <cell r="C191" t="str">
            <v>pastina comprada brasil</v>
          </cell>
          <cell r="E191" t="str">
            <v>KG</v>
          </cell>
          <cell r="G191">
            <v>44.8</v>
          </cell>
          <cell r="J191">
            <v>44.8</v>
          </cell>
        </row>
        <row r="192">
          <cell r="C192" t="str">
            <v>TIMO</v>
          </cell>
        </row>
        <row r="193">
          <cell r="C193" t="str">
            <v>ceramica 10x10 bozzolo</v>
          </cell>
          <cell r="E193" t="str">
            <v>m2</v>
          </cell>
          <cell r="G193">
            <v>144</v>
          </cell>
          <cell r="J193">
            <v>144</v>
          </cell>
        </row>
        <row r="194">
          <cell r="C194" t="str">
            <v>azulejo 1515 bco</v>
          </cell>
          <cell r="E194" t="str">
            <v>M2</v>
          </cell>
          <cell r="G194">
            <v>162.56</v>
          </cell>
          <cell r="J194">
            <v>162.56</v>
          </cell>
        </row>
        <row r="195">
          <cell r="C195" t="str">
            <v>TIMO</v>
          </cell>
        </row>
        <row r="196">
          <cell r="C196" t="str">
            <v>ceramica 2020 bco mate</v>
          </cell>
          <cell r="E196" t="str">
            <v>m2</v>
          </cell>
          <cell r="G196">
            <v>162.56</v>
          </cell>
          <cell r="J196">
            <v>162.56</v>
          </cell>
        </row>
        <row r="197">
          <cell r="C197" t="str">
            <v>BALDOSONES PREF. 50X50</v>
          </cell>
          <cell r="E197" t="str">
            <v>M2</v>
          </cell>
          <cell r="G197" t="e">
            <v>#N/A</v>
          </cell>
          <cell r="J197" t="e">
            <v>#N/A</v>
          </cell>
        </row>
        <row r="198">
          <cell r="C198" t="str">
            <v>teja romana</v>
          </cell>
          <cell r="E198" t="str">
            <v>m2</v>
          </cell>
          <cell r="F198">
            <v>38208</v>
          </cell>
          <cell r="G198">
            <v>188.8</v>
          </cell>
          <cell r="J198">
            <v>188.8</v>
          </cell>
        </row>
        <row r="199">
          <cell r="C199" t="str">
            <v>parquet lapacho 60x7,5x1,5 falso tarugado</v>
          </cell>
          <cell r="E199" t="str">
            <v>m2</v>
          </cell>
          <cell r="F199">
            <v>1872</v>
          </cell>
          <cell r="G199">
            <v>650.41</v>
          </cell>
          <cell r="J199">
            <v>650.41</v>
          </cell>
          <cell r="K199" t="str">
            <v>pereira (betina) 2886891 - 099595120</v>
          </cell>
        </row>
        <row r="200">
          <cell r="C200" t="str">
            <v>parquet lapacho 45x9x2</v>
          </cell>
          <cell r="E200" t="str">
            <v>m2</v>
          </cell>
          <cell r="F200">
            <v>1872</v>
          </cell>
          <cell r="G200">
            <v>800</v>
          </cell>
          <cell r="J200">
            <v>800</v>
          </cell>
          <cell r="K200" t="str">
            <v>rego hnos con carrasco</v>
          </cell>
        </row>
        <row r="201">
          <cell r="C201" t="str">
            <v>parquet lapacho 60x9x2</v>
          </cell>
          <cell r="E201" t="str">
            <v>m2</v>
          </cell>
          <cell r="F201">
            <v>1872</v>
          </cell>
          <cell r="G201">
            <v>900</v>
          </cell>
          <cell r="J201">
            <v>900</v>
          </cell>
          <cell r="K201" t="str">
            <v>rego hnos con carrasco</v>
          </cell>
        </row>
        <row r="202">
          <cell r="C202" t="str">
            <v>parquet lapacho 75x9x2</v>
          </cell>
          <cell r="E202" t="str">
            <v>m2</v>
          </cell>
          <cell r="F202">
            <v>1872</v>
          </cell>
          <cell r="G202">
            <v>900</v>
          </cell>
          <cell r="J202">
            <v>900</v>
          </cell>
          <cell r="K202" t="str">
            <v>rego hnos con carrasco</v>
          </cell>
        </row>
        <row r="203">
          <cell r="C203" t="str">
            <v>parquet lapacho 90x9x2</v>
          </cell>
          <cell r="E203" t="str">
            <v>m2</v>
          </cell>
          <cell r="F203">
            <v>1872</v>
          </cell>
          <cell r="G203">
            <v>950</v>
          </cell>
          <cell r="J203">
            <v>950</v>
          </cell>
          <cell r="K203" t="str">
            <v>rego hnos con carrasco</v>
          </cell>
        </row>
        <row r="204">
          <cell r="C204" t="str">
            <v>parquet lapacho 60x12x2</v>
          </cell>
          <cell r="E204" t="str">
            <v>m2</v>
          </cell>
          <cell r="F204">
            <v>1872</v>
          </cell>
          <cell r="G204">
            <v>1050</v>
          </cell>
          <cell r="J204">
            <v>1050</v>
          </cell>
          <cell r="K204" t="str">
            <v>rego hnos con carrasco</v>
          </cell>
        </row>
        <row r="205">
          <cell r="C205" t="str">
            <v>parquet lapacho 75x12x2</v>
          </cell>
          <cell r="E205" t="str">
            <v>m2</v>
          </cell>
          <cell r="F205">
            <v>1872</v>
          </cell>
          <cell r="G205">
            <v>1237.5</v>
          </cell>
          <cell r="J205">
            <v>1237.5</v>
          </cell>
          <cell r="K205" t="str">
            <v>rego hnos con carrasco</v>
          </cell>
        </row>
        <row r="207">
          <cell r="C207" t="str">
            <v>M06.IMPERMEABILIZACION y asfalticos</v>
          </cell>
        </row>
        <row r="208">
          <cell r="C208" t="str">
            <v>hidrofugo</v>
          </cell>
          <cell r="E208" t="str">
            <v>L</v>
          </cell>
          <cell r="G208">
            <v>11.26</v>
          </cell>
          <cell r="J208">
            <v>11.26</v>
          </cell>
        </row>
        <row r="209">
          <cell r="C209" t="str">
            <v>TIMO</v>
          </cell>
        </row>
        <row r="210">
          <cell r="C210" t="str">
            <v>emulsión(1/200)</v>
          </cell>
          <cell r="E210" t="str">
            <v>KG</v>
          </cell>
          <cell r="G210">
            <v>4.45</v>
          </cell>
          <cell r="J210">
            <v>4.45</v>
          </cell>
          <cell r="K210" t="str">
            <v>$1010 /1.23 /0.9 /200 el trebol JUN02</v>
          </cell>
        </row>
        <row r="211">
          <cell r="C211" t="str">
            <v>paviasfalt(1/200)</v>
          </cell>
          <cell r="E211" t="str">
            <v>L</v>
          </cell>
          <cell r="G211">
            <v>8.5299999999999994</v>
          </cell>
          <cell r="J211">
            <v>8.5299999999999994</v>
          </cell>
          <cell r="K211" t="str">
            <v>$930 los200lts -10%a30dias mayo/2001</v>
          </cell>
        </row>
        <row r="212">
          <cell r="C212" t="str">
            <v>membrana asfaltica</v>
          </cell>
          <cell r="E212" t="str">
            <v>M2</v>
          </cell>
          <cell r="G212">
            <v>42.68</v>
          </cell>
          <cell r="J212">
            <v>42.68</v>
          </cell>
          <cell r="K212" t="str">
            <v>MOSTRADOR</v>
          </cell>
        </row>
        <row r="213">
          <cell r="C213" t="str">
            <v>membrana unit 1058</v>
          </cell>
          <cell r="E213" t="str">
            <v>M2</v>
          </cell>
          <cell r="F213">
            <v>2237</v>
          </cell>
          <cell r="G213">
            <v>55.4</v>
          </cell>
          <cell r="J213">
            <v>55.4</v>
          </cell>
        </row>
        <row r="214">
          <cell r="C214" t="str">
            <v>TIMO</v>
          </cell>
        </row>
        <row r="215">
          <cell r="C215" t="str">
            <v>membrana sika 42AP</v>
          </cell>
          <cell r="E215" t="str">
            <v>M2</v>
          </cell>
          <cell r="G215">
            <v>98.95</v>
          </cell>
          <cell r="J215">
            <v>98.95</v>
          </cell>
          <cell r="K215" t="str">
            <v>4mm c/alum alma poliester</v>
          </cell>
        </row>
        <row r="216">
          <cell r="C216" t="str">
            <v>membrana c/geotextil</v>
          </cell>
          <cell r="E216" t="str">
            <v>M2</v>
          </cell>
          <cell r="G216">
            <v>128</v>
          </cell>
          <cell r="J216">
            <v>128</v>
          </cell>
        </row>
        <row r="217">
          <cell r="C217" t="str">
            <v>esp.plast 3cm</v>
          </cell>
          <cell r="E217" t="str">
            <v>M2</v>
          </cell>
          <cell r="F217">
            <v>39052</v>
          </cell>
          <cell r="G217">
            <v>37.17</v>
          </cell>
          <cell r="J217">
            <v>37.17</v>
          </cell>
          <cell r="K217" t="str">
            <v>bromiros (laura ferrua)</v>
          </cell>
        </row>
        <row r="218">
          <cell r="C218" t="str">
            <v>esp.plast 4cm</v>
          </cell>
          <cell r="E218" t="str">
            <v>M2</v>
          </cell>
          <cell r="F218">
            <v>38208</v>
          </cell>
          <cell r="G218">
            <v>53.07</v>
          </cell>
          <cell r="J218">
            <v>53.07</v>
          </cell>
        </row>
        <row r="219">
          <cell r="C219" t="str">
            <v>esp.plast 5cm autotrabante</v>
          </cell>
          <cell r="E219" t="str">
            <v>M2</v>
          </cell>
          <cell r="F219">
            <v>39052</v>
          </cell>
          <cell r="G219">
            <v>82.14</v>
          </cell>
          <cell r="J219">
            <v>82.14</v>
          </cell>
          <cell r="K219" t="str">
            <v>bromiros (laura ferrua)</v>
          </cell>
        </row>
        <row r="220">
          <cell r="C220" t="str">
            <v>velovidrio</v>
          </cell>
          <cell r="E220" t="str">
            <v>M2</v>
          </cell>
          <cell r="G220">
            <v>5.38</v>
          </cell>
          <cell r="J220">
            <v>5.38</v>
          </cell>
        </row>
        <row r="221">
          <cell r="C221" t="str">
            <v>albatech (1/20)</v>
          </cell>
          <cell r="E221" t="str">
            <v>KG</v>
          </cell>
          <cell r="F221">
            <v>2349</v>
          </cell>
          <cell r="G221">
            <v>76.099999999999994</v>
          </cell>
          <cell r="J221">
            <v>76.099999999999994</v>
          </cell>
          <cell r="K221" t="str">
            <v>mostrador</v>
          </cell>
        </row>
        <row r="222">
          <cell r="C222" t="str">
            <v>incatech fibrado por 25L transparente (=incabrick)</v>
          </cell>
          <cell r="E222" t="str">
            <v>L</v>
          </cell>
          <cell r="F222">
            <v>2349</v>
          </cell>
          <cell r="G222">
            <v>96.53</v>
          </cell>
          <cell r="J222">
            <v>96.53</v>
          </cell>
          <cell r="K222" t="str">
            <v>mostrador</v>
          </cell>
        </row>
        <row r="223">
          <cell r="C223" t="str">
            <v>incatech fibrado por 4L transparente (=incabrick)</v>
          </cell>
          <cell r="E223" t="str">
            <v>L</v>
          </cell>
          <cell r="F223">
            <v>2349</v>
          </cell>
          <cell r="G223">
            <v>125.3</v>
          </cell>
          <cell r="J223">
            <v>125.3</v>
          </cell>
          <cell r="K223" t="str">
            <v>mostrador</v>
          </cell>
        </row>
        <row r="224">
          <cell r="C224" t="str">
            <v>M07.CUB_LIVIANA_Y_ESTRUCTURA_METALICA</v>
          </cell>
        </row>
        <row r="225">
          <cell r="C225" t="str">
            <v>chapa usada 80*360 sinusoidal</v>
          </cell>
          <cell r="E225" t="str">
            <v>U</v>
          </cell>
          <cell r="G225">
            <v>60</v>
          </cell>
          <cell r="J225">
            <v>60</v>
          </cell>
        </row>
        <row r="226">
          <cell r="C226" t="str">
            <v>autopanel c26 380cm</v>
          </cell>
          <cell r="E226" t="str">
            <v>U</v>
          </cell>
          <cell r="J226">
            <v>0</v>
          </cell>
          <cell r="K226" t="str">
            <v>ancho util 0,70 luz libre 5mts</v>
          </cell>
        </row>
        <row r="227">
          <cell r="C227" t="str">
            <v>autopanel c26 600cm</v>
          </cell>
          <cell r="E227" t="str">
            <v>U</v>
          </cell>
          <cell r="J227">
            <v>0</v>
          </cell>
          <cell r="K227" t="str">
            <v>ancho util 0,70 luz libre 5mts</v>
          </cell>
        </row>
        <row r="228">
          <cell r="C228" t="str">
            <v>autopanel c24 750cm</v>
          </cell>
          <cell r="E228" t="str">
            <v>U</v>
          </cell>
          <cell r="G228" t="e">
            <v>#N/A</v>
          </cell>
          <cell r="J228" t="e">
            <v>#N/A</v>
          </cell>
          <cell r="K228" t="str">
            <v>ancho util 0,70 luz libre 7mts</v>
          </cell>
        </row>
        <row r="229">
          <cell r="C229" t="str">
            <v>FG sinus. c24 0.82 util</v>
          </cell>
          <cell r="E229" t="str">
            <v>ml</v>
          </cell>
          <cell r="F229">
            <v>2237</v>
          </cell>
          <cell r="G229">
            <v>185.85</v>
          </cell>
          <cell r="J229">
            <v>185.85</v>
          </cell>
          <cell r="K229" t="str">
            <v>ESTIMADO</v>
          </cell>
        </row>
        <row r="230">
          <cell r="C230" t="str">
            <v>FG sinus. c24 largo 12,5 mts 0.82 util</v>
          </cell>
          <cell r="E230" t="str">
            <v>ml</v>
          </cell>
          <cell r="F230">
            <v>38300</v>
          </cell>
          <cell r="G230">
            <v>220.99</v>
          </cell>
          <cell r="J230">
            <v>220.99</v>
          </cell>
          <cell r="K230" t="str">
            <v>armco =lista -5% pago 15 dias, por cantidad 5% bonificacion y en polivalente pando 13% descuento especial</v>
          </cell>
        </row>
        <row r="231">
          <cell r="C231" t="str">
            <v>FG sinus. c26 0.82 util</v>
          </cell>
          <cell r="E231" t="str">
            <v>ml</v>
          </cell>
          <cell r="F231">
            <v>2237</v>
          </cell>
          <cell r="G231">
            <v>151.1</v>
          </cell>
          <cell r="J231">
            <v>151.1</v>
          </cell>
          <cell r="K231" t="str">
            <v>MOSTRADOR</v>
          </cell>
        </row>
        <row r="232">
          <cell r="C232" t="str">
            <v>FG sinus. c28 0.82 util</v>
          </cell>
          <cell r="E232" t="str">
            <v>ml</v>
          </cell>
          <cell r="F232">
            <v>2237</v>
          </cell>
          <cell r="G232">
            <v>139.01</v>
          </cell>
          <cell r="J232">
            <v>139.01</v>
          </cell>
          <cell r="K232" t="str">
            <v>ESTIMADO</v>
          </cell>
        </row>
        <row r="233">
          <cell r="C233" t="str">
            <v>FG trap. c24 0.72util</v>
          </cell>
          <cell r="E233" t="str">
            <v>ml</v>
          </cell>
          <cell r="F233">
            <v>2237</v>
          </cell>
          <cell r="G233">
            <v>195.52</v>
          </cell>
          <cell r="J233">
            <v>195.52</v>
          </cell>
          <cell r="K233" t="str">
            <v>estimado (tipo adler)</v>
          </cell>
        </row>
        <row r="234">
          <cell r="C234" t="str">
            <v>FG trap. c26 0.72util</v>
          </cell>
          <cell r="E234" t="str">
            <v>ml</v>
          </cell>
          <cell r="F234">
            <v>2237</v>
          </cell>
          <cell r="G234">
            <v>158.96</v>
          </cell>
          <cell r="J234">
            <v>158.96</v>
          </cell>
          <cell r="K234" t="str">
            <v>MOSTRADOR</v>
          </cell>
        </row>
        <row r="235">
          <cell r="C235" t="str">
            <v>FG econopanel c22 pintada 1mx0.72util</v>
          </cell>
          <cell r="E235" t="str">
            <v>ML</v>
          </cell>
          <cell r="G235">
            <v>190.15</v>
          </cell>
          <cell r="J235">
            <v>190.15</v>
          </cell>
          <cell r="K235" t="str">
            <v>adler set 2001</v>
          </cell>
        </row>
        <row r="236">
          <cell r="C236" t="str">
            <v>FG trap. c24 pintada 0.72util</v>
          </cell>
          <cell r="E236" t="str">
            <v>ml</v>
          </cell>
          <cell r="G236">
            <v>167.68</v>
          </cell>
          <cell r="J236">
            <v>167.68</v>
          </cell>
          <cell r="K236" t="str">
            <v>adler $132+ ago 2002</v>
          </cell>
        </row>
        <row r="237">
          <cell r="C237" t="str">
            <v>FG econopanel c24 azul 0.76util</v>
          </cell>
          <cell r="E237" t="str">
            <v>ml</v>
          </cell>
          <cell r="F237">
            <v>38265</v>
          </cell>
          <cell r="G237">
            <v>254.4</v>
          </cell>
          <cell r="J237">
            <v>254.4</v>
          </cell>
          <cell r="K237" t="str">
            <v>armco pago 15 dias por cantidad 5% bonificacion y en polivalente pando 13% descuento especial</v>
          </cell>
        </row>
        <row r="238">
          <cell r="C238" t="str">
            <v>FG babeta trap. 0.72x0.30</v>
          </cell>
          <cell r="E238" t="str">
            <v>U</v>
          </cell>
          <cell r="G238">
            <v>30.98</v>
          </cell>
          <cell r="J238">
            <v>30.98</v>
          </cell>
          <cell r="K238" t="str">
            <v>ver</v>
          </cell>
        </row>
        <row r="239">
          <cell r="C239" t="str">
            <v>FG babeta lateral 0.30*2.0m</v>
          </cell>
          <cell r="E239" t="str">
            <v>U</v>
          </cell>
          <cell r="F239">
            <v>38208</v>
          </cell>
          <cell r="G239">
            <v>131.12</v>
          </cell>
          <cell r="J239">
            <v>131.12</v>
          </cell>
          <cell r="K239" t="str">
            <v>ELVIRA</v>
          </cell>
        </row>
        <row r="240">
          <cell r="C240" t="str">
            <v>FG caballete 0,45 x 2,0m</v>
          </cell>
          <cell r="E240" t="str">
            <v>U</v>
          </cell>
          <cell r="F240">
            <v>38208</v>
          </cell>
          <cell r="G240">
            <v>152.19999999999999</v>
          </cell>
          <cell r="J240">
            <v>152.19999999999999</v>
          </cell>
          <cell r="K240" t="str">
            <v>ELVIRA</v>
          </cell>
        </row>
        <row r="241">
          <cell r="C241" t="str">
            <v>becam BC35 0.5mm AZUL PASTEL</v>
          </cell>
          <cell r="E241" t="str">
            <v>ml</v>
          </cell>
          <cell r="F241">
            <v>39052</v>
          </cell>
          <cell r="G241">
            <v>408.32</v>
          </cell>
          <cell r="J241">
            <v>408.32</v>
          </cell>
          <cell r="K241" t="str">
            <v>0.97 m ancho util (becam: cristina?)</v>
          </cell>
        </row>
        <row r="242">
          <cell r="C242" t="str">
            <v xml:space="preserve">becam BC35 0.53mm </v>
          </cell>
          <cell r="E242" t="str">
            <v>ml</v>
          </cell>
          <cell r="F242">
            <v>39052</v>
          </cell>
          <cell r="G242">
            <v>340.16</v>
          </cell>
          <cell r="J242">
            <v>340.16</v>
          </cell>
          <cell r="K242" t="str">
            <v>0.97 m ancho util (becam: cristina?)</v>
          </cell>
        </row>
        <row r="243">
          <cell r="C243" t="str">
            <v>becam BC700 chapa</v>
          </cell>
          <cell r="E243" t="str">
            <v>ml</v>
          </cell>
          <cell r="G243">
            <v>282.76</v>
          </cell>
          <cell r="J243">
            <v>282.76</v>
          </cell>
          <cell r="K243" t="str">
            <v>0.70m ancho util, lleva tornillo c/arandela c/50cm</v>
          </cell>
        </row>
        <row r="244">
          <cell r="C244" t="str">
            <v>becam BC700 caballete (fijacion)</v>
          </cell>
          <cell r="E244" t="str">
            <v>U</v>
          </cell>
          <cell r="G244">
            <v>166.92</v>
          </cell>
          <cell r="J244">
            <v>166.92</v>
          </cell>
          <cell r="K244" t="str">
            <v>4 para 1 chapa</v>
          </cell>
        </row>
        <row r="245">
          <cell r="C245" t="str">
            <v>becam BC700 cierre de onda (frente)</v>
          </cell>
          <cell r="E245" t="str">
            <v>U</v>
          </cell>
          <cell r="G245">
            <v>259.2</v>
          </cell>
          <cell r="J245">
            <v>259.2</v>
          </cell>
          <cell r="K245" t="str">
            <v>2 para 1 chapa</v>
          </cell>
        </row>
        <row r="246">
          <cell r="C246" t="str">
            <v>turbina ventilacion fi 30 galvanizada</v>
          </cell>
          <cell r="E246" t="str">
            <v>U</v>
          </cell>
          <cell r="F246">
            <v>39022</v>
          </cell>
          <cell r="G246">
            <v>3406.75</v>
          </cell>
          <cell r="J246">
            <v>3406.75</v>
          </cell>
          <cell r="K246" t="str">
            <v>becam</v>
          </cell>
        </row>
        <row r="247">
          <cell r="C247" t="str">
            <v>chapa f.v. 2,44mts</v>
          </cell>
          <cell r="E247" t="str">
            <v>U</v>
          </cell>
          <cell r="G247">
            <v>386.34</v>
          </cell>
          <cell r="J247">
            <v>386.34</v>
          </cell>
        </row>
        <row r="248">
          <cell r="C248" t="str">
            <v>Canal./babeta c18x55cm</v>
          </cell>
          <cell r="E248" t="str">
            <v>ml</v>
          </cell>
          <cell r="G248">
            <v>318.24</v>
          </cell>
          <cell r="J248">
            <v>318.24</v>
          </cell>
          <cell r="K248" t="str">
            <v>cabana mayo 2002</v>
          </cell>
        </row>
        <row r="249">
          <cell r="C249" t="str">
            <v>Canalon/babeta ch18x50cm</v>
          </cell>
          <cell r="E249" t="str">
            <v>ml</v>
          </cell>
          <cell r="F249">
            <v>39052</v>
          </cell>
          <cell r="G249">
            <v>616.80999999999995</v>
          </cell>
          <cell r="J249">
            <v>616.80999999999995</v>
          </cell>
        </row>
        <row r="250">
          <cell r="C250" t="str">
            <v>Canal./babeta c18x30cm</v>
          </cell>
          <cell r="E250" t="str">
            <v>ml</v>
          </cell>
          <cell r="G250">
            <v>159.12</v>
          </cell>
          <cell r="J250">
            <v>159.12</v>
          </cell>
          <cell r="K250" t="str">
            <v>cabana mayo 2002</v>
          </cell>
        </row>
        <row r="251">
          <cell r="C251" t="str">
            <v>Canal./babeta c18x15cm</v>
          </cell>
          <cell r="E251" t="str">
            <v>ml</v>
          </cell>
          <cell r="G251">
            <v>73.2</v>
          </cell>
          <cell r="J251">
            <v>73.2</v>
          </cell>
          <cell r="K251" t="str">
            <v>cabana mayo 2002</v>
          </cell>
        </row>
        <row r="252">
          <cell r="C252" t="str">
            <v>FC P7 3.66m 8mm brasilera</v>
          </cell>
          <cell r="E252" t="str">
            <v>U</v>
          </cell>
          <cell r="G252">
            <v>391.26</v>
          </cell>
          <cell r="J252">
            <v>391.26</v>
          </cell>
          <cell r="K252" t="str">
            <v>1m ancho util fibralosa oct 2001</v>
          </cell>
        </row>
        <row r="253">
          <cell r="C253" t="str">
            <v>FC P7 babeta frontal</v>
          </cell>
          <cell r="E253" t="str">
            <v>U</v>
          </cell>
          <cell r="G253">
            <v>82.43</v>
          </cell>
          <cell r="J253">
            <v>82.43</v>
          </cell>
          <cell r="K253" t="str">
            <v>1m ancho util fibralosa oct 2001</v>
          </cell>
        </row>
        <row r="254">
          <cell r="C254" t="str">
            <v>FC P12 3.80m 96util</v>
          </cell>
          <cell r="E254" t="str">
            <v>U</v>
          </cell>
          <cell r="G254">
            <v>579.67999999999995</v>
          </cell>
          <cell r="J254">
            <v>579.67999999999995</v>
          </cell>
        </row>
        <row r="255">
          <cell r="C255" t="str">
            <v>FC P12 babeta frontal</v>
          </cell>
          <cell r="E255" t="str">
            <v>U</v>
          </cell>
          <cell r="G255">
            <v>133.07</v>
          </cell>
          <cell r="J255">
            <v>133.07</v>
          </cell>
        </row>
        <row r="256">
          <cell r="C256" t="str">
            <v>gancho para cercha</v>
          </cell>
          <cell r="E256" t="str">
            <v>U</v>
          </cell>
          <cell r="G256">
            <v>3.72</v>
          </cell>
          <cell r="J256">
            <v>3.72</v>
          </cell>
        </row>
        <row r="257">
          <cell r="C257" t="str">
            <v>tirafondo</v>
          </cell>
          <cell r="E257" t="str">
            <v>U</v>
          </cell>
          <cell r="G257">
            <v>4.6500000000000004</v>
          </cell>
          <cell r="J257">
            <v>4.6500000000000004</v>
          </cell>
        </row>
        <row r="258">
          <cell r="C258" t="str">
            <v>clavo para chapa</v>
          </cell>
          <cell r="E258" t="str">
            <v>U</v>
          </cell>
          <cell r="G258">
            <v>4.55</v>
          </cell>
          <cell r="J258">
            <v>4.55</v>
          </cell>
        </row>
        <row r="259">
          <cell r="C259" t="str">
            <v>Placa yeso regular 9,5mm 2,4x1,2</v>
          </cell>
          <cell r="E259" t="str">
            <v>U</v>
          </cell>
          <cell r="F259">
            <v>38443.660877314796</v>
          </cell>
          <cell r="G259">
            <v>169.1</v>
          </cell>
          <cell r="J259">
            <v>169.1</v>
          </cell>
        </row>
        <row r="260">
          <cell r="C260" t="str">
            <v>Placa yeso Wresist 12,5mm 2,4x1,2</v>
          </cell>
          <cell r="E260" t="str">
            <v>U</v>
          </cell>
          <cell r="F260">
            <v>2206</v>
          </cell>
          <cell r="G260">
            <v>156.80000000000001</v>
          </cell>
          <cell r="J260">
            <v>156.80000000000001</v>
          </cell>
        </row>
        <row r="261">
          <cell r="C261" t="str">
            <v>Placa yeso durlok 12,5mm 2,44x1,22</v>
          </cell>
          <cell r="E261" t="str">
            <v>U</v>
          </cell>
          <cell r="F261">
            <v>2206</v>
          </cell>
          <cell r="G261">
            <v>156.80000000000001</v>
          </cell>
          <cell r="J261">
            <v>156.80000000000001</v>
          </cell>
        </row>
        <row r="262">
          <cell r="C262" t="str">
            <v>fieltro lana vidrio termoacustica 14kg e= 50mm 14,4m2</v>
          </cell>
          <cell r="E262" t="str">
            <v>m2</v>
          </cell>
          <cell r="F262">
            <v>2349</v>
          </cell>
          <cell r="G262">
            <v>95</v>
          </cell>
          <cell r="J262">
            <v>95</v>
          </cell>
        </row>
        <row r="263">
          <cell r="C263" t="str">
            <v>malla plastica 13 x 13 blanca</v>
          </cell>
          <cell r="E263" t="str">
            <v>m2</v>
          </cell>
          <cell r="F263">
            <v>2349</v>
          </cell>
          <cell r="G263">
            <v>25</v>
          </cell>
          <cell r="J263">
            <v>25</v>
          </cell>
        </row>
        <row r="264">
          <cell r="C264" t="str">
            <v>masilla lista para usar</v>
          </cell>
          <cell r="E264" t="str">
            <v>kg</v>
          </cell>
          <cell r="F264">
            <v>2206</v>
          </cell>
          <cell r="G264">
            <v>22.34</v>
          </cell>
          <cell r="J264">
            <v>22.34</v>
          </cell>
        </row>
        <row r="265">
          <cell r="C265" t="str">
            <v>masilla lista para usar 1/28 k</v>
          </cell>
          <cell r="E265" t="str">
            <v>kg</v>
          </cell>
          <cell r="F265">
            <v>2206</v>
          </cell>
          <cell r="G265">
            <v>12.95</v>
          </cell>
          <cell r="J265">
            <v>12.95</v>
          </cell>
        </row>
        <row r="266">
          <cell r="C266" t="str">
            <v>cinta tapa junta fibra</v>
          </cell>
          <cell r="E266" t="str">
            <v>ml</v>
          </cell>
          <cell r="G266">
            <v>3.87</v>
          </cell>
          <cell r="J266">
            <v>3.87</v>
          </cell>
        </row>
        <row r="267">
          <cell r="C267" t="str">
            <v>montante 35mm x 2,6</v>
          </cell>
          <cell r="E267" t="str">
            <v>u</v>
          </cell>
          <cell r="G267">
            <v>44.8</v>
          </cell>
          <cell r="J267">
            <v>44.8</v>
          </cell>
        </row>
        <row r="268">
          <cell r="C268" t="str">
            <v>montante 70mm x 2,6</v>
          </cell>
          <cell r="E268" t="str">
            <v>u</v>
          </cell>
          <cell r="F268">
            <v>2206</v>
          </cell>
          <cell r="G268">
            <v>59.52</v>
          </cell>
          <cell r="J268">
            <v>59.52</v>
          </cell>
        </row>
        <row r="269">
          <cell r="C269" t="str">
            <v>T1 mecha 8x1/2</v>
          </cell>
          <cell r="E269" t="str">
            <v>u</v>
          </cell>
          <cell r="F269">
            <v>2206</v>
          </cell>
          <cell r="G269">
            <v>0.32</v>
          </cell>
          <cell r="J269">
            <v>0.32</v>
          </cell>
        </row>
        <row r="270">
          <cell r="C270" t="str">
            <v xml:space="preserve">T2 c/u (por bolsa 100) </v>
          </cell>
          <cell r="E270" t="str">
            <v>u</v>
          </cell>
          <cell r="F270">
            <v>2206</v>
          </cell>
          <cell r="G270">
            <v>0.28000000000000003</v>
          </cell>
          <cell r="J270">
            <v>0.28000000000000003</v>
          </cell>
        </row>
        <row r="271">
          <cell r="C271" t="str">
            <v>M08.PETREOS</v>
          </cell>
          <cell r="E271">
            <v>0</v>
          </cell>
        </row>
        <row r="272">
          <cell r="C272" t="str">
            <v>marmol blanco 2cm</v>
          </cell>
          <cell r="E272" t="str">
            <v>M2</v>
          </cell>
          <cell r="G272">
            <v>3840</v>
          </cell>
          <cell r="J272">
            <v>3840</v>
          </cell>
          <cell r="K272" t="str">
            <v>U$S 84 P'100X70 MARINDIA +iva SET 2001</v>
          </cell>
        </row>
        <row r="273">
          <cell r="C273" t="str">
            <v>granito 2cm</v>
          </cell>
          <cell r="E273" t="str">
            <v>m2</v>
          </cell>
          <cell r="F273">
            <v>2349</v>
          </cell>
          <cell r="G273">
            <v>1850</v>
          </cell>
          <cell r="J273">
            <v>1850</v>
          </cell>
          <cell r="K273" t="str">
            <v xml:space="preserve">jun 2006 marindia gris indu - - NOV02 MARINDIA U$S 100 MAS LISTONES Y HUECOS // jun 02 U$S 127+iva incl huecos y frontalin (abate)... U$S 253 PARA 3.25X60 MARINDIA SET2001 // U$S 188 +iva 6 antepechos de 1*0.3marindia </v>
          </cell>
        </row>
        <row r="274">
          <cell r="C274" t="str">
            <v>hueco y pegado simple</v>
          </cell>
          <cell r="E274" t="str">
            <v>U</v>
          </cell>
          <cell r="G274">
            <v>275</v>
          </cell>
          <cell r="J274">
            <v>275</v>
          </cell>
          <cell r="K274" t="str">
            <v>U$S 10 MARINDIA nov 2002</v>
          </cell>
        </row>
        <row r="275">
          <cell r="C275" t="str">
            <v>hueco y pegado doble</v>
          </cell>
          <cell r="E275" t="str">
            <v>U</v>
          </cell>
          <cell r="G275">
            <v>800</v>
          </cell>
          <cell r="J275">
            <v>800</v>
          </cell>
          <cell r="K275" t="str">
            <v>U$S 20 MARINDIA NOV 2002</v>
          </cell>
        </row>
        <row r="276">
          <cell r="C276" t="str">
            <v>medio baston</v>
          </cell>
          <cell r="E276" t="str">
            <v>ML</v>
          </cell>
          <cell r="G276">
            <v>256</v>
          </cell>
          <cell r="J276">
            <v>256</v>
          </cell>
          <cell r="K276" t="str">
            <v>U$S 8 MARINDIA SET 2001</v>
          </cell>
        </row>
        <row r="277">
          <cell r="C277" t="str">
            <v>tira bajo borde</v>
          </cell>
          <cell r="E277" t="str">
            <v>ML</v>
          </cell>
          <cell r="G277">
            <v>256</v>
          </cell>
          <cell r="J277">
            <v>256</v>
          </cell>
          <cell r="K277" t="str">
            <v>U$S 100 M2 MARINDIA NOV 2002</v>
          </cell>
        </row>
        <row r="278">
          <cell r="C278" t="str">
            <v>frontalin</v>
          </cell>
          <cell r="E278" t="str">
            <v>ML</v>
          </cell>
          <cell r="F278">
            <v>2349</v>
          </cell>
          <cell r="G278">
            <v>147.9</v>
          </cell>
          <cell r="J278">
            <v>147.9</v>
          </cell>
          <cell r="K278" t="str">
            <v>maindia</v>
          </cell>
        </row>
        <row r="279">
          <cell r="C279" t="str">
            <v>umbral granito 80x15 guazuvira</v>
          </cell>
          <cell r="E279" t="str">
            <v>U</v>
          </cell>
          <cell r="G279">
            <v>352</v>
          </cell>
          <cell r="J279">
            <v>352</v>
          </cell>
          <cell r="K279" t="str">
            <v>U$S 11 ABATE SET 2001</v>
          </cell>
        </row>
        <row r="280">
          <cell r="C280" t="str">
            <v>umbral granito 250x28 guazuvira</v>
          </cell>
          <cell r="E280" t="str">
            <v>U</v>
          </cell>
          <cell r="G280">
            <v>1920</v>
          </cell>
          <cell r="J280">
            <v>1920</v>
          </cell>
          <cell r="K280" t="str">
            <v>U$S 60 ABATE SET 2001</v>
          </cell>
        </row>
        <row r="281">
          <cell r="C281" t="str">
            <v>zocalo granito 10 cm gris indu</v>
          </cell>
          <cell r="E281" t="str">
            <v>ML</v>
          </cell>
          <cell r="F281">
            <v>2349</v>
          </cell>
          <cell r="G281">
            <v>276.95</v>
          </cell>
          <cell r="J281">
            <v>276.95</v>
          </cell>
          <cell r="K281" t="str">
            <v>maindia</v>
          </cell>
        </row>
        <row r="282">
          <cell r="C282" t="str">
            <v>nariz granito martelinado 7x4cm</v>
          </cell>
          <cell r="E282" t="str">
            <v>ML</v>
          </cell>
          <cell r="G282">
            <v>202.45</v>
          </cell>
          <cell r="J282">
            <v>202.45</v>
          </cell>
          <cell r="K282" t="str">
            <v>U$S 310 los 49 ABATE SET 2001</v>
          </cell>
        </row>
        <row r="283">
          <cell r="C283" t="str">
            <v>escalon granito 220x42x3cm c/terminacion</v>
          </cell>
          <cell r="E283" t="str">
            <v>U</v>
          </cell>
          <cell r="G283">
            <v>4019.4</v>
          </cell>
          <cell r="J283">
            <v>4019.4</v>
          </cell>
        </row>
        <row r="284">
          <cell r="C284" t="str">
            <v>M09.PINTURA</v>
          </cell>
          <cell r="E284">
            <v>0</v>
          </cell>
        </row>
        <row r="285">
          <cell r="C285" t="str">
            <v>TIMO</v>
          </cell>
        </row>
        <row r="286">
          <cell r="C286" t="str">
            <v>barniz poliuretanico</v>
          </cell>
          <cell r="E286" t="str">
            <v>L</v>
          </cell>
          <cell r="G286">
            <v>177.7</v>
          </cell>
          <cell r="J286">
            <v>177.7</v>
          </cell>
          <cell r="K286" t="str">
            <v>ELBEX 1/4 lata 4lts</v>
          </cell>
        </row>
        <row r="287">
          <cell r="C287" t="str">
            <v>TIMO</v>
          </cell>
        </row>
        <row r="288">
          <cell r="C288" t="str">
            <v>laca catalitica</v>
          </cell>
          <cell r="E288" t="str">
            <v>L</v>
          </cell>
          <cell r="G288">
            <v>201.69</v>
          </cell>
          <cell r="J288">
            <v>201.69</v>
          </cell>
        </row>
        <row r="289">
          <cell r="C289" t="str">
            <v>TIMO</v>
          </cell>
        </row>
        <row r="290">
          <cell r="C290" t="str">
            <v xml:space="preserve">esmalte </v>
          </cell>
          <cell r="E290" t="str">
            <v>L</v>
          </cell>
          <cell r="G290">
            <v>172.21</v>
          </cell>
          <cell r="J290">
            <v>172.21</v>
          </cell>
          <cell r="K290" t="str">
            <v>ELBEX 1/4 lata 4lts</v>
          </cell>
        </row>
        <row r="291">
          <cell r="C291" t="str">
            <v>TIMO</v>
          </cell>
        </row>
        <row r="292">
          <cell r="C292" t="str">
            <v>esmalte grafito</v>
          </cell>
          <cell r="E292" t="str">
            <v>L</v>
          </cell>
          <cell r="G292">
            <v>126.81</v>
          </cell>
          <cell r="J292">
            <v>126.81</v>
          </cell>
          <cell r="K292" t="str">
            <v>inca 1/3.6L</v>
          </cell>
        </row>
        <row r="293">
          <cell r="C293" t="str">
            <v>TIMO</v>
          </cell>
        </row>
        <row r="294">
          <cell r="C294" t="str">
            <v>esmalte color a eleccion</v>
          </cell>
          <cell r="E294" t="str">
            <v>L</v>
          </cell>
          <cell r="G294">
            <v>270.33999999999997</v>
          </cell>
          <cell r="J294">
            <v>270.33999999999997</v>
          </cell>
        </row>
        <row r="295">
          <cell r="C295" t="str">
            <v>TIMO</v>
          </cell>
        </row>
        <row r="296">
          <cell r="C296" t="str">
            <v>antioxido</v>
          </cell>
          <cell r="E296" t="str">
            <v>L</v>
          </cell>
          <cell r="F296">
            <v>38443.646329861098</v>
          </cell>
          <cell r="G296">
            <v>186.6</v>
          </cell>
          <cell r="J296">
            <v>186.6</v>
          </cell>
          <cell r="K296" t="str">
            <v>ELBEX 1/4 lata 4lts</v>
          </cell>
        </row>
        <row r="297">
          <cell r="C297" t="str">
            <v>TIMO</v>
          </cell>
        </row>
        <row r="298">
          <cell r="C298" t="str">
            <v>Fondo epoxi para galvanizado</v>
          </cell>
          <cell r="E298" t="str">
            <v>L</v>
          </cell>
          <cell r="G298">
            <v>314.8</v>
          </cell>
          <cell r="J298">
            <v>314.8</v>
          </cell>
        </row>
        <row r="299">
          <cell r="C299" t="str">
            <v>TIMO</v>
          </cell>
        </row>
        <row r="300">
          <cell r="C300" t="str">
            <v>murapol</v>
          </cell>
          <cell r="E300" t="str">
            <v>KG</v>
          </cell>
          <cell r="G300" t="e">
            <v>#N/A</v>
          </cell>
          <cell r="J300" t="e">
            <v>#N/A</v>
          </cell>
        </row>
        <row r="301">
          <cell r="C301" t="str">
            <v>TIMO</v>
          </cell>
        </row>
        <row r="302">
          <cell r="C302" t="str">
            <v>cielorraso</v>
          </cell>
          <cell r="E302" t="str">
            <v>L</v>
          </cell>
          <cell r="F302">
            <v>38443.646329861098</v>
          </cell>
          <cell r="G302">
            <v>60</v>
          </cell>
          <cell r="J302">
            <v>60</v>
          </cell>
          <cell r="K302" t="str">
            <v>Belco</v>
          </cell>
        </row>
        <row r="303">
          <cell r="C303" t="str">
            <v>TIMO</v>
          </cell>
        </row>
        <row r="304">
          <cell r="C304" t="str">
            <v>cielorraso a eleccion</v>
          </cell>
          <cell r="E304" t="str">
            <v>L</v>
          </cell>
          <cell r="F304">
            <v>38108</v>
          </cell>
          <cell r="G304">
            <v>160.22</v>
          </cell>
          <cell r="J304">
            <v>160.22</v>
          </cell>
        </row>
        <row r="305">
          <cell r="C305" t="str">
            <v>TIMO</v>
          </cell>
        </row>
        <row r="306">
          <cell r="C306" t="str">
            <v>cielorraso (BASE P) 1/20 lts</v>
          </cell>
          <cell r="E306" t="str">
            <v>L</v>
          </cell>
          <cell r="F306">
            <v>2206</v>
          </cell>
          <cell r="G306">
            <v>70.2</v>
          </cell>
          <cell r="J306">
            <v>70.2</v>
          </cell>
          <cell r="K306" t="str">
            <v>costo cc</v>
          </cell>
        </row>
        <row r="307">
          <cell r="C307" t="str">
            <v>TIMO</v>
          </cell>
        </row>
        <row r="308">
          <cell r="C308" t="str">
            <v>sellador pared gliden 1/18</v>
          </cell>
          <cell r="E308" t="str">
            <v>L</v>
          </cell>
          <cell r="G308">
            <v>216.67</v>
          </cell>
          <cell r="J308">
            <v>216.67</v>
          </cell>
          <cell r="K308" t="str">
            <v>julio 03</v>
          </cell>
        </row>
        <row r="309">
          <cell r="C309" t="str">
            <v>TIMO</v>
          </cell>
        </row>
        <row r="310">
          <cell r="C310" t="str">
            <v>acrilica blanca</v>
          </cell>
          <cell r="E310" t="str">
            <v>L</v>
          </cell>
          <cell r="F310">
            <v>38142</v>
          </cell>
          <cell r="G310">
            <v>95.29</v>
          </cell>
          <cell r="J310">
            <v>95.29</v>
          </cell>
          <cell r="K310" t="str">
            <v>nilse 1/20 lata 20lts</v>
          </cell>
        </row>
        <row r="311">
          <cell r="C311" t="str">
            <v>TIMO</v>
          </cell>
        </row>
        <row r="312">
          <cell r="C312" t="str">
            <v>acrilica a eleccion</v>
          </cell>
          <cell r="E312" t="str">
            <v>L</v>
          </cell>
          <cell r="G312">
            <v>180.52</v>
          </cell>
          <cell r="J312">
            <v>180.52</v>
          </cell>
          <cell r="K312" t="str">
            <v>feb 2004</v>
          </cell>
        </row>
        <row r="313">
          <cell r="C313" t="str">
            <v>TIMO</v>
          </cell>
        </row>
        <row r="314">
          <cell r="C314" t="str">
            <v>incafrent 1/18</v>
          </cell>
          <cell r="E314" t="str">
            <v>L</v>
          </cell>
          <cell r="G314">
            <v>243.22</v>
          </cell>
          <cell r="J314">
            <v>243.22</v>
          </cell>
          <cell r="K314" t="str">
            <v>julio 03</v>
          </cell>
        </row>
        <row r="315">
          <cell r="C315" t="str">
            <v>TIMO</v>
          </cell>
        </row>
        <row r="316">
          <cell r="C316" t="str">
            <v>incalex blanca</v>
          </cell>
          <cell r="E316" t="str">
            <v>L</v>
          </cell>
          <cell r="F316">
            <v>38142</v>
          </cell>
          <cell r="G316">
            <v>32.76</v>
          </cell>
          <cell r="J316">
            <v>32.76</v>
          </cell>
          <cell r="K316" t="str">
            <v>nilse 1/20 lata 20L precio = sugerido inca -iva - 20%</v>
          </cell>
        </row>
        <row r="317">
          <cell r="C317" t="str">
            <v>TIMO</v>
          </cell>
        </row>
        <row r="318">
          <cell r="C318" t="str">
            <v>incalex a eleccion</v>
          </cell>
          <cell r="E318" t="str">
            <v>L</v>
          </cell>
          <cell r="F318">
            <v>38443.646329861098</v>
          </cell>
          <cell r="G318">
            <v>203</v>
          </cell>
          <cell r="J318">
            <v>203</v>
          </cell>
          <cell r="K318" t="str">
            <v>1/3,6 lata 3,6L precio =colorin</v>
          </cell>
        </row>
        <row r="319">
          <cell r="C319" t="str">
            <v>TIMO</v>
          </cell>
        </row>
        <row r="320">
          <cell r="C320" t="str">
            <v>incalex (Base P) 1/20 lts</v>
          </cell>
          <cell r="E320" t="str">
            <v>L</v>
          </cell>
          <cell r="F320">
            <v>2206</v>
          </cell>
          <cell r="G320">
            <v>120.8</v>
          </cell>
          <cell r="J320">
            <v>120.8</v>
          </cell>
          <cell r="K320" t="str">
            <v>costo cc</v>
          </cell>
        </row>
        <row r="321">
          <cell r="C321" t="str">
            <v>TIMO</v>
          </cell>
        </row>
        <row r="322">
          <cell r="C322" t="str">
            <v>calpasta</v>
          </cell>
          <cell r="E322" t="str">
            <v>KG</v>
          </cell>
          <cell r="F322">
            <v>38208</v>
          </cell>
          <cell r="G322">
            <v>4.76</v>
          </cell>
          <cell r="J322">
            <v>4.76</v>
          </cell>
          <cell r="K322" t="str">
            <v>pintamas 10 k</v>
          </cell>
        </row>
        <row r="323">
          <cell r="C323" t="str">
            <v>TIMO</v>
          </cell>
        </row>
        <row r="324">
          <cell r="C324" t="str">
            <v>enduido</v>
          </cell>
          <cell r="E324" t="str">
            <v>KG</v>
          </cell>
          <cell r="G324">
            <v>12.14</v>
          </cell>
          <cell r="J324">
            <v>12.14</v>
          </cell>
        </row>
        <row r="325">
          <cell r="C325" t="str">
            <v>TIMO</v>
          </cell>
        </row>
        <row r="326">
          <cell r="C326" t="str">
            <v>tiner</v>
          </cell>
          <cell r="E326" t="str">
            <v>L</v>
          </cell>
          <cell r="G326">
            <v>38.94</v>
          </cell>
          <cell r="J326">
            <v>38.94</v>
          </cell>
        </row>
        <row r="327">
          <cell r="C327" t="str">
            <v>TIMO</v>
          </cell>
        </row>
        <row r="328">
          <cell r="C328" t="str">
            <v>aguarraz</v>
          </cell>
          <cell r="E328" t="str">
            <v>L</v>
          </cell>
          <cell r="G328">
            <v>26.77</v>
          </cell>
          <cell r="J328">
            <v>26.77</v>
          </cell>
        </row>
        <row r="329">
          <cell r="C329" t="str">
            <v>TIMO</v>
          </cell>
        </row>
        <row r="330">
          <cell r="C330" t="str">
            <v>tratam. antipolilla jimo</v>
          </cell>
          <cell r="E330" t="str">
            <v>L</v>
          </cell>
          <cell r="G330">
            <v>148.66</v>
          </cell>
          <cell r="J330">
            <v>148.66</v>
          </cell>
          <cell r="K330" t="str">
            <v>UN LITRO CADA 10M2</v>
          </cell>
        </row>
        <row r="331">
          <cell r="C331" t="str">
            <v>TIMO</v>
          </cell>
        </row>
        <row r="332">
          <cell r="C332" t="str">
            <v>lija</v>
          </cell>
          <cell r="E332" t="str">
            <v>U</v>
          </cell>
          <cell r="G332">
            <v>9.73</v>
          </cell>
          <cell r="J332">
            <v>9.73</v>
          </cell>
        </row>
        <row r="333">
          <cell r="C333" t="str">
            <v>TIMO</v>
          </cell>
        </row>
        <row r="334">
          <cell r="C334" t="str">
            <v>pincel 1 1/2</v>
          </cell>
          <cell r="E334" t="str">
            <v>U</v>
          </cell>
          <cell r="G334">
            <v>41.37</v>
          </cell>
          <cell r="J334">
            <v>41.37</v>
          </cell>
        </row>
        <row r="335">
          <cell r="C335" t="str">
            <v>TIMO</v>
          </cell>
        </row>
        <row r="336">
          <cell r="C336" t="str">
            <v>rodillo corderito</v>
          </cell>
          <cell r="E336" t="str">
            <v>U</v>
          </cell>
          <cell r="G336">
            <v>131.41</v>
          </cell>
          <cell r="J336">
            <v>131.41</v>
          </cell>
        </row>
        <row r="337">
          <cell r="C337" t="str">
            <v>M10.MADERA</v>
          </cell>
          <cell r="D337" t="str">
            <v>..\..\..\..\nando\Presupuestos en gral\Madera - Barraca parana Lista de Precios Barracas Interior 2.xls</v>
          </cell>
          <cell r="E337">
            <v>0</v>
          </cell>
        </row>
        <row r="338">
          <cell r="C338" t="str">
            <v>pino eliotis 3"x4" L=3.30</v>
          </cell>
          <cell r="E338" t="str">
            <v>U</v>
          </cell>
          <cell r="G338">
            <v>81.39</v>
          </cell>
          <cell r="J338">
            <v>81.39</v>
          </cell>
          <cell r="K338" t="str">
            <v>TREBOL JULIO 2002 (=10% P.BRASIL)</v>
          </cell>
        </row>
        <row r="339">
          <cell r="C339" t="str">
            <v>eucaliptus 33mm jointed+ machimbrado</v>
          </cell>
          <cell r="E339" t="str">
            <v>m2</v>
          </cell>
          <cell r="F339">
            <v>38047</v>
          </cell>
          <cell r="G339">
            <v>386.78</v>
          </cell>
          <cell r="J339">
            <v>386.78</v>
          </cell>
          <cell r="K339" t="str">
            <v>tabla de 4 5 y 6 de largo por (6 a 10,5cm)raices 402 11 59</v>
          </cell>
        </row>
        <row r="340">
          <cell r="C340" t="str">
            <v>cedrinio 3"x4" L=4.00</v>
          </cell>
          <cell r="E340" t="str">
            <v>U</v>
          </cell>
          <cell r="G340">
            <v>890.29</v>
          </cell>
          <cell r="J340">
            <v>890.29</v>
          </cell>
          <cell r="K340" t="str">
            <v>cepillado, notable nov 2001 (13% - QUE P.BRASIL)</v>
          </cell>
        </row>
        <row r="341">
          <cell r="C341" t="str">
            <v>guardasilla p.brasil</v>
          </cell>
          <cell r="E341" t="str">
            <v>ml</v>
          </cell>
          <cell r="G341">
            <v>137.6</v>
          </cell>
          <cell r="J341">
            <v>137.6</v>
          </cell>
          <cell r="K341" t="str">
            <v>(U$S4.3 alegre/prado)</v>
          </cell>
        </row>
        <row r="342">
          <cell r="C342" t="str">
            <v>cielorraso p.brasil 1/2"</v>
          </cell>
          <cell r="E342" t="str">
            <v>m2</v>
          </cell>
          <cell r="G342">
            <v>415.04</v>
          </cell>
          <cell r="J342">
            <v>415.04</v>
          </cell>
          <cell r="K342" t="str">
            <v>(gonzalez conde oct 2002)</v>
          </cell>
        </row>
        <row r="343">
          <cell r="C343" t="str">
            <v>liston p.brasil 2" x 5.4m</v>
          </cell>
          <cell r="E343" t="str">
            <v>U</v>
          </cell>
          <cell r="G343">
            <v>117.2</v>
          </cell>
          <cell r="J343">
            <v>117.2</v>
          </cell>
          <cell r="K343" t="str">
            <v>(trebol oct.2002)</v>
          </cell>
        </row>
        <row r="344">
          <cell r="C344" t="str">
            <v>pino brasil 3"x4" L=5.40</v>
          </cell>
          <cell r="E344" t="str">
            <v>U</v>
          </cell>
          <cell r="G344">
            <v>1384.9</v>
          </cell>
          <cell r="J344">
            <v>1384.9</v>
          </cell>
          <cell r="K344" t="str">
            <v>notable nov 2001 (EQUIVALE A CURUPAY ?)</v>
          </cell>
        </row>
        <row r="345">
          <cell r="C345" t="str">
            <v>pino brasil 3"x5" L=5.40</v>
          </cell>
          <cell r="E345" t="str">
            <v>U</v>
          </cell>
          <cell r="G345">
            <v>1731.12</v>
          </cell>
          <cell r="J345">
            <v>1731.12</v>
          </cell>
          <cell r="K345" t="str">
            <v>notable nov 2001</v>
          </cell>
        </row>
        <row r="346">
          <cell r="C346" t="str">
            <v>curupay 3"x6" L=6.50</v>
          </cell>
          <cell r="E346" t="str">
            <v>U</v>
          </cell>
          <cell r="G346">
            <v>1760.8</v>
          </cell>
          <cell r="J346">
            <v>1760.8</v>
          </cell>
          <cell r="K346" t="str">
            <v>cepillado, notable nov 2001</v>
          </cell>
        </row>
        <row r="347">
          <cell r="C347" t="str">
            <v>mariz madera dura</v>
          </cell>
          <cell r="E347" t="str">
            <v>ml</v>
          </cell>
          <cell r="G347">
            <v>267.2</v>
          </cell>
          <cell r="J347">
            <v>267.2</v>
          </cell>
          <cell r="K347" t="str">
            <v>(U$S8.35 alegre/prado)</v>
          </cell>
        </row>
        <row r="348">
          <cell r="C348" t="str">
            <v>lapacho ip</v>
          </cell>
          <cell r="E348">
            <v>0</v>
          </cell>
          <cell r="G348" t="e">
            <v>#N/A</v>
          </cell>
          <cell r="J348" t="e">
            <v>#N/A</v>
          </cell>
          <cell r="K348" t="str">
            <v>32% más que curupay</v>
          </cell>
        </row>
        <row r="349">
          <cell r="C349" t="str">
            <v>lapacho paraguayo</v>
          </cell>
          <cell r="E349">
            <v>0</v>
          </cell>
          <cell r="G349" t="e">
            <v>#N/A</v>
          </cell>
          <cell r="J349" t="e">
            <v>#N/A</v>
          </cell>
          <cell r="K349" t="str">
            <v>50% más que curupay</v>
          </cell>
        </row>
        <row r="350">
          <cell r="C350" t="str">
            <v>cedro mediano (&lt;=2.40)</v>
          </cell>
          <cell r="E350">
            <v>0</v>
          </cell>
          <cell r="G350" t="e">
            <v>#N/A</v>
          </cell>
          <cell r="J350" t="e">
            <v>#N/A</v>
          </cell>
          <cell r="K350" t="str">
            <v>72% más que curupay</v>
          </cell>
        </row>
        <row r="351">
          <cell r="C351" t="str">
            <v>cedro largo (&gt;2.40)</v>
          </cell>
          <cell r="E351">
            <v>0</v>
          </cell>
          <cell r="G351" t="e">
            <v>#N/A</v>
          </cell>
          <cell r="J351" t="e">
            <v>#N/A</v>
          </cell>
          <cell r="K351" t="str">
            <v>85% más que curupay</v>
          </cell>
        </row>
        <row r="352">
          <cell r="C352" t="str">
            <v>durabor</v>
          </cell>
          <cell r="E352" t="str">
            <v>m2</v>
          </cell>
          <cell r="F352">
            <v>37469</v>
          </cell>
          <cell r="G352">
            <v>35.56</v>
          </cell>
          <cell r="J352">
            <v>35.56</v>
          </cell>
          <cell r="K352" t="str">
            <v>estim cc</v>
          </cell>
        </row>
        <row r="353">
          <cell r="C353" t="str">
            <v>Fibrofacil 15 mm (2,6x1,83)</v>
          </cell>
          <cell r="E353" t="str">
            <v>hoja</v>
          </cell>
          <cell r="F353">
            <v>38200</v>
          </cell>
          <cell r="G353">
            <v>595.20000000000005</v>
          </cell>
          <cell r="J353">
            <v>595.20000000000005</v>
          </cell>
          <cell r="K353" t="str">
            <v>barraca parana</v>
          </cell>
        </row>
        <row r="354">
          <cell r="C354" t="str">
            <v>Fibrofacil light 15 mm (2,6x1,83)</v>
          </cell>
          <cell r="E354" t="str">
            <v>hoja</v>
          </cell>
          <cell r="F354">
            <v>38200</v>
          </cell>
          <cell r="G354">
            <v>515.20000000000005</v>
          </cell>
          <cell r="J354">
            <v>515.20000000000005</v>
          </cell>
          <cell r="K354" t="str">
            <v>barraca parana</v>
          </cell>
        </row>
        <row r="355">
          <cell r="C355" t="str">
            <v>pomela para carp. 14cm hierro</v>
          </cell>
          <cell r="E355" t="str">
            <v>par</v>
          </cell>
          <cell r="F355">
            <v>38047</v>
          </cell>
          <cell r="G355">
            <v>92.8</v>
          </cell>
          <cell r="J355">
            <v>92.8</v>
          </cell>
          <cell r="K355" t="str">
            <v>elvira</v>
          </cell>
        </row>
        <row r="356">
          <cell r="C356" t="str">
            <v>bisagra 120mm c/ruleman cromada</v>
          </cell>
          <cell r="E356" t="str">
            <v>U</v>
          </cell>
          <cell r="F356">
            <v>38018</v>
          </cell>
          <cell r="G356">
            <v>130.97999999999999</v>
          </cell>
          <cell r="J356">
            <v>130.97999999999999</v>
          </cell>
          <cell r="K356" t="str">
            <v>elvira</v>
          </cell>
        </row>
        <row r="357">
          <cell r="C357" t="str">
            <v>manija estándar</v>
          </cell>
          <cell r="E357" t="str">
            <v>par</v>
          </cell>
          <cell r="F357">
            <v>38047</v>
          </cell>
          <cell r="G357">
            <v>51.2</v>
          </cell>
          <cell r="J357">
            <v>51.2</v>
          </cell>
          <cell r="K357" t="str">
            <v>elvira</v>
          </cell>
        </row>
        <row r="358">
          <cell r="C358" t="str">
            <v>manija t/avion niquelada</v>
          </cell>
          <cell r="E358" t="str">
            <v>par</v>
          </cell>
          <cell r="G358">
            <v>90.67</v>
          </cell>
          <cell r="J358">
            <v>90.67</v>
          </cell>
          <cell r="K358" t="str">
            <v>trebol ene 03</v>
          </cell>
        </row>
        <row r="359">
          <cell r="C359" t="str">
            <v>cerradura simple paleta</v>
          </cell>
          <cell r="E359" t="str">
            <v>U</v>
          </cell>
          <cell r="F359">
            <v>38047</v>
          </cell>
          <cell r="G359">
            <v>215.47</v>
          </cell>
          <cell r="J359">
            <v>215.47</v>
          </cell>
          <cell r="K359" t="str">
            <v>urfic elvira</v>
          </cell>
        </row>
        <row r="360">
          <cell r="C360" t="str">
            <v>cerradura seguridad</v>
          </cell>
          <cell r="E360" t="str">
            <v>U</v>
          </cell>
          <cell r="G360">
            <v>440.54</v>
          </cell>
          <cell r="J360">
            <v>440.54</v>
          </cell>
          <cell r="K360" t="str">
            <v>junior 510 trebol ene03</v>
          </cell>
        </row>
        <row r="361">
          <cell r="C361" t="str">
            <v>Reten con rodillo para puerta</v>
          </cell>
          <cell r="E361" t="str">
            <v>U</v>
          </cell>
          <cell r="F361">
            <v>38018</v>
          </cell>
          <cell r="G361">
            <v>189.29</v>
          </cell>
          <cell r="J361">
            <v>189.29</v>
          </cell>
          <cell r="K361" t="str">
            <v>ELVIRA</v>
          </cell>
        </row>
        <row r="362">
          <cell r="C362" t="str">
            <v>falleba hierro</v>
          </cell>
          <cell r="E362" t="str">
            <v>u</v>
          </cell>
          <cell r="F362">
            <v>38047</v>
          </cell>
          <cell r="G362">
            <v>64</v>
          </cell>
          <cell r="J362">
            <v>64</v>
          </cell>
          <cell r="K362" t="str">
            <v>elvira</v>
          </cell>
        </row>
        <row r="363">
          <cell r="C363" t="str">
            <v>varilla falleba 120 cm hierro</v>
          </cell>
          <cell r="E363" t="str">
            <v>u</v>
          </cell>
          <cell r="F363">
            <v>38047</v>
          </cell>
          <cell r="G363">
            <v>45</v>
          </cell>
          <cell r="J363">
            <v>45</v>
          </cell>
          <cell r="K363" t="str">
            <v>elvira</v>
          </cell>
        </row>
        <row r="364">
          <cell r="C364" t="str">
            <v>pasador ext. 30cm hierro</v>
          </cell>
          <cell r="E364" t="str">
            <v>U</v>
          </cell>
          <cell r="F364">
            <v>38047</v>
          </cell>
          <cell r="G364">
            <v>44.8</v>
          </cell>
          <cell r="J364">
            <v>44.8</v>
          </cell>
          <cell r="K364" t="str">
            <v>elvira</v>
          </cell>
        </row>
        <row r="365">
          <cell r="C365" t="str">
            <v>pasador de canto</v>
          </cell>
          <cell r="E365" t="str">
            <v>U</v>
          </cell>
          <cell r="G365">
            <v>213.33</v>
          </cell>
          <cell r="J365">
            <v>213.33</v>
          </cell>
        </row>
        <row r="366">
          <cell r="C366" t="str">
            <v>.</v>
          </cell>
          <cell r="E366" t="str">
            <v>.</v>
          </cell>
          <cell r="G366" t="str">
            <v>.</v>
          </cell>
          <cell r="J366" t="str">
            <v>.</v>
          </cell>
        </row>
        <row r="367">
          <cell r="C367" t="str">
            <v>SANITARIA</v>
          </cell>
          <cell r="E367">
            <v>0</v>
          </cell>
        </row>
        <row r="368">
          <cell r="C368" t="str">
            <v>suministro agua 25mm OSE</v>
          </cell>
          <cell r="E368" t="str">
            <v>U</v>
          </cell>
          <cell r="G368">
            <v>7300.38</v>
          </cell>
          <cell r="J368">
            <v>7300.38</v>
          </cell>
        </row>
        <row r="369">
          <cell r="C369" t="str">
            <v>cañeria y otros rustico</v>
          </cell>
          <cell r="E369" t="str">
            <v>.</v>
          </cell>
          <cell r="G369" t="str">
            <v>.</v>
          </cell>
          <cell r="J369">
            <v>0</v>
          </cell>
        </row>
        <row r="370">
          <cell r="C370" t="str">
            <v>plastiducto 1/2</v>
          </cell>
          <cell r="E370" t="str">
            <v>ML</v>
          </cell>
          <cell r="G370">
            <v>5.24</v>
          </cell>
          <cell r="J370">
            <v>5.24</v>
          </cell>
        </row>
        <row r="371">
          <cell r="C371" t="str">
            <v>PPL caño 1/2 * 6m laja</v>
          </cell>
          <cell r="E371" t="str">
            <v>U</v>
          </cell>
          <cell r="G371">
            <v>59.41</v>
          </cell>
          <cell r="J371">
            <v>59.41</v>
          </cell>
        </row>
        <row r="372">
          <cell r="C372" t="str">
            <v>PPL codo 1/2</v>
          </cell>
          <cell r="E372" t="str">
            <v>U</v>
          </cell>
          <cell r="G372">
            <v>11.55</v>
          </cell>
          <cell r="J372">
            <v>11.55</v>
          </cell>
        </row>
        <row r="373">
          <cell r="C373" t="str">
            <v>PPL te 1/2</v>
          </cell>
          <cell r="E373" t="str">
            <v>U</v>
          </cell>
          <cell r="G373">
            <v>13.2</v>
          </cell>
          <cell r="J373">
            <v>13.2</v>
          </cell>
        </row>
        <row r="374">
          <cell r="C374" t="str">
            <v>PPL cupla 1/2</v>
          </cell>
          <cell r="E374" t="str">
            <v>U</v>
          </cell>
          <cell r="G374">
            <v>9.1999999999999993</v>
          </cell>
          <cell r="J374">
            <v>9.1999999999999993</v>
          </cell>
        </row>
        <row r="375">
          <cell r="C375" t="str">
            <v>PPL union doble 1/2</v>
          </cell>
          <cell r="E375" t="str">
            <v>U</v>
          </cell>
          <cell r="G375">
            <v>16.5</v>
          </cell>
          <cell r="J375">
            <v>16.5</v>
          </cell>
        </row>
        <row r="376">
          <cell r="C376" t="str">
            <v>TF 1/2 caño x 4m</v>
          </cell>
          <cell r="E376" t="str">
            <v>U</v>
          </cell>
          <cell r="F376" t="str">
            <v>NOV 02</v>
          </cell>
          <cell r="G376">
            <v>105.6</v>
          </cell>
          <cell r="J376">
            <v>105.6</v>
          </cell>
        </row>
        <row r="377">
          <cell r="C377" t="str">
            <v>TF 1/2 codo</v>
          </cell>
          <cell r="E377" t="str">
            <v>U</v>
          </cell>
          <cell r="G377">
            <v>21.47</v>
          </cell>
          <cell r="J377">
            <v>21.47</v>
          </cell>
        </row>
        <row r="378">
          <cell r="C378" t="str">
            <v>TF 1/2 codo c/inserto</v>
          </cell>
          <cell r="E378" t="str">
            <v>U</v>
          </cell>
          <cell r="F378" t="str">
            <v>NOV 02</v>
          </cell>
          <cell r="G378">
            <v>44.8</v>
          </cell>
          <cell r="J378">
            <v>44.8</v>
          </cell>
        </row>
        <row r="379">
          <cell r="C379" t="str">
            <v>TF 1/2 te</v>
          </cell>
          <cell r="E379" t="str">
            <v>U</v>
          </cell>
          <cell r="G379">
            <v>24.54</v>
          </cell>
          <cell r="J379">
            <v>24.54</v>
          </cell>
        </row>
        <row r="380">
          <cell r="C380" t="str">
            <v>TF 1/2 te inserto</v>
          </cell>
          <cell r="E380" t="str">
            <v>U</v>
          </cell>
          <cell r="F380" t="str">
            <v>ENE 03</v>
          </cell>
          <cell r="G380">
            <v>90.72</v>
          </cell>
          <cell r="J380">
            <v>90.72</v>
          </cell>
        </row>
        <row r="381">
          <cell r="C381" t="str">
            <v>TF 1/2 cupla</v>
          </cell>
          <cell r="E381" t="str">
            <v>U</v>
          </cell>
          <cell r="G381">
            <v>15.34</v>
          </cell>
          <cell r="J381">
            <v>15.34</v>
          </cell>
        </row>
        <row r="382">
          <cell r="C382" t="str">
            <v>TF 1/2 u.doble</v>
          </cell>
          <cell r="E382" t="str">
            <v>U</v>
          </cell>
          <cell r="F382" t="str">
            <v>ENE 03</v>
          </cell>
          <cell r="G382">
            <v>100.8</v>
          </cell>
          <cell r="J382">
            <v>100.8</v>
          </cell>
        </row>
        <row r="383">
          <cell r="C383" t="str">
            <v>TF 1/2 u.doble mixta</v>
          </cell>
          <cell r="E383" t="str">
            <v>U</v>
          </cell>
          <cell r="F383" t="str">
            <v>ENE 03</v>
          </cell>
          <cell r="G383">
            <v>129.02000000000001</v>
          </cell>
          <cell r="J383">
            <v>129.02000000000001</v>
          </cell>
        </row>
        <row r="384">
          <cell r="C384" t="str">
            <v>TF 1/2 tapa</v>
          </cell>
          <cell r="E384" t="str">
            <v>U</v>
          </cell>
          <cell r="F384" t="str">
            <v>ENE 03</v>
          </cell>
          <cell r="G384">
            <v>9.7899999999999991</v>
          </cell>
          <cell r="J384">
            <v>9.7899999999999991</v>
          </cell>
        </row>
        <row r="385">
          <cell r="C385" t="str">
            <v>TF 1/2 desvio</v>
          </cell>
          <cell r="E385" t="str">
            <v>U</v>
          </cell>
          <cell r="G385">
            <v>58.27</v>
          </cell>
          <cell r="J385">
            <v>58.27</v>
          </cell>
        </row>
        <row r="386">
          <cell r="C386" t="str">
            <v>TF 1/2 llave paso</v>
          </cell>
          <cell r="E386" t="str">
            <v>U</v>
          </cell>
          <cell r="F386" t="str">
            <v>NOV 02</v>
          </cell>
          <cell r="G386">
            <v>338.69</v>
          </cell>
          <cell r="J386">
            <v>338.69</v>
          </cell>
        </row>
        <row r="387">
          <cell r="C387" t="str">
            <v>TF 3/4 a 1/2 buje</v>
          </cell>
          <cell r="E387" t="str">
            <v>U</v>
          </cell>
          <cell r="F387" t="str">
            <v>NOV 02</v>
          </cell>
          <cell r="G387">
            <v>9.6</v>
          </cell>
          <cell r="J387">
            <v>9.6</v>
          </cell>
        </row>
        <row r="388">
          <cell r="C388" t="str">
            <v>TF 3/4 caño x 4m</v>
          </cell>
          <cell r="E388" t="str">
            <v>U</v>
          </cell>
          <cell r="F388" t="str">
            <v>ago 2004</v>
          </cell>
          <cell r="G388">
            <v>144</v>
          </cell>
          <cell r="J388">
            <v>144</v>
          </cell>
        </row>
        <row r="389">
          <cell r="C389" t="str">
            <v>TF 3/4 codo</v>
          </cell>
          <cell r="E389" t="str">
            <v>U</v>
          </cell>
          <cell r="G389">
            <v>36.81</v>
          </cell>
          <cell r="J389">
            <v>36.81</v>
          </cell>
        </row>
        <row r="390">
          <cell r="C390" t="str">
            <v>TF 3/4 te</v>
          </cell>
          <cell r="E390" t="str">
            <v>U</v>
          </cell>
          <cell r="F390" t="str">
            <v>NOV 02</v>
          </cell>
          <cell r="G390">
            <v>16.32</v>
          </cell>
          <cell r="J390">
            <v>16.32</v>
          </cell>
        </row>
        <row r="391">
          <cell r="C391" t="str">
            <v>TF 3/4 cupla</v>
          </cell>
          <cell r="E391" t="str">
            <v>U</v>
          </cell>
          <cell r="G391">
            <v>29.14</v>
          </cell>
          <cell r="J391">
            <v>29.14</v>
          </cell>
        </row>
        <row r="392">
          <cell r="C392" t="str">
            <v>TF 3/4 cupla c/inserto</v>
          </cell>
          <cell r="E392" t="str">
            <v>U</v>
          </cell>
          <cell r="G392">
            <v>128.82</v>
          </cell>
          <cell r="J392">
            <v>128.82</v>
          </cell>
        </row>
        <row r="393">
          <cell r="C393" t="str">
            <v>TF 3/4 desvio</v>
          </cell>
          <cell r="E393" t="str">
            <v>U</v>
          </cell>
          <cell r="G393">
            <v>85.88</v>
          </cell>
          <cell r="J393">
            <v>85.88</v>
          </cell>
        </row>
        <row r="394">
          <cell r="C394" t="str">
            <v>TF 3/4 ESFERICA EMBUTIR</v>
          </cell>
          <cell r="E394" t="str">
            <v>U</v>
          </cell>
          <cell r="F394" t="str">
            <v>ago 2004</v>
          </cell>
          <cell r="G394">
            <v>475.2</v>
          </cell>
          <cell r="J394">
            <v>475.2</v>
          </cell>
        </row>
        <row r="395">
          <cell r="C395" t="str">
            <v>TF 1 caño x 4m</v>
          </cell>
          <cell r="E395" t="str">
            <v>U</v>
          </cell>
          <cell r="F395" t="str">
            <v>ago 2004</v>
          </cell>
          <cell r="G395">
            <v>230.4</v>
          </cell>
          <cell r="J395">
            <v>230.4</v>
          </cell>
        </row>
        <row r="396">
          <cell r="C396" t="str">
            <v>TF 1 cupla</v>
          </cell>
          <cell r="E396" t="str">
            <v>U</v>
          </cell>
          <cell r="F396" t="str">
            <v>ago 2004</v>
          </cell>
          <cell r="G396">
            <v>12.96</v>
          </cell>
          <cell r="J396">
            <v>12.96</v>
          </cell>
        </row>
        <row r="397">
          <cell r="C397" t="str">
            <v>TF 1 codo</v>
          </cell>
          <cell r="E397" t="str">
            <v>U</v>
          </cell>
          <cell r="F397" t="str">
            <v>ago 2004</v>
          </cell>
          <cell r="G397">
            <v>19.010000000000002</v>
          </cell>
          <cell r="J397">
            <v>19.010000000000002</v>
          </cell>
        </row>
        <row r="398">
          <cell r="C398" t="str">
            <v>TF 1 te</v>
          </cell>
          <cell r="E398" t="str">
            <v>U</v>
          </cell>
          <cell r="F398" t="str">
            <v>ago 2004</v>
          </cell>
          <cell r="G398">
            <v>27.36</v>
          </cell>
          <cell r="J398">
            <v>27.36</v>
          </cell>
        </row>
        <row r="399">
          <cell r="C399" t="str">
            <v>TF 1a3/4 Buje</v>
          </cell>
          <cell r="E399" t="str">
            <v>U</v>
          </cell>
          <cell r="F399" t="str">
            <v>ago 2004</v>
          </cell>
          <cell r="G399" t="e">
            <v>#N/A</v>
          </cell>
          <cell r="J399" t="e">
            <v>#N/A</v>
          </cell>
        </row>
        <row r="400">
          <cell r="C400" t="str">
            <v>TF 1,5" caño 50mm X 4mts</v>
          </cell>
          <cell r="E400" t="str">
            <v>u</v>
          </cell>
          <cell r="F400" t="str">
            <v>ago 2004</v>
          </cell>
          <cell r="G400">
            <v>547.20000000000005</v>
          </cell>
          <cell r="J400">
            <v>547.20000000000005</v>
          </cell>
          <cell r="K400" t="str">
            <v>precio para pn20 bicapa; pn10 monocapa es 31% + barato</v>
          </cell>
        </row>
        <row r="401">
          <cell r="C401" t="str">
            <v>TF 1,5"codo</v>
          </cell>
          <cell r="E401" t="str">
            <v>U</v>
          </cell>
          <cell r="F401" t="str">
            <v>ago 2004</v>
          </cell>
          <cell r="G401">
            <v>64.8</v>
          </cell>
          <cell r="J401">
            <v>64.8</v>
          </cell>
        </row>
        <row r="402">
          <cell r="C402" t="str">
            <v>TF 1,5" te</v>
          </cell>
          <cell r="E402" t="str">
            <v>U</v>
          </cell>
          <cell r="F402" t="str">
            <v>ago 2004</v>
          </cell>
          <cell r="G402">
            <v>100.8</v>
          </cell>
          <cell r="J402">
            <v>100.8</v>
          </cell>
        </row>
        <row r="403">
          <cell r="C403" t="str">
            <v>TF 1,5" cupla</v>
          </cell>
          <cell r="E403" t="str">
            <v>U</v>
          </cell>
          <cell r="F403" t="str">
            <v>ago 2004</v>
          </cell>
          <cell r="G403">
            <v>28.8</v>
          </cell>
          <cell r="J403">
            <v>28.8</v>
          </cell>
        </row>
        <row r="404">
          <cell r="C404" t="str">
            <v>TF 1,5" llave esferica manija</v>
          </cell>
          <cell r="E404" t="str">
            <v>u</v>
          </cell>
          <cell r="F404" t="str">
            <v>ago 2004</v>
          </cell>
          <cell r="G404">
            <v>1036.8</v>
          </cell>
          <cell r="J404">
            <v>1036.8</v>
          </cell>
        </row>
        <row r="405">
          <cell r="C405" t="str">
            <v>TF 2 caño x 4m</v>
          </cell>
          <cell r="E405" t="str">
            <v>U</v>
          </cell>
          <cell r="G405">
            <v>854.07</v>
          </cell>
          <cell r="J405">
            <v>854.07</v>
          </cell>
        </row>
        <row r="406">
          <cell r="C406" t="str">
            <v>TF 2 cupla</v>
          </cell>
          <cell r="E406" t="str">
            <v>U</v>
          </cell>
          <cell r="G406">
            <v>55.17</v>
          </cell>
          <cell r="J406">
            <v>55.17</v>
          </cell>
        </row>
        <row r="407">
          <cell r="C407" t="str">
            <v>TF 2 codo</v>
          </cell>
          <cell r="E407" t="str">
            <v>U</v>
          </cell>
          <cell r="G407">
            <v>66.209999999999994</v>
          </cell>
          <cell r="J407">
            <v>66.209999999999994</v>
          </cell>
        </row>
        <row r="408">
          <cell r="C408" t="str">
            <v>TF 2 u doble</v>
          </cell>
          <cell r="E408" t="str">
            <v>U</v>
          </cell>
          <cell r="G408">
            <v>551.72</v>
          </cell>
          <cell r="J408">
            <v>551.72</v>
          </cell>
        </row>
        <row r="409">
          <cell r="C409" t="str">
            <v>FG 1/2 caño 6 m</v>
          </cell>
          <cell r="E409" t="str">
            <v>U</v>
          </cell>
          <cell r="G409">
            <v>326.64999999999998</v>
          </cell>
          <cell r="J409">
            <v>326.64999999999998</v>
          </cell>
        </row>
        <row r="410">
          <cell r="C410" t="str">
            <v>FG 1/2 codo</v>
          </cell>
          <cell r="E410" t="str">
            <v>U</v>
          </cell>
          <cell r="G410">
            <v>12.27</v>
          </cell>
          <cell r="J410">
            <v>12.27</v>
          </cell>
        </row>
        <row r="411">
          <cell r="C411" t="str">
            <v>FG 1/2 te</v>
          </cell>
          <cell r="E411" t="str">
            <v>U</v>
          </cell>
          <cell r="G411">
            <v>16.87</v>
          </cell>
          <cell r="J411">
            <v>16.87</v>
          </cell>
        </row>
        <row r="412">
          <cell r="C412" t="str">
            <v>FG 1/2 u.doble</v>
          </cell>
          <cell r="E412" t="str">
            <v>U</v>
          </cell>
          <cell r="G412">
            <v>61.34</v>
          </cell>
          <cell r="J412">
            <v>61.34</v>
          </cell>
        </row>
        <row r="413">
          <cell r="C413" t="str">
            <v>FG 3/4" caño 6m</v>
          </cell>
          <cell r="E413" t="str">
            <v>U</v>
          </cell>
          <cell r="F413">
            <v>38961</v>
          </cell>
          <cell r="G413">
            <v>470</v>
          </cell>
          <cell r="J413">
            <v>470</v>
          </cell>
          <cell r="K413" t="str">
            <v>estim f</v>
          </cell>
        </row>
        <row r="414">
          <cell r="C414" t="str">
            <v>FG 3/4-1/2 BUJE</v>
          </cell>
          <cell r="E414" t="str">
            <v>U</v>
          </cell>
          <cell r="G414">
            <v>25</v>
          </cell>
          <cell r="J414">
            <v>25</v>
          </cell>
        </row>
        <row r="415">
          <cell r="C415" t="str">
            <v>FG 1" caño 6m</v>
          </cell>
          <cell r="E415" t="str">
            <v>U</v>
          </cell>
          <cell r="F415">
            <v>38142</v>
          </cell>
          <cell r="G415">
            <v>552.44000000000005</v>
          </cell>
          <cell r="J415">
            <v>552.44000000000005</v>
          </cell>
          <cell r="K415" t="str">
            <v>CLAUDIA</v>
          </cell>
        </row>
        <row r="416">
          <cell r="C416" t="str">
            <v>FG 1-3/4" BUJE</v>
          </cell>
          <cell r="E416" t="str">
            <v>U</v>
          </cell>
          <cell r="G416">
            <v>33</v>
          </cell>
          <cell r="J416">
            <v>33</v>
          </cell>
        </row>
        <row r="417">
          <cell r="C417" t="str">
            <v>FG 1.5-1" BUJE</v>
          </cell>
          <cell r="E417" t="str">
            <v>U</v>
          </cell>
          <cell r="G417">
            <v>44</v>
          </cell>
          <cell r="J417">
            <v>44</v>
          </cell>
        </row>
        <row r="418">
          <cell r="C418" t="str">
            <v>FG 1.5" CUPLA</v>
          </cell>
          <cell r="E418" t="str">
            <v>U</v>
          </cell>
          <cell r="G418">
            <v>39</v>
          </cell>
          <cell r="J418">
            <v>39</v>
          </cell>
        </row>
        <row r="419">
          <cell r="C419" t="str">
            <v>FG 2" caño 6m</v>
          </cell>
          <cell r="E419" t="str">
            <v>U</v>
          </cell>
          <cell r="F419" t="str">
            <v>mar 04</v>
          </cell>
          <cell r="G419">
            <v>1041</v>
          </cell>
          <cell r="J419">
            <v>1041</v>
          </cell>
          <cell r="K419" t="str">
            <v>elvira mar04</v>
          </cell>
        </row>
        <row r="420">
          <cell r="C420" t="str">
            <v>llave esf. 1/2 ext</v>
          </cell>
          <cell r="E420" t="str">
            <v>U</v>
          </cell>
          <cell r="G420">
            <v>66.010000000000005</v>
          </cell>
          <cell r="J420">
            <v>66.010000000000005</v>
          </cell>
        </row>
        <row r="421">
          <cell r="C421" t="str">
            <v>llave esf. 3/4 ext</v>
          </cell>
          <cell r="E421" t="str">
            <v>U</v>
          </cell>
          <cell r="G421">
            <v>99.02</v>
          </cell>
          <cell r="J421">
            <v>99.02</v>
          </cell>
        </row>
        <row r="422">
          <cell r="C422" t="str">
            <v>llave esf. 1 ext</v>
          </cell>
          <cell r="E422" t="str">
            <v>U</v>
          </cell>
          <cell r="G422">
            <v>132.02000000000001</v>
          </cell>
          <cell r="J422">
            <v>132.02000000000001</v>
          </cell>
        </row>
        <row r="423">
          <cell r="C423" t="str">
            <v>grasera lider</v>
          </cell>
          <cell r="E423" t="str">
            <v>U</v>
          </cell>
          <cell r="G423">
            <v>1500</v>
          </cell>
          <cell r="J423">
            <v>1500</v>
          </cell>
        </row>
        <row r="424">
          <cell r="C424" t="str">
            <v>PVC desague ducha</v>
          </cell>
          <cell r="E424" t="str">
            <v>U</v>
          </cell>
          <cell r="G424">
            <v>44.47</v>
          </cell>
          <cell r="J424">
            <v>44.47</v>
          </cell>
        </row>
        <row r="425">
          <cell r="C425" t="str">
            <v>PVC caja sifoide</v>
          </cell>
          <cell r="E425" t="str">
            <v>U</v>
          </cell>
          <cell r="G425">
            <v>156.41999999999999</v>
          </cell>
          <cell r="J425">
            <v>156.41999999999999</v>
          </cell>
        </row>
        <row r="426">
          <cell r="C426" t="str">
            <v>PVC adhesivo 250 cc</v>
          </cell>
          <cell r="E426" t="str">
            <v>U</v>
          </cell>
          <cell r="G426">
            <v>21.47</v>
          </cell>
          <cell r="J426">
            <v>21.47</v>
          </cell>
        </row>
        <row r="427">
          <cell r="C427" t="str">
            <v>PVC 40 caño x 3m</v>
          </cell>
          <cell r="E427" t="str">
            <v>U</v>
          </cell>
          <cell r="G427">
            <v>39.020000000000003</v>
          </cell>
          <cell r="J427">
            <v>39.020000000000003</v>
          </cell>
        </row>
        <row r="428">
          <cell r="C428" t="str">
            <v>PVC 40 codo 45 o 90</v>
          </cell>
          <cell r="E428" t="str">
            <v>U</v>
          </cell>
          <cell r="G428">
            <v>21.47</v>
          </cell>
          <cell r="J428">
            <v>21.47</v>
          </cell>
        </row>
        <row r="429">
          <cell r="C429" t="str">
            <v xml:space="preserve">PVC 40 ramal Y </v>
          </cell>
          <cell r="E429" t="str">
            <v>U</v>
          </cell>
          <cell r="G429">
            <v>42.94</v>
          </cell>
          <cell r="J429">
            <v>42.94</v>
          </cell>
        </row>
        <row r="430">
          <cell r="C430" t="str">
            <v>PVC 50-40 reduccion</v>
          </cell>
          <cell r="E430" t="str">
            <v>U</v>
          </cell>
          <cell r="G430">
            <v>21.47</v>
          </cell>
          <cell r="J430">
            <v>21.47</v>
          </cell>
        </row>
        <row r="431">
          <cell r="C431" t="str">
            <v>PVC 50 caño x 3m</v>
          </cell>
          <cell r="E431" t="str">
            <v>U</v>
          </cell>
          <cell r="G431">
            <v>52.03</v>
          </cell>
          <cell r="J431">
            <v>52.03</v>
          </cell>
          <cell r="K431" t="str">
            <v>trebol ene 03</v>
          </cell>
        </row>
        <row r="432">
          <cell r="C432" t="str">
            <v>PVC 50 codo 45 o 90</v>
          </cell>
          <cell r="E432" t="str">
            <v>U</v>
          </cell>
          <cell r="G432">
            <v>21.47</v>
          </cell>
          <cell r="J432">
            <v>21.47</v>
          </cell>
        </row>
        <row r="433">
          <cell r="C433" t="str">
            <v xml:space="preserve">PVC 50 ramal Y </v>
          </cell>
          <cell r="E433" t="str">
            <v>U</v>
          </cell>
          <cell r="G433">
            <v>64.41</v>
          </cell>
          <cell r="J433">
            <v>64.41</v>
          </cell>
        </row>
        <row r="434">
          <cell r="C434" t="str">
            <v>PVC 50 sombrero</v>
          </cell>
          <cell r="E434" t="str">
            <v>U</v>
          </cell>
          <cell r="G434">
            <v>21.47</v>
          </cell>
          <cell r="J434">
            <v>21.47</v>
          </cell>
        </row>
        <row r="435">
          <cell r="C435" t="str">
            <v>PVC 50 TAPA CON ROSCA</v>
          </cell>
          <cell r="E435" t="str">
            <v>U</v>
          </cell>
          <cell r="G435">
            <v>10</v>
          </cell>
          <cell r="J435">
            <v>10</v>
          </cell>
        </row>
        <row r="436">
          <cell r="C436" t="str">
            <v>PVC 63-50 reduccion</v>
          </cell>
          <cell r="E436" t="str">
            <v>U</v>
          </cell>
          <cell r="G436">
            <v>21.47</v>
          </cell>
          <cell r="J436">
            <v>21.47</v>
          </cell>
        </row>
        <row r="437">
          <cell r="C437" t="str">
            <v>PVC 63 caño x 3m</v>
          </cell>
          <cell r="E437" t="str">
            <v>U</v>
          </cell>
          <cell r="G437">
            <v>150.29</v>
          </cell>
          <cell r="J437">
            <v>150.29</v>
          </cell>
        </row>
        <row r="438">
          <cell r="C438" t="str">
            <v>PVC 63 codo</v>
          </cell>
          <cell r="E438" t="str">
            <v>U</v>
          </cell>
          <cell r="G438">
            <v>42.94</v>
          </cell>
          <cell r="J438">
            <v>42.94</v>
          </cell>
        </row>
        <row r="439">
          <cell r="C439" t="str">
            <v>PVC 63 te</v>
          </cell>
          <cell r="E439" t="str">
            <v>U</v>
          </cell>
          <cell r="G439">
            <v>128</v>
          </cell>
          <cell r="J439">
            <v>128</v>
          </cell>
        </row>
        <row r="440">
          <cell r="C440" t="str">
            <v>PVC 63 sombrero</v>
          </cell>
          <cell r="E440" t="str">
            <v>U</v>
          </cell>
          <cell r="G440">
            <v>21.47</v>
          </cell>
          <cell r="J440">
            <v>21.47</v>
          </cell>
        </row>
        <row r="441">
          <cell r="C441" t="str">
            <v>PVC 75 azul c/a.goma x6m</v>
          </cell>
          <cell r="E441" t="str">
            <v>U</v>
          </cell>
          <cell r="G441">
            <v>360.96</v>
          </cell>
          <cell r="J441">
            <v>360.96</v>
          </cell>
        </row>
        <row r="442">
          <cell r="C442" t="str">
            <v>PVC 75 azul te c/a.goma</v>
          </cell>
          <cell r="E442" t="str">
            <v>U</v>
          </cell>
          <cell r="G442">
            <v>704</v>
          </cell>
          <cell r="J442">
            <v>704</v>
          </cell>
        </row>
        <row r="443">
          <cell r="C443" t="str">
            <v>PVC 75 azul codo c/a.goma</v>
          </cell>
          <cell r="E443" t="str">
            <v>U</v>
          </cell>
          <cell r="G443">
            <v>512</v>
          </cell>
          <cell r="J443">
            <v>512</v>
          </cell>
        </row>
        <row r="444">
          <cell r="C444" t="str">
            <v>PVC 110-63 reduccion</v>
          </cell>
          <cell r="E444" t="str">
            <v>U</v>
          </cell>
          <cell r="G444">
            <v>42.94</v>
          </cell>
          <cell r="J444">
            <v>42.94</v>
          </cell>
        </row>
        <row r="445">
          <cell r="C445" t="str">
            <v>PVC 110 caño x 3m</v>
          </cell>
          <cell r="E445" t="str">
            <v>U</v>
          </cell>
          <cell r="F445">
            <v>38390.487385532397</v>
          </cell>
          <cell r="G445">
            <v>310.39999999999998</v>
          </cell>
          <cell r="J445">
            <v>310.39999999999998</v>
          </cell>
          <cell r="K445" t="str">
            <v>ELVIRA</v>
          </cell>
        </row>
        <row r="446">
          <cell r="C446" t="str">
            <v>PVC 110 codo</v>
          </cell>
          <cell r="E446" t="str">
            <v>U</v>
          </cell>
          <cell r="F446">
            <v>38390.487385532397</v>
          </cell>
          <cell r="G446">
            <v>82.67</v>
          </cell>
          <cell r="J446">
            <v>82.67</v>
          </cell>
          <cell r="K446" t="str">
            <v>ELVIRA</v>
          </cell>
        </row>
        <row r="447">
          <cell r="C447" t="str">
            <v>PVC 110 codo c/acometida</v>
          </cell>
          <cell r="E447" t="str">
            <v>U</v>
          </cell>
          <cell r="G447">
            <v>150.29</v>
          </cell>
          <cell r="J447">
            <v>150.29</v>
          </cell>
        </row>
        <row r="448">
          <cell r="C448" t="str">
            <v xml:space="preserve">PVC 110 ramal Y </v>
          </cell>
          <cell r="E448" t="str">
            <v>U</v>
          </cell>
          <cell r="G448">
            <v>150.29</v>
          </cell>
          <cell r="J448">
            <v>150.29</v>
          </cell>
        </row>
        <row r="449">
          <cell r="C449" t="str">
            <v>PVC 110 63 ramal Y</v>
          </cell>
          <cell r="E449" t="str">
            <v>U</v>
          </cell>
          <cell r="G449">
            <v>128.82</v>
          </cell>
          <cell r="J449">
            <v>128.82</v>
          </cell>
        </row>
        <row r="450">
          <cell r="C450" t="str">
            <v>PVC 110 sombrerete</v>
          </cell>
          <cell r="E450" t="str">
            <v>U</v>
          </cell>
          <cell r="G450">
            <v>64.41</v>
          </cell>
          <cell r="J450">
            <v>64.41</v>
          </cell>
        </row>
        <row r="451">
          <cell r="C451" t="str">
            <v>PVC 110 tapa c/rosca</v>
          </cell>
          <cell r="E451" t="str">
            <v>U</v>
          </cell>
          <cell r="G451">
            <v>54.35</v>
          </cell>
          <cell r="J451">
            <v>54.35</v>
          </cell>
        </row>
        <row r="452">
          <cell r="C452" t="str">
            <v>PVC 160 caño x 3m</v>
          </cell>
          <cell r="E452" t="str">
            <v>U</v>
          </cell>
          <cell r="F452" t="str">
            <v>DIC 04</v>
          </cell>
          <cell r="G452">
            <v>458.54</v>
          </cell>
          <cell r="J452">
            <v>458.54</v>
          </cell>
          <cell r="K452" t="str">
            <v>25% bajo lista sin ivacc rbolsa</v>
          </cell>
        </row>
        <row r="453">
          <cell r="C453" t="str">
            <v>PVC 200 caño x 3m</v>
          </cell>
          <cell r="E453" t="str">
            <v>U</v>
          </cell>
          <cell r="G453">
            <v>573</v>
          </cell>
          <cell r="J453">
            <v>573</v>
          </cell>
          <cell r="K453" t="str">
            <v>laja u$s 8.42 el ml - 35% dto</v>
          </cell>
        </row>
        <row r="454">
          <cell r="C454" t="str">
            <v>PVC 250 caño x 3m</v>
          </cell>
          <cell r="E454" t="str">
            <v>U</v>
          </cell>
          <cell r="G454">
            <v>716.25</v>
          </cell>
          <cell r="J454">
            <v>716.25</v>
          </cell>
        </row>
        <row r="455">
          <cell r="C455" t="str">
            <v>PVC 300 caño x 3m</v>
          </cell>
          <cell r="E455" t="str">
            <v>U</v>
          </cell>
          <cell r="G455">
            <v>859.5</v>
          </cell>
          <cell r="J455">
            <v>859.5</v>
          </cell>
        </row>
        <row r="456">
          <cell r="C456" t="str">
            <v>pvc 160 c/aro goma</v>
          </cell>
          <cell r="E456" t="str">
            <v>Ml</v>
          </cell>
          <cell r="G456">
            <v>128</v>
          </cell>
          <cell r="J456">
            <v>128</v>
          </cell>
        </row>
        <row r="457">
          <cell r="C457" t="str">
            <v>PEAD 75 PN 6.3 (1/100Mts)</v>
          </cell>
          <cell r="E457" t="str">
            <v>Ml</v>
          </cell>
          <cell r="F457">
            <v>39083</v>
          </cell>
          <cell r="G457">
            <v>61.25</v>
          </cell>
          <cell r="J457">
            <v>61.25</v>
          </cell>
        </row>
        <row r="458">
          <cell r="C458" t="str">
            <v>PEAD 75 PN manguito por compresión</v>
          </cell>
          <cell r="E458" t="str">
            <v>U</v>
          </cell>
          <cell r="F458">
            <v>39083</v>
          </cell>
          <cell r="G458">
            <v>604</v>
          </cell>
          <cell r="J458">
            <v>604</v>
          </cell>
        </row>
        <row r="459">
          <cell r="C459" t="str">
            <v>FF 100 caño x 3m</v>
          </cell>
          <cell r="E459" t="str">
            <v>U</v>
          </cell>
          <cell r="G459">
            <v>3560.37</v>
          </cell>
          <cell r="J459">
            <v>3560.37</v>
          </cell>
        </row>
        <row r="460">
          <cell r="C460" t="str">
            <v>FF 100 caño x 1.5m</v>
          </cell>
          <cell r="E460" t="str">
            <v>U</v>
          </cell>
          <cell r="G460">
            <v>1174.4000000000001</v>
          </cell>
          <cell r="J460">
            <v>1174.4000000000001</v>
          </cell>
        </row>
        <row r="461">
          <cell r="C461" t="str">
            <v>FF 100 codo</v>
          </cell>
          <cell r="E461" t="str">
            <v>U</v>
          </cell>
          <cell r="G461">
            <v>492.31</v>
          </cell>
          <cell r="J461">
            <v>492.31</v>
          </cell>
        </row>
        <row r="462">
          <cell r="C462" t="str">
            <v>FF 150 caño x 3m</v>
          </cell>
          <cell r="E462" t="str">
            <v>U</v>
          </cell>
          <cell r="F462">
            <v>2066</v>
          </cell>
          <cell r="G462">
            <v>4500</v>
          </cell>
          <cell r="J462">
            <v>4500</v>
          </cell>
          <cell r="K462" t="str">
            <v>TEDESCO 099639830</v>
          </cell>
        </row>
        <row r="463">
          <cell r="C463" t="str">
            <v>FF 150 caño x 1.5m</v>
          </cell>
          <cell r="E463" t="str">
            <v>U</v>
          </cell>
          <cell r="G463">
            <v>2250</v>
          </cell>
          <cell r="J463">
            <v>2250</v>
          </cell>
          <cell r="K463" t="str">
            <v>ESTIMADO</v>
          </cell>
        </row>
        <row r="464">
          <cell r="C464" t="str">
            <v>FF 150 codo</v>
          </cell>
          <cell r="E464" t="str">
            <v>U</v>
          </cell>
          <cell r="G464">
            <v>750</v>
          </cell>
          <cell r="J464">
            <v>750</v>
          </cell>
          <cell r="K464" t="str">
            <v>ESTIMADO</v>
          </cell>
        </row>
        <row r="465">
          <cell r="C465" t="str">
            <v>FF 64 sifon c/tapa</v>
          </cell>
          <cell r="E465" t="str">
            <v>U</v>
          </cell>
          <cell r="G465">
            <v>928</v>
          </cell>
          <cell r="J465">
            <v>928</v>
          </cell>
          <cell r="K465" t="str">
            <v>ABRONK ENE 2003</v>
          </cell>
        </row>
        <row r="466">
          <cell r="C466" t="str">
            <v>FF 64 - PVC 63 adaptador</v>
          </cell>
          <cell r="E466" t="str">
            <v>U</v>
          </cell>
          <cell r="G466">
            <v>512</v>
          </cell>
          <cell r="J466">
            <v>512</v>
          </cell>
          <cell r="K466" t="str">
            <v>ABRONK ENE 2003</v>
          </cell>
        </row>
        <row r="467">
          <cell r="C467" t="str">
            <v>lingote plomo</v>
          </cell>
          <cell r="E467" t="str">
            <v>K</v>
          </cell>
          <cell r="G467">
            <v>157.54</v>
          </cell>
          <cell r="J467">
            <v>157.54</v>
          </cell>
        </row>
        <row r="468">
          <cell r="C468" t="str">
            <v>nicho ose</v>
          </cell>
          <cell r="E468" t="str">
            <v>U</v>
          </cell>
          <cell r="G468">
            <v>310.76</v>
          </cell>
          <cell r="J468">
            <v>310.76</v>
          </cell>
        </row>
        <row r="469">
          <cell r="C469" t="str">
            <v>tapa 10x10 bce cal. c/tor</v>
          </cell>
          <cell r="E469" t="str">
            <v>U</v>
          </cell>
          <cell r="G469">
            <v>43.71</v>
          </cell>
          <cell r="J469">
            <v>43.71</v>
          </cell>
        </row>
        <row r="470">
          <cell r="C470" t="str">
            <v>tapa 20x20 bce c/tor</v>
          </cell>
          <cell r="E470" t="str">
            <v>U</v>
          </cell>
          <cell r="G470">
            <v>185.24</v>
          </cell>
          <cell r="J470">
            <v>185.24</v>
          </cell>
        </row>
        <row r="471">
          <cell r="C471" t="str">
            <v>tapa20x20 c/m</v>
          </cell>
          <cell r="E471" t="str">
            <v>U</v>
          </cell>
          <cell r="G471">
            <v>35</v>
          </cell>
          <cell r="J471">
            <v>35</v>
          </cell>
        </row>
        <row r="472">
          <cell r="C472" t="str">
            <v>tapa40x40 s/m perforada</v>
          </cell>
          <cell r="E472" t="str">
            <v>U</v>
          </cell>
          <cell r="F472" t="str">
            <v>DIC 04</v>
          </cell>
          <cell r="G472">
            <v>42.67</v>
          </cell>
          <cell r="J472">
            <v>42.67</v>
          </cell>
        </row>
        <row r="473">
          <cell r="C473" t="str">
            <v>tapa40x40 c/m</v>
          </cell>
          <cell r="E473" t="str">
            <v>U</v>
          </cell>
          <cell r="G473">
            <v>127.35</v>
          </cell>
          <cell r="J473">
            <v>127.35</v>
          </cell>
        </row>
        <row r="474">
          <cell r="C474" t="str">
            <v>tapa40x40 c/m perforada</v>
          </cell>
          <cell r="E474" t="str">
            <v>u</v>
          </cell>
          <cell r="F474" t="str">
            <v>DIC 04</v>
          </cell>
          <cell r="G474">
            <v>85.33</v>
          </cell>
          <cell r="J474">
            <v>85.33</v>
          </cell>
        </row>
        <row r="475">
          <cell r="C475" t="str">
            <v>tapa60x60 c/m</v>
          </cell>
          <cell r="E475" t="str">
            <v>U</v>
          </cell>
          <cell r="G475">
            <v>207.13</v>
          </cell>
          <cell r="J475">
            <v>207.13</v>
          </cell>
        </row>
        <row r="476">
          <cell r="C476" t="str">
            <v>tapa60x60 c/m perforada</v>
          </cell>
          <cell r="E476" t="str">
            <v>u</v>
          </cell>
          <cell r="F476" t="str">
            <v>dic 04</v>
          </cell>
          <cell r="G476">
            <v>124.8</v>
          </cell>
          <cell r="J476">
            <v>124.8</v>
          </cell>
        </row>
        <row r="477">
          <cell r="C477" t="str">
            <v>bulon bce p/tapa</v>
          </cell>
          <cell r="E477" t="str">
            <v>U</v>
          </cell>
          <cell r="G477">
            <v>25.22</v>
          </cell>
          <cell r="J477">
            <v>25.22</v>
          </cell>
        </row>
        <row r="478">
          <cell r="C478" t="str">
            <v>contratapa60x60</v>
          </cell>
          <cell r="E478" t="str">
            <v>U</v>
          </cell>
          <cell r="G478">
            <v>77.45</v>
          </cell>
          <cell r="J478">
            <v>77.45</v>
          </cell>
        </row>
        <row r="479">
          <cell r="C479" t="str">
            <v>diente p/contr. 60x60</v>
          </cell>
          <cell r="E479" t="str">
            <v>U</v>
          </cell>
          <cell r="G479">
            <v>77.45</v>
          </cell>
          <cell r="J479">
            <v>77.45</v>
          </cell>
        </row>
        <row r="480">
          <cell r="C480" t="str">
            <v>globo alambre pluvial</v>
          </cell>
          <cell r="E480" t="str">
            <v>U</v>
          </cell>
          <cell r="F480">
            <v>38047</v>
          </cell>
          <cell r="G480">
            <v>73.599999999999994</v>
          </cell>
          <cell r="J480">
            <v>73.599999999999994</v>
          </cell>
          <cell r="K480" t="str">
            <v>elvira</v>
          </cell>
        </row>
        <row r="481">
          <cell r="C481" t="str">
            <v>tanque polietileno 1100 lts aprobado</v>
          </cell>
          <cell r="E481" t="str">
            <v>U</v>
          </cell>
          <cell r="F481">
            <v>38991</v>
          </cell>
          <cell r="G481">
            <v>2581.3000000000002</v>
          </cell>
          <cell r="J481">
            <v>2581.3000000000002</v>
          </cell>
          <cell r="K481" t="str">
            <v>barraca central p.lista</v>
          </cell>
        </row>
        <row r="482">
          <cell r="C482" t="str">
            <v>tanque c/ base polietileno 1100 lts aprobado</v>
          </cell>
          <cell r="E482" t="str">
            <v>U</v>
          </cell>
          <cell r="F482">
            <v>38991</v>
          </cell>
          <cell r="G482">
            <v>3800.81</v>
          </cell>
          <cell r="J482">
            <v>3800.81</v>
          </cell>
          <cell r="K482" t="str">
            <v>barraca central p.lista</v>
          </cell>
        </row>
        <row r="483">
          <cell r="C483" t="str">
            <v>aparatos y accesorios</v>
          </cell>
          <cell r="E483" t="str">
            <v>.</v>
          </cell>
          <cell r="G483" t="str">
            <v>.</v>
          </cell>
          <cell r="J483">
            <v>0</v>
          </cell>
        </row>
        <row r="484">
          <cell r="C484" t="str">
            <v>wc usado</v>
          </cell>
          <cell r="E484" t="str">
            <v>U</v>
          </cell>
          <cell r="G484">
            <v>150</v>
          </cell>
          <cell r="J484">
            <v>150</v>
          </cell>
        </row>
        <row r="485">
          <cell r="C485" t="str">
            <v>wc nordico</v>
          </cell>
          <cell r="E485" t="str">
            <v>U</v>
          </cell>
          <cell r="F485">
            <v>38390.487385532397</v>
          </cell>
          <cell r="G485">
            <v>1162.93</v>
          </cell>
          <cell r="J485">
            <v>1162.93</v>
          </cell>
          <cell r="K485" t="str">
            <v>ELVIRA</v>
          </cell>
        </row>
        <row r="486">
          <cell r="C486" t="str">
            <v>wc nordico mochila</v>
          </cell>
          <cell r="E486" t="str">
            <v>U</v>
          </cell>
          <cell r="F486">
            <v>39120.729134027803</v>
          </cell>
          <cell r="G486">
            <v>1784.45</v>
          </cell>
          <cell r="J486">
            <v>1784.45</v>
          </cell>
          <cell r="K486" t="str">
            <v>en referencia a lista sugerida metsen</v>
          </cell>
        </row>
        <row r="487">
          <cell r="C487" t="str">
            <v>TIMO</v>
          </cell>
        </row>
        <row r="488">
          <cell r="C488" t="str">
            <v>wc integral</v>
          </cell>
          <cell r="E488" t="str">
            <v>U</v>
          </cell>
          <cell r="G488">
            <v>992</v>
          </cell>
          <cell r="J488">
            <v>992</v>
          </cell>
          <cell r="K488" t="str">
            <v>NOV 02</v>
          </cell>
        </row>
        <row r="489">
          <cell r="C489" t="str">
            <v>wc niño</v>
          </cell>
          <cell r="E489" t="str">
            <v>U</v>
          </cell>
          <cell r="G489">
            <v>1075.5899999999999</v>
          </cell>
          <cell r="J489">
            <v>1075.5899999999999</v>
          </cell>
        </row>
        <row r="490">
          <cell r="C490" t="str">
            <v>bidet carrasco</v>
          </cell>
          <cell r="E490" t="str">
            <v>U</v>
          </cell>
          <cell r="G490">
            <v>783.57</v>
          </cell>
          <cell r="J490">
            <v>783.57</v>
          </cell>
        </row>
        <row r="491">
          <cell r="C491" t="str">
            <v>lavamano nordico 4179</v>
          </cell>
          <cell r="E491" t="str">
            <v>U</v>
          </cell>
          <cell r="G491">
            <v>647.53</v>
          </cell>
          <cell r="J491">
            <v>647.53</v>
          </cell>
        </row>
        <row r="492">
          <cell r="C492" t="str">
            <v>lavamano nordico monocomando</v>
          </cell>
          <cell r="E492" t="str">
            <v>U</v>
          </cell>
          <cell r="F492">
            <v>38208</v>
          </cell>
          <cell r="G492">
            <v>653.27</v>
          </cell>
          <cell r="J492">
            <v>653.27</v>
          </cell>
        </row>
        <row r="493">
          <cell r="C493" t="str">
            <v>pedestal nordico 4180</v>
          </cell>
          <cell r="E493" t="str">
            <v>U</v>
          </cell>
          <cell r="G493">
            <v>398.05</v>
          </cell>
          <cell r="J493">
            <v>398.05</v>
          </cell>
        </row>
        <row r="494">
          <cell r="C494" t="str">
            <v>lavatorio usado</v>
          </cell>
          <cell r="E494" t="str">
            <v>U</v>
          </cell>
          <cell r="G494">
            <v>150</v>
          </cell>
          <cell r="J494">
            <v>150</v>
          </cell>
        </row>
        <row r="495">
          <cell r="C495" t="str">
            <v>portarrollo emb.</v>
          </cell>
          <cell r="E495" t="str">
            <v>U</v>
          </cell>
          <cell r="G495">
            <v>118.08</v>
          </cell>
          <cell r="J495">
            <v>118.08</v>
          </cell>
        </row>
        <row r="496">
          <cell r="C496" t="str">
            <v>barrote</v>
          </cell>
          <cell r="E496" t="str">
            <v>U</v>
          </cell>
          <cell r="G496">
            <v>69.010000000000005</v>
          </cell>
          <cell r="J496">
            <v>69.010000000000005</v>
          </cell>
        </row>
        <row r="497">
          <cell r="C497" t="str">
            <v>percha doble</v>
          </cell>
          <cell r="E497" t="str">
            <v>U</v>
          </cell>
          <cell r="G497">
            <v>41.41</v>
          </cell>
          <cell r="J497">
            <v>41.41</v>
          </cell>
        </row>
        <row r="498">
          <cell r="C498" t="str">
            <v>jabonera simple emb.</v>
          </cell>
          <cell r="E498" t="str">
            <v>U</v>
          </cell>
          <cell r="G498">
            <v>62.88</v>
          </cell>
          <cell r="J498">
            <v>62.88</v>
          </cell>
        </row>
        <row r="499">
          <cell r="C499" t="str">
            <v>bacha de losa</v>
          </cell>
          <cell r="E499" t="str">
            <v>U</v>
          </cell>
          <cell r="G499">
            <v>704</v>
          </cell>
          <cell r="J499">
            <v>704</v>
          </cell>
          <cell r="K499" t="str">
            <v>U$S 22 MARMOL.MARINDIA SET2001</v>
          </cell>
        </row>
        <row r="500">
          <cell r="C500" t="str">
            <v>pileta doble inox</v>
          </cell>
          <cell r="E500" t="str">
            <v>U</v>
          </cell>
          <cell r="G500">
            <v>1211.51</v>
          </cell>
          <cell r="J500">
            <v>1211.51</v>
          </cell>
        </row>
        <row r="501">
          <cell r="C501" t="str">
            <v>pileta doble jonson</v>
          </cell>
          <cell r="E501" t="str">
            <v>U</v>
          </cell>
          <cell r="F501">
            <v>38208</v>
          </cell>
          <cell r="G501">
            <v>1423.96</v>
          </cell>
          <cell r="J501">
            <v>1423.96</v>
          </cell>
        </row>
        <row r="502">
          <cell r="C502" t="str">
            <v>pileta inox 10003 (1/2 pil 35x28)</v>
          </cell>
          <cell r="E502" t="str">
            <v>U</v>
          </cell>
          <cell r="F502">
            <v>38961</v>
          </cell>
          <cell r="G502">
            <v>400</v>
          </cell>
          <cell r="J502">
            <v>400</v>
          </cell>
        </row>
        <row r="503">
          <cell r="C503" t="str">
            <v>pileta benax 10018 (romana 30cm)</v>
          </cell>
          <cell r="E503" t="str">
            <v>U</v>
          </cell>
          <cell r="F503">
            <v>38961</v>
          </cell>
          <cell r="G503">
            <v>400</v>
          </cell>
          <cell r="J503">
            <v>400</v>
          </cell>
        </row>
        <row r="504">
          <cell r="C504" t="str">
            <v>TIMO</v>
          </cell>
        </row>
        <row r="505">
          <cell r="C505" t="str">
            <v xml:space="preserve">valvula a. inox </v>
          </cell>
          <cell r="E505" t="str">
            <v>U</v>
          </cell>
          <cell r="G505">
            <v>50</v>
          </cell>
          <cell r="J505">
            <v>50</v>
          </cell>
        </row>
        <row r="506">
          <cell r="C506" t="str">
            <v>sifon jimtem lavatorio</v>
          </cell>
          <cell r="E506" t="str">
            <v>U</v>
          </cell>
          <cell r="G506">
            <v>500</v>
          </cell>
          <cell r="J506">
            <v>500</v>
          </cell>
        </row>
        <row r="507">
          <cell r="C507" t="str">
            <v>sifon doble canastilla</v>
          </cell>
          <cell r="E507" t="str">
            <v>U</v>
          </cell>
          <cell r="G507">
            <v>772.91</v>
          </cell>
          <cell r="J507">
            <v>772.91</v>
          </cell>
        </row>
        <row r="508">
          <cell r="C508" t="str">
            <v>colilla inox 40</v>
          </cell>
          <cell r="E508" t="str">
            <v>U</v>
          </cell>
          <cell r="G508">
            <v>47.54</v>
          </cell>
          <cell r="J508">
            <v>47.54</v>
          </cell>
        </row>
        <row r="509">
          <cell r="C509" t="str">
            <v>repuesto cisterna (varilla+pera+piston+flotador)</v>
          </cell>
          <cell r="E509" t="str">
            <v>Gl</v>
          </cell>
          <cell r="G509">
            <v>200</v>
          </cell>
          <cell r="J509">
            <v>200</v>
          </cell>
        </row>
        <row r="510">
          <cell r="C510" t="str">
            <v>cisterna magia ext FC-BCE</v>
          </cell>
          <cell r="E510" t="str">
            <v>U</v>
          </cell>
          <cell r="F510">
            <v>38208</v>
          </cell>
          <cell r="G510">
            <v>2107.3200000000002</v>
          </cell>
          <cell r="J510">
            <v>2107.3200000000002</v>
          </cell>
        </row>
        <row r="511">
          <cell r="C511" t="str">
            <v xml:space="preserve">cisterna embutir pvc (monolit h de kariba) </v>
          </cell>
          <cell r="E511" t="str">
            <v>U</v>
          </cell>
          <cell r="G511">
            <v>2496</v>
          </cell>
          <cell r="J511">
            <v>2496</v>
          </cell>
        </row>
        <row r="512">
          <cell r="C512" t="str">
            <v>griferias</v>
          </cell>
          <cell r="E512" t="str">
            <v>.</v>
          </cell>
          <cell r="G512" t="str">
            <v>.</v>
          </cell>
          <cell r="J512" t="str">
            <v>.</v>
          </cell>
        </row>
        <row r="513">
          <cell r="C513" t="str">
            <v>canilla lavatorio vol cruz</v>
          </cell>
          <cell r="E513" t="str">
            <v>u</v>
          </cell>
          <cell r="G513">
            <v>64</v>
          </cell>
          <cell r="J513">
            <v>64</v>
          </cell>
        </row>
        <row r="514">
          <cell r="C514" t="str">
            <v>grifo temporizador MESA</v>
          </cell>
          <cell r="E514" t="str">
            <v>U</v>
          </cell>
          <cell r="G514">
            <v>1280</v>
          </cell>
          <cell r="J514">
            <v>1280</v>
          </cell>
        </row>
        <row r="515">
          <cell r="C515" t="str">
            <v>grifo mesa ceramico</v>
          </cell>
          <cell r="E515" t="str">
            <v>U</v>
          </cell>
          <cell r="G515">
            <v>411.2</v>
          </cell>
          <cell r="J515">
            <v>411.2</v>
          </cell>
        </row>
        <row r="516">
          <cell r="C516" t="str">
            <v>grifo mesa 1/2 punto</v>
          </cell>
          <cell r="E516" t="str">
            <v>U</v>
          </cell>
          <cell r="G516">
            <v>1728</v>
          </cell>
          <cell r="J516">
            <v>1728</v>
          </cell>
        </row>
        <row r="517">
          <cell r="C517" t="str">
            <v>grifo 1/2 pto. attica docol</v>
          </cell>
          <cell r="E517" t="str">
            <v>U</v>
          </cell>
          <cell r="G517">
            <v>1408</v>
          </cell>
          <cell r="J517">
            <v>1408</v>
          </cell>
        </row>
        <row r="518">
          <cell r="C518" t="str">
            <v>grifo temporizador PARED</v>
          </cell>
          <cell r="E518" t="str">
            <v>U</v>
          </cell>
          <cell r="G518">
            <v>1152</v>
          </cell>
          <cell r="J518">
            <v>1152</v>
          </cell>
        </row>
        <row r="519">
          <cell r="C519" t="str">
            <v>valvula p'cisterna docol</v>
          </cell>
          <cell r="E519" t="str">
            <v>U</v>
          </cell>
          <cell r="G519">
            <v>1856</v>
          </cell>
          <cell r="J519">
            <v>1856</v>
          </cell>
        </row>
        <row r="520">
          <cell r="C520" t="str">
            <v>monocomando de mesa</v>
          </cell>
          <cell r="E520" t="str">
            <v>U</v>
          </cell>
          <cell r="F520">
            <v>38208</v>
          </cell>
          <cell r="G520">
            <v>624.39</v>
          </cell>
          <cell r="J520">
            <v>624.39</v>
          </cell>
        </row>
        <row r="521">
          <cell r="C521" t="str">
            <v>monocomando mesa extensible</v>
          </cell>
          <cell r="E521" t="str">
            <v>U</v>
          </cell>
          <cell r="F521">
            <v>38208</v>
          </cell>
          <cell r="G521">
            <v>1118.7</v>
          </cell>
          <cell r="J521">
            <v>1118.7</v>
          </cell>
        </row>
        <row r="522">
          <cell r="C522" t="str">
            <v>monocomando de pared</v>
          </cell>
          <cell r="E522" t="str">
            <v>U</v>
          </cell>
          <cell r="F522">
            <v>38208</v>
          </cell>
          <cell r="G522">
            <v>858.54</v>
          </cell>
          <cell r="J522">
            <v>858.54</v>
          </cell>
        </row>
        <row r="523">
          <cell r="C523" t="str">
            <v>monocomando ducha c/telefono</v>
          </cell>
          <cell r="E523" t="str">
            <v>U</v>
          </cell>
          <cell r="F523">
            <v>38208</v>
          </cell>
          <cell r="G523">
            <v>820.29</v>
          </cell>
          <cell r="J523">
            <v>820.29</v>
          </cell>
        </row>
        <row r="524">
          <cell r="C524" t="str">
            <v>mescladora pared</v>
          </cell>
          <cell r="E524" t="str">
            <v>U</v>
          </cell>
          <cell r="G524">
            <v>973.38</v>
          </cell>
          <cell r="J524">
            <v>973.38</v>
          </cell>
        </row>
        <row r="525">
          <cell r="C525" t="str">
            <v>mescladora ceramico acerenza</v>
          </cell>
          <cell r="E525" t="str">
            <v>U</v>
          </cell>
          <cell r="G525">
            <v>2144</v>
          </cell>
          <cell r="J525">
            <v>2144</v>
          </cell>
          <cell r="K525" t="str">
            <v>acerenza 099216922 DIMACO 2096125</v>
          </cell>
        </row>
        <row r="526">
          <cell r="C526" t="str">
            <v>mescladora attica docol</v>
          </cell>
          <cell r="E526" t="str">
            <v>U</v>
          </cell>
          <cell r="G526">
            <v>2880</v>
          </cell>
          <cell r="J526">
            <v>2880</v>
          </cell>
          <cell r="K526" t="str">
            <v>obra L2pinar nov 02</v>
          </cell>
        </row>
        <row r="527">
          <cell r="C527" t="str">
            <v>griferia ducha s/trans</v>
          </cell>
          <cell r="E527" t="str">
            <v>U</v>
          </cell>
          <cell r="G527">
            <v>2141.44</v>
          </cell>
          <cell r="J527">
            <v>2141.44</v>
          </cell>
          <cell r="K527" t="str">
            <v>spiler toledo ($880 SET2001)</v>
          </cell>
        </row>
        <row r="528">
          <cell r="C528" t="str">
            <v>ducha telefono</v>
          </cell>
          <cell r="E528" t="str">
            <v>U</v>
          </cell>
          <cell r="G528">
            <v>949.05</v>
          </cell>
          <cell r="J528">
            <v>949.05</v>
          </cell>
        </row>
        <row r="529">
          <cell r="C529" t="str">
            <v>electrobombas</v>
          </cell>
          <cell r="E529" t="str">
            <v>.</v>
          </cell>
          <cell r="G529" t="str">
            <v>.</v>
          </cell>
          <cell r="J529">
            <v>0</v>
          </cell>
        </row>
        <row r="530">
          <cell r="C530" t="str">
            <v>electrobomba DAB 1 hp</v>
          </cell>
          <cell r="E530" t="str">
            <v>U</v>
          </cell>
          <cell r="G530">
            <v>3584</v>
          </cell>
          <cell r="J530">
            <v>3584</v>
          </cell>
          <cell r="K530" t="str">
            <v>jun 02 lesa /1hp banca para diez grifos</v>
          </cell>
        </row>
        <row r="531">
          <cell r="C531" t="str">
            <v>electrobomba DAB 1.5 hp</v>
          </cell>
          <cell r="E531" t="str">
            <v>U</v>
          </cell>
          <cell r="G531">
            <v>9120</v>
          </cell>
          <cell r="J531">
            <v>9120</v>
          </cell>
          <cell r="K531" t="str">
            <v>doble rotor p' presurizacion</v>
          </cell>
        </row>
        <row r="532">
          <cell r="C532" t="str">
            <v>electrobomba DAB 1.5+ hp</v>
          </cell>
          <cell r="E532" t="str">
            <v>U</v>
          </cell>
          <cell r="G532">
            <v>9664</v>
          </cell>
          <cell r="J532">
            <v>9664</v>
          </cell>
          <cell r="K532" t="str">
            <v>para pozo</v>
          </cell>
        </row>
        <row r="533">
          <cell r="C533" t="str">
            <v>electrobomba FECA 700</v>
          </cell>
          <cell r="E533" t="str">
            <v>U</v>
          </cell>
          <cell r="G533">
            <v>22400</v>
          </cell>
          <cell r="J533">
            <v>12000</v>
          </cell>
          <cell r="K533" t="str">
            <v>MAYO 05 FECA 800 INOX u$s 480+ FECA 600 PLATICO u$s 230+ ALEJANDRO RODRIGUEZ</v>
          </cell>
        </row>
        <row r="534">
          <cell r="C534" t="str">
            <v>eyector DAB para pozo</v>
          </cell>
          <cell r="E534" t="str">
            <v>U</v>
          </cell>
          <cell r="G534">
            <v>1120</v>
          </cell>
          <cell r="J534">
            <v>1120</v>
          </cell>
        </row>
        <row r="535">
          <cell r="C535" t="str">
            <v>interruptor de nivel</v>
          </cell>
          <cell r="E535" t="str">
            <v>U</v>
          </cell>
          <cell r="G535">
            <v>435.2</v>
          </cell>
          <cell r="J535">
            <v>435.2</v>
          </cell>
        </row>
        <row r="536">
          <cell r="C536" t="str">
            <v>tablero doble automatico</v>
          </cell>
          <cell r="E536" t="str">
            <v>U</v>
          </cell>
          <cell r="G536">
            <v>17344</v>
          </cell>
          <cell r="J536">
            <v>17344</v>
          </cell>
        </row>
        <row r="537">
          <cell r="C537" t="str">
            <v>hidrotanque 20L TIMOurizacón</v>
          </cell>
          <cell r="E537" t="str">
            <v>U</v>
          </cell>
          <cell r="G537">
            <v>1536</v>
          </cell>
          <cell r="J537">
            <v>1536</v>
          </cell>
          <cell r="K537" t="str">
            <v>jun 02 lesa (solo la esfera U$S 32 precio lista)</v>
          </cell>
        </row>
        <row r="538">
          <cell r="C538" t="str">
            <v>hidrotanque 60L TIMOurizacón</v>
          </cell>
          <cell r="E538" t="str">
            <v>U</v>
          </cell>
          <cell r="G538">
            <v>4659.2</v>
          </cell>
          <cell r="J538">
            <v>4659.2</v>
          </cell>
          <cell r="K538" t="str">
            <v>jun 02 lesa</v>
          </cell>
        </row>
        <row r="539">
          <cell r="C539" t="str">
            <v>calefones</v>
          </cell>
          <cell r="E539" t="str">
            <v>.</v>
          </cell>
          <cell r="G539" t="str">
            <v>.</v>
          </cell>
          <cell r="J539">
            <v>0</v>
          </cell>
        </row>
        <row r="540">
          <cell r="C540" t="str">
            <v>calefon 30 lts</v>
          </cell>
          <cell r="E540" t="str">
            <v>U</v>
          </cell>
          <cell r="G540">
            <v>2864.18</v>
          </cell>
          <cell r="J540">
            <v>2864.18</v>
          </cell>
        </row>
        <row r="541">
          <cell r="C541" t="str">
            <v>calefon 50 lts</v>
          </cell>
          <cell r="E541" t="str">
            <v>U</v>
          </cell>
          <cell r="G541">
            <v>4389.96</v>
          </cell>
          <cell r="J541">
            <v>4389.96</v>
          </cell>
        </row>
        <row r="542">
          <cell r="C542" t="str">
            <v>calefon 70 lts</v>
          </cell>
          <cell r="E542" t="str">
            <v>U</v>
          </cell>
          <cell r="G542">
            <v>5818.4</v>
          </cell>
          <cell r="J542">
            <v>5818.4</v>
          </cell>
        </row>
        <row r="543">
          <cell r="C543" t="str">
            <v>calefon 110 lts cobre</v>
          </cell>
          <cell r="E543" t="str">
            <v>U</v>
          </cell>
          <cell r="F543">
            <v>38991</v>
          </cell>
          <cell r="G543">
            <v>7560.98</v>
          </cell>
          <cell r="J543">
            <v>7560.98</v>
          </cell>
          <cell r="K543" t="str">
            <v>orion</v>
          </cell>
        </row>
        <row r="544">
          <cell r="C544" t="str">
            <v>M12.ELECTRICA</v>
          </cell>
        </row>
        <row r="545">
          <cell r="C545" t="str">
            <v>conductor telefonico 4x100mts</v>
          </cell>
          <cell r="E545" t="str">
            <v>rollo</v>
          </cell>
          <cell r="G545">
            <v>117</v>
          </cell>
          <cell r="J545">
            <v>117</v>
          </cell>
        </row>
        <row r="546">
          <cell r="C546" t="str">
            <v>alambre cu 2mm desnudo</v>
          </cell>
          <cell r="E546" t="str">
            <v>Ml</v>
          </cell>
          <cell r="G546">
            <v>3.64</v>
          </cell>
          <cell r="J546">
            <v>3.64</v>
          </cell>
        </row>
        <row r="547">
          <cell r="C547" t="str">
            <v>TIMO</v>
          </cell>
        </row>
        <row r="548">
          <cell r="C548" t="str">
            <v>conductor cu 1mm</v>
          </cell>
          <cell r="E548" t="str">
            <v>Ml</v>
          </cell>
          <cell r="G548">
            <v>1.75</v>
          </cell>
          <cell r="J548">
            <v>1.75</v>
          </cell>
        </row>
        <row r="549">
          <cell r="C549" t="str">
            <v>TIMO</v>
          </cell>
        </row>
        <row r="550">
          <cell r="C550" t="str">
            <v>conductor cu 2mm</v>
          </cell>
          <cell r="E550" t="str">
            <v>Ml</v>
          </cell>
          <cell r="F550">
            <v>38991</v>
          </cell>
          <cell r="G550">
            <v>5.2</v>
          </cell>
          <cell r="J550">
            <v>5.2</v>
          </cell>
          <cell r="K550" t="str">
            <v>est f</v>
          </cell>
        </row>
        <row r="551">
          <cell r="C551" t="str">
            <v>conductor cu 4mm</v>
          </cell>
          <cell r="E551" t="str">
            <v>Ml</v>
          </cell>
          <cell r="G551">
            <v>5.13</v>
          </cell>
          <cell r="J551">
            <v>5.13</v>
          </cell>
          <cell r="K551" t="str">
            <v>TREBOL JULIO 02</v>
          </cell>
        </row>
        <row r="552">
          <cell r="C552" t="str">
            <v>conductor cu 10mm</v>
          </cell>
          <cell r="E552" t="str">
            <v>Ml</v>
          </cell>
          <cell r="G552">
            <v>15.42</v>
          </cell>
          <cell r="J552">
            <v>15.42</v>
          </cell>
          <cell r="K552" t="str">
            <v>maudy ene 2002</v>
          </cell>
        </row>
        <row r="553">
          <cell r="C553" t="str">
            <v>superplastico 3x1</v>
          </cell>
          <cell r="E553" t="str">
            <v>Ml</v>
          </cell>
          <cell r="G553">
            <v>7.97</v>
          </cell>
          <cell r="J553">
            <v>7.97</v>
          </cell>
          <cell r="K553" t="str">
            <v xml:space="preserve">MAUDY NOV 02 </v>
          </cell>
        </row>
        <row r="554">
          <cell r="C554" t="str">
            <v>superplastico 2x2</v>
          </cell>
          <cell r="E554" t="str">
            <v>Ml</v>
          </cell>
          <cell r="G554">
            <v>12.99</v>
          </cell>
          <cell r="J554">
            <v>12.99</v>
          </cell>
        </row>
        <row r="555">
          <cell r="C555" t="str">
            <v>superplastico 3x2</v>
          </cell>
          <cell r="E555" t="str">
            <v>Ml</v>
          </cell>
          <cell r="F555">
            <v>38265</v>
          </cell>
          <cell r="G555">
            <v>14.62</v>
          </cell>
          <cell r="J555">
            <v>14.62</v>
          </cell>
          <cell r="K555" t="str">
            <v>otro</v>
          </cell>
        </row>
        <row r="556">
          <cell r="C556" t="str">
            <v>superplastico 4x2</v>
          </cell>
          <cell r="E556" t="str">
            <v>Ml</v>
          </cell>
          <cell r="G556">
            <v>15.94</v>
          </cell>
          <cell r="J556">
            <v>15.94</v>
          </cell>
          <cell r="K556" t="str">
            <v xml:space="preserve">MAUDY NOV 02 </v>
          </cell>
        </row>
        <row r="557">
          <cell r="C557" t="str">
            <v>superplastico 2x6</v>
          </cell>
          <cell r="E557" t="str">
            <v>ML</v>
          </cell>
          <cell r="G557">
            <v>16.670000000000002</v>
          </cell>
          <cell r="J557">
            <v>16.670000000000002</v>
          </cell>
          <cell r="K557" t="str">
            <v>TREBOL JULIO 02</v>
          </cell>
        </row>
        <row r="558">
          <cell r="C558" t="str">
            <v>superplastico 3x6</v>
          </cell>
          <cell r="E558" t="str">
            <v>ml</v>
          </cell>
          <cell r="G558">
            <v>27.26</v>
          </cell>
          <cell r="J558">
            <v>27.26</v>
          </cell>
          <cell r="K558" t="str">
            <v>estim segun datos TREBOL JULIO 02</v>
          </cell>
        </row>
        <row r="559">
          <cell r="C559" t="str">
            <v>conductor XLPE 1x150mm2</v>
          </cell>
          <cell r="E559" t="str">
            <v>Ml</v>
          </cell>
          <cell r="F559">
            <v>39022</v>
          </cell>
          <cell r="G559">
            <v>48.5</v>
          </cell>
          <cell r="J559">
            <v>48.5</v>
          </cell>
          <cell r="K559" t="str">
            <v>fivisa contado</v>
          </cell>
        </row>
        <row r="560">
          <cell r="C560" t="str">
            <v>conductor XLPE 1x240mm2</v>
          </cell>
          <cell r="E560" t="str">
            <v>Ml</v>
          </cell>
          <cell r="F560">
            <v>39022</v>
          </cell>
          <cell r="G560">
            <v>136.75</v>
          </cell>
          <cell r="J560">
            <v>136.75</v>
          </cell>
          <cell r="K560" t="str">
            <v>fivisa contado</v>
          </cell>
        </row>
        <row r="561">
          <cell r="C561" t="str">
            <v>corrugado fi 20</v>
          </cell>
          <cell r="E561" t="str">
            <v>ml</v>
          </cell>
          <cell r="G561">
            <v>4.32</v>
          </cell>
          <cell r="J561">
            <v>4.32</v>
          </cell>
          <cell r="K561" t="str">
            <v>0.135 U$S + iva maudi ene 2002</v>
          </cell>
        </row>
        <row r="562">
          <cell r="C562" t="str">
            <v>corrugado fi 25</v>
          </cell>
          <cell r="E562" t="str">
            <v>ml</v>
          </cell>
          <cell r="G562">
            <v>5.86</v>
          </cell>
          <cell r="J562">
            <v>5.86</v>
          </cell>
          <cell r="K562" t="str">
            <v>0.1832 U$S + iva maudi ene 2002</v>
          </cell>
        </row>
        <row r="563">
          <cell r="C563" t="str">
            <v>corrugado fi 32</v>
          </cell>
          <cell r="E563" t="str">
            <v>ml</v>
          </cell>
          <cell r="G563">
            <v>7.1</v>
          </cell>
          <cell r="J563">
            <v>7.1</v>
          </cell>
          <cell r="K563" t="str">
            <v>0.2218 U$S + iva maudi ene 2002</v>
          </cell>
        </row>
        <row r="564">
          <cell r="C564" t="str">
            <v>corrugado fi 38</v>
          </cell>
          <cell r="E564" t="str">
            <v>ml</v>
          </cell>
          <cell r="G564">
            <v>24.68</v>
          </cell>
          <cell r="J564">
            <v>24.68</v>
          </cell>
          <cell r="K564" t="str">
            <v>0.7714 U$S + iva maudi ene 2002</v>
          </cell>
        </row>
        <row r="565">
          <cell r="C565" t="str">
            <v>galvanizado liviano fi 20</v>
          </cell>
          <cell r="E565" t="str">
            <v>6ml</v>
          </cell>
          <cell r="F565">
            <v>2326</v>
          </cell>
          <cell r="G565">
            <v>158</v>
          </cell>
          <cell r="J565">
            <v>158</v>
          </cell>
          <cell r="K565" t="str">
            <v>fivisa</v>
          </cell>
        </row>
        <row r="566">
          <cell r="C566" t="str">
            <v>galvanizado liviano fi 25</v>
          </cell>
          <cell r="E566" t="str">
            <v>6ml</v>
          </cell>
          <cell r="F566">
            <v>2326</v>
          </cell>
          <cell r="G566">
            <v>218.6</v>
          </cell>
          <cell r="J566">
            <v>218.6</v>
          </cell>
          <cell r="K566" t="str">
            <v>fivisa</v>
          </cell>
        </row>
        <row r="567">
          <cell r="C567" t="str">
            <v>galvanizado liviano fi 32</v>
          </cell>
          <cell r="E567" t="str">
            <v>6ml</v>
          </cell>
          <cell r="F567">
            <v>2326</v>
          </cell>
          <cell r="G567">
            <v>336.6</v>
          </cell>
          <cell r="J567">
            <v>336.6</v>
          </cell>
          <cell r="K567" t="str">
            <v>fivisa</v>
          </cell>
        </row>
        <row r="568">
          <cell r="C568" t="str">
            <v>galvanizado liviano fi 38</v>
          </cell>
          <cell r="E568" t="str">
            <v>6ml</v>
          </cell>
          <cell r="F568">
            <v>2326</v>
          </cell>
          <cell r="G568">
            <v>407</v>
          </cell>
          <cell r="J568">
            <v>407</v>
          </cell>
          <cell r="K568" t="str">
            <v>fivisa</v>
          </cell>
        </row>
        <row r="569">
          <cell r="C569" t="str">
            <v>galvanizado liviano fi 50</v>
          </cell>
          <cell r="E569" t="str">
            <v>6ml</v>
          </cell>
          <cell r="F569">
            <v>2326</v>
          </cell>
          <cell r="G569">
            <v>546</v>
          </cell>
          <cell r="J569">
            <v>546</v>
          </cell>
          <cell r="K569" t="str">
            <v>fivisa</v>
          </cell>
        </row>
        <row r="570">
          <cell r="C570" t="str">
            <v>galvanizado liv. codo fi 20</v>
          </cell>
          <cell r="E570" t="str">
            <v>u</v>
          </cell>
          <cell r="F570">
            <v>2326</v>
          </cell>
          <cell r="G570">
            <v>38.200000000000003</v>
          </cell>
          <cell r="J570">
            <v>38.200000000000003</v>
          </cell>
          <cell r="K570" t="str">
            <v>fivisa</v>
          </cell>
        </row>
        <row r="571">
          <cell r="C571" t="str">
            <v>galvanizado liv. codo fi 25</v>
          </cell>
          <cell r="E571" t="str">
            <v>u</v>
          </cell>
          <cell r="F571">
            <v>2326</v>
          </cell>
          <cell r="G571">
            <v>63.4</v>
          </cell>
          <cell r="J571">
            <v>63.4</v>
          </cell>
          <cell r="K571" t="str">
            <v>fivisa</v>
          </cell>
        </row>
        <row r="572">
          <cell r="C572" t="str">
            <v>galvanizado liv. codo fi 32</v>
          </cell>
          <cell r="E572" t="str">
            <v>u</v>
          </cell>
          <cell r="F572">
            <v>2326</v>
          </cell>
          <cell r="G572">
            <v>114.4</v>
          </cell>
          <cell r="J572">
            <v>114.4</v>
          </cell>
          <cell r="K572" t="str">
            <v>fivisa</v>
          </cell>
        </row>
        <row r="573">
          <cell r="C573" t="str">
            <v>galvanizado liv. codo fi 38</v>
          </cell>
          <cell r="E573" t="str">
            <v>u</v>
          </cell>
          <cell r="F573">
            <v>2326</v>
          </cell>
          <cell r="G573">
            <v>134</v>
          </cell>
          <cell r="J573">
            <v>134</v>
          </cell>
          <cell r="K573" t="str">
            <v>fivisa</v>
          </cell>
        </row>
        <row r="574">
          <cell r="C574" t="str">
            <v>galvanizado liv. codo fi 50</v>
          </cell>
          <cell r="E574" t="str">
            <v>u</v>
          </cell>
          <cell r="F574">
            <v>2326</v>
          </cell>
          <cell r="G574">
            <v>184.6</v>
          </cell>
          <cell r="J574">
            <v>184.6</v>
          </cell>
          <cell r="K574" t="str">
            <v>fivisa</v>
          </cell>
        </row>
        <row r="575">
          <cell r="C575" t="str">
            <v>galvanizado caja brazo 5x5</v>
          </cell>
          <cell r="E575" t="str">
            <v>u</v>
          </cell>
          <cell r="F575">
            <v>2326</v>
          </cell>
          <cell r="G575">
            <v>28.6</v>
          </cell>
          <cell r="J575">
            <v>28.6</v>
          </cell>
          <cell r="K575" t="str">
            <v>fivisa</v>
          </cell>
        </row>
        <row r="576">
          <cell r="C576" t="str">
            <v>caño pvc100 x 6m</v>
          </cell>
          <cell r="E576" t="str">
            <v>U</v>
          </cell>
          <cell r="F576">
            <v>38390.487385532397</v>
          </cell>
          <cell r="G576">
            <v>310.39999999999998</v>
          </cell>
          <cell r="J576">
            <v>310.39999999999998</v>
          </cell>
          <cell r="K576" t="str">
            <v>ELVIRA</v>
          </cell>
        </row>
        <row r="577">
          <cell r="C577" t="str">
            <v>ducto 25x30mm l=2m</v>
          </cell>
          <cell r="E577" t="str">
            <v>u</v>
          </cell>
          <cell r="G577">
            <v>59.43</v>
          </cell>
          <cell r="J577">
            <v>59.43</v>
          </cell>
        </row>
        <row r="578">
          <cell r="C578" t="str">
            <v>ducto 25x35mm l=2m</v>
          </cell>
          <cell r="E578" t="str">
            <v>u</v>
          </cell>
          <cell r="F578">
            <v>38047</v>
          </cell>
          <cell r="G578">
            <v>48</v>
          </cell>
          <cell r="J578">
            <v>48</v>
          </cell>
          <cell r="K578" t="str">
            <v>ELVIRA</v>
          </cell>
        </row>
        <row r="579">
          <cell r="C579" t="str">
            <v>ducto 60x100mm l=2m</v>
          </cell>
          <cell r="E579" t="str">
            <v>u</v>
          </cell>
          <cell r="F579">
            <v>38047</v>
          </cell>
          <cell r="G579">
            <v>282.67</v>
          </cell>
          <cell r="J579">
            <v>282.67</v>
          </cell>
          <cell r="K579" t="str">
            <v>ELVIRA (kit accesorios sumar 50%)</v>
          </cell>
        </row>
        <row r="580">
          <cell r="C580" t="str">
            <v>ducto ejecutivo distrimet 10cm l=2.44m (galvanizado electropintado)</v>
          </cell>
          <cell r="E580" t="str">
            <v>u</v>
          </cell>
          <cell r="F580">
            <v>38991</v>
          </cell>
          <cell r="G580">
            <v>990</v>
          </cell>
          <cell r="J580">
            <v>990</v>
          </cell>
          <cell r="K580" t="str">
            <v>FIVISA</v>
          </cell>
        </row>
        <row r="581">
          <cell r="C581" t="str">
            <v>bandeja distrimet 10 cm s/tapa</v>
          </cell>
          <cell r="E581" t="str">
            <v>u</v>
          </cell>
          <cell r="F581">
            <v>38991</v>
          </cell>
          <cell r="G581">
            <v>472.5</v>
          </cell>
          <cell r="J581">
            <v>472.5</v>
          </cell>
          <cell r="K581" t="str">
            <v>FIVISA</v>
          </cell>
        </row>
        <row r="582">
          <cell r="C582" t="str">
            <v>bandeja distrimet 10 cm c/tapa</v>
          </cell>
          <cell r="E582" t="str">
            <v>u</v>
          </cell>
          <cell r="F582">
            <v>38991</v>
          </cell>
          <cell r="G582">
            <v>742.5</v>
          </cell>
          <cell r="J582">
            <v>742.5</v>
          </cell>
          <cell r="K582" t="str">
            <v>FIVISA</v>
          </cell>
        </row>
        <row r="583">
          <cell r="C583" t="str">
            <v>mensula para bandeja distrimet 10cm</v>
          </cell>
          <cell r="E583" t="str">
            <v>u</v>
          </cell>
          <cell r="F583">
            <v>38991</v>
          </cell>
          <cell r="G583">
            <v>87.75</v>
          </cell>
          <cell r="J583">
            <v>87.75</v>
          </cell>
          <cell r="K583" t="str">
            <v>FIVISA</v>
          </cell>
        </row>
        <row r="584">
          <cell r="C584" t="str">
            <v>jabalina</v>
          </cell>
          <cell r="E584" t="str">
            <v>U</v>
          </cell>
          <cell r="G584">
            <v>448</v>
          </cell>
          <cell r="J584">
            <v>448</v>
          </cell>
        </row>
        <row r="585">
          <cell r="C585" t="str">
            <v>tablero 24 mod. ABB ext c/cerr</v>
          </cell>
          <cell r="E585" t="str">
            <v>U</v>
          </cell>
          <cell r="F585">
            <v>38265</v>
          </cell>
          <cell r="G585">
            <v>836.48</v>
          </cell>
          <cell r="J585">
            <v>836.48</v>
          </cell>
          <cell r="K585" t="str">
            <v>maudy</v>
          </cell>
        </row>
        <row r="586">
          <cell r="C586" t="str">
            <v>tablero 54 mod. ABB ext c/cerr</v>
          </cell>
          <cell r="E586" t="str">
            <v>U</v>
          </cell>
          <cell r="F586">
            <v>38265</v>
          </cell>
          <cell r="G586">
            <v>1631.68</v>
          </cell>
          <cell r="J586">
            <v>1631.68</v>
          </cell>
          <cell r="K586" t="str">
            <v>maudy</v>
          </cell>
        </row>
        <row r="587">
          <cell r="C587" t="str">
            <v>tablero policarbonato</v>
          </cell>
          <cell r="E587" t="str">
            <v>U</v>
          </cell>
          <cell r="G587">
            <v>1174.31</v>
          </cell>
          <cell r="J587">
            <v>1174.31</v>
          </cell>
        </row>
        <row r="588">
          <cell r="C588" t="str">
            <v>interr. termomagnetico chino</v>
          </cell>
          <cell r="E588" t="str">
            <v>U</v>
          </cell>
          <cell r="G588">
            <v>78.63</v>
          </cell>
          <cell r="J588">
            <v>78.63</v>
          </cell>
        </row>
        <row r="589">
          <cell r="C589" t="str">
            <v>TIMO</v>
          </cell>
          <cell r="E589">
            <v>0</v>
          </cell>
        </row>
        <row r="590">
          <cell r="C590" t="str">
            <v>int. term. 15A (II)</v>
          </cell>
          <cell r="E590" t="str">
            <v>U</v>
          </cell>
          <cell r="G590">
            <v>139.13999999999999</v>
          </cell>
          <cell r="J590">
            <v>139.13999999999999</v>
          </cell>
          <cell r="K590" t="str">
            <v>maudy enero 2002 r.bolsa</v>
          </cell>
        </row>
        <row r="591">
          <cell r="C591" t="str">
            <v>int. term. 10-30A (III)</v>
          </cell>
          <cell r="E591" t="str">
            <v>U</v>
          </cell>
          <cell r="F591">
            <v>38265</v>
          </cell>
          <cell r="G591">
            <v>304</v>
          </cell>
          <cell r="J591">
            <v>304</v>
          </cell>
          <cell r="K591" t="str">
            <v>maudy</v>
          </cell>
        </row>
        <row r="592">
          <cell r="C592" t="str">
            <v>int. term. 200A(IV) regul.</v>
          </cell>
          <cell r="E592" t="str">
            <v>U</v>
          </cell>
          <cell r="G592">
            <v>8433.81</v>
          </cell>
          <cell r="J592">
            <v>8433.81</v>
          </cell>
          <cell r="K592" t="str">
            <v>maudy enero 2002 r.bolsa</v>
          </cell>
        </row>
        <row r="593">
          <cell r="C593" t="str">
            <v>int. term. 300A(IV) regul.</v>
          </cell>
          <cell r="E593" t="str">
            <v>U</v>
          </cell>
          <cell r="F593">
            <v>39022</v>
          </cell>
          <cell r="G593">
            <v>8650</v>
          </cell>
          <cell r="J593">
            <v>8650</v>
          </cell>
          <cell r="K593" t="str">
            <v>fivisa</v>
          </cell>
        </row>
        <row r="594">
          <cell r="C594" t="str">
            <v>int. term. 100A(III)</v>
          </cell>
          <cell r="E594" t="str">
            <v>U</v>
          </cell>
          <cell r="G594">
            <v>4546.53</v>
          </cell>
          <cell r="J594">
            <v>4546.53</v>
          </cell>
          <cell r="K594" t="str">
            <v>maudy enero 2002 r.bolsa</v>
          </cell>
        </row>
        <row r="595">
          <cell r="C595" t="str">
            <v>int. term. 60-75A(III)</v>
          </cell>
          <cell r="E595" t="str">
            <v>U</v>
          </cell>
          <cell r="G595">
            <v>2705.19</v>
          </cell>
          <cell r="J595">
            <v>2705.19</v>
          </cell>
          <cell r="K595" t="str">
            <v>maudy enero 2002 r.bolsa</v>
          </cell>
        </row>
        <row r="596">
          <cell r="C596" t="str">
            <v>int. term. 35-50A(III)</v>
          </cell>
          <cell r="E596" t="str">
            <v>U</v>
          </cell>
          <cell r="G596">
            <v>454.65</v>
          </cell>
          <cell r="J596">
            <v>454.65</v>
          </cell>
          <cell r="K596" t="str">
            <v>maudy enero 2002 r.bolsa</v>
          </cell>
        </row>
        <row r="597">
          <cell r="C597" t="str">
            <v>interr. diferencial</v>
          </cell>
          <cell r="E597" t="str">
            <v>U</v>
          </cell>
          <cell r="F597">
            <v>38265</v>
          </cell>
          <cell r="G597">
            <v>768</v>
          </cell>
          <cell r="J597">
            <v>768</v>
          </cell>
          <cell r="K597" t="str">
            <v>maudy</v>
          </cell>
        </row>
        <row r="598">
          <cell r="C598" t="str">
            <v>interr. diferencial 40A</v>
          </cell>
          <cell r="E598" t="str">
            <v>U</v>
          </cell>
          <cell r="G598">
            <v>1079.67</v>
          </cell>
          <cell r="J598">
            <v>1079.67</v>
          </cell>
          <cell r="K598" t="str">
            <v>maudy ene 2002</v>
          </cell>
        </row>
        <row r="599">
          <cell r="C599" t="str">
            <v>interr. diferencial 63A</v>
          </cell>
          <cell r="E599" t="str">
            <v>U</v>
          </cell>
          <cell r="G599">
            <v>1381.98</v>
          </cell>
          <cell r="J599">
            <v>1381.98</v>
          </cell>
          <cell r="K599" t="str">
            <v>maudy ene 2002</v>
          </cell>
        </row>
        <row r="600">
          <cell r="C600" t="str">
            <v>interr. modular ext.</v>
          </cell>
          <cell r="E600" t="str">
            <v>U</v>
          </cell>
          <cell r="G600">
            <v>43.68</v>
          </cell>
          <cell r="J600">
            <v>43.68</v>
          </cell>
        </row>
        <row r="601">
          <cell r="C601" t="str">
            <v>toma modular ext.</v>
          </cell>
          <cell r="E601" t="str">
            <v>U</v>
          </cell>
          <cell r="G601">
            <v>43.68</v>
          </cell>
          <cell r="J601">
            <v>43.68</v>
          </cell>
        </row>
        <row r="602">
          <cell r="C602" t="str">
            <v>caja pvc honda</v>
          </cell>
          <cell r="E602" t="str">
            <v>u</v>
          </cell>
        </row>
        <row r="603">
          <cell r="C603" t="str">
            <v>plaqueta 2 modulos ave</v>
          </cell>
          <cell r="E603" t="str">
            <v>u</v>
          </cell>
          <cell r="F603">
            <v>38265</v>
          </cell>
          <cell r="G603">
            <v>22.08</v>
          </cell>
          <cell r="J603">
            <v>22.08</v>
          </cell>
          <cell r="K603" t="str">
            <v>maudy</v>
          </cell>
        </row>
        <row r="604">
          <cell r="C604" t="str">
            <v>modulo schucko ave</v>
          </cell>
          <cell r="E604" t="str">
            <v>U</v>
          </cell>
          <cell r="F604">
            <v>38265</v>
          </cell>
          <cell r="G604">
            <v>53.92</v>
          </cell>
          <cell r="J604">
            <v>53.92</v>
          </cell>
          <cell r="K604" t="str">
            <v>maudy</v>
          </cell>
        </row>
        <row r="605">
          <cell r="C605" t="str">
            <v>tubo luz chino 40W compl</v>
          </cell>
          <cell r="E605" t="str">
            <v>U</v>
          </cell>
          <cell r="G605">
            <v>190.46</v>
          </cell>
          <cell r="J605">
            <v>190.46</v>
          </cell>
          <cell r="K605" t="str">
            <v>lista standar</v>
          </cell>
        </row>
        <row r="606">
          <cell r="C606" t="str">
            <v>tubo luz 1x36W compl c/condensador</v>
          </cell>
          <cell r="E606" t="str">
            <v>U</v>
          </cell>
          <cell r="G606">
            <v>252.12</v>
          </cell>
          <cell r="J606">
            <v>252.12</v>
          </cell>
          <cell r="K606" t="str">
            <v>tubo impedancia zocalo arrancador condensador</v>
          </cell>
        </row>
        <row r="607">
          <cell r="C607" t="str">
            <v>tubo luz 1x36w blanco c/louver</v>
          </cell>
          <cell r="E607" t="str">
            <v>U</v>
          </cell>
          <cell r="F607">
            <v>2326</v>
          </cell>
          <cell r="G607">
            <v>520.91999999999996</v>
          </cell>
          <cell r="J607">
            <v>520.91999999999996</v>
          </cell>
          <cell r="K607" t="str">
            <v>estimado f</v>
          </cell>
        </row>
        <row r="608">
          <cell r="C608" t="str">
            <v>tubo luz 2x36w blanco c/louver (marca LUMIFLUOR modelo LUMILIGHT 236)</v>
          </cell>
          <cell r="E608" t="str">
            <v>U</v>
          </cell>
          <cell r="F608">
            <v>38552.379666088003</v>
          </cell>
          <cell r="G608">
            <v>789.28</v>
          </cell>
          <cell r="J608">
            <v>789.28</v>
          </cell>
          <cell r="K608" t="str">
            <v>electro uruguay</v>
          </cell>
        </row>
        <row r="609">
          <cell r="C609" t="str">
            <v>TL estanco lumenac 1x18</v>
          </cell>
          <cell r="E609" t="str">
            <v>U</v>
          </cell>
          <cell r="F609">
            <v>38945</v>
          </cell>
          <cell r="G609">
            <v>277.44</v>
          </cell>
          <cell r="J609">
            <v>277.44</v>
          </cell>
          <cell r="K609" t="str">
            <v>maudy</v>
          </cell>
        </row>
        <row r="610">
          <cell r="C610" t="str">
            <v>TL estanco lumenac 1x36</v>
          </cell>
          <cell r="E610" t="str">
            <v>U</v>
          </cell>
          <cell r="F610">
            <v>38945</v>
          </cell>
          <cell r="G610">
            <v>368.9</v>
          </cell>
          <cell r="J610">
            <v>368.9</v>
          </cell>
          <cell r="K610" t="str">
            <v>maudy</v>
          </cell>
        </row>
        <row r="611">
          <cell r="C611" t="str">
            <v>TL estanco lumenac 2x36</v>
          </cell>
          <cell r="E611" t="str">
            <v>U</v>
          </cell>
          <cell r="F611">
            <v>38945</v>
          </cell>
          <cell r="G611">
            <v>575.20000000000005</v>
          </cell>
          <cell r="J611">
            <v>575.20000000000005</v>
          </cell>
          <cell r="K611" t="str">
            <v>maudy</v>
          </cell>
        </row>
        <row r="612">
          <cell r="C612" t="str">
            <v>tubo luz 2x36w parabolico c/louver polic.</v>
          </cell>
          <cell r="E612" t="str">
            <v>U</v>
          </cell>
          <cell r="F612">
            <v>38265</v>
          </cell>
          <cell r="G612">
            <v>1056</v>
          </cell>
          <cell r="J612">
            <v>1056</v>
          </cell>
          <cell r="K612" t="str">
            <v>maudy</v>
          </cell>
        </row>
        <row r="613">
          <cell r="C613" t="str">
            <v>TL 20W "ATOMLUX2020" policarbonato emergencia</v>
          </cell>
          <cell r="E613" t="str">
            <v>U</v>
          </cell>
          <cell r="G613">
            <v>531.20000000000005</v>
          </cell>
          <cell r="J613">
            <v>531.20000000000005</v>
          </cell>
          <cell r="K613" t="str">
            <v>maudy dic 02</v>
          </cell>
        </row>
        <row r="614">
          <cell r="C614" t="str">
            <v>polic. bajo cons. 2x27w de pie</v>
          </cell>
          <cell r="E614" t="str">
            <v>U</v>
          </cell>
          <cell r="G614">
            <v>3158.07</v>
          </cell>
          <cell r="J614">
            <v>3158.07</v>
          </cell>
        </row>
        <row r="615">
          <cell r="C615" t="str">
            <v>polic. bajo cons. 27w mensula</v>
          </cell>
          <cell r="E615" t="str">
            <v>U</v>
          </cell>
          <cell r="G615">
            <v>1489.66</v>
          </cell>
          <cell r="J615">
            <v>1489.66</v>
          </cell>
        </row>
        <row r="616">
          <cell r="C616" t="str">
            <v>TLC 2x9w tortuga fundicion</v>
          </cell>
          <cell r="E616" t="str">
            <v>U</v>
          </cell>
          <cell r="G616">
            <v>214.4</v>
          </cell>
          <cell r="J616">
            <v>214.4</v>
          </cell>
          <cell r="K616" t="str">
            <v>maudy dic 02</v>
          </cell>
        </row>
        <row r="617">
          <cell r="C617" t="str">
            <v>TLC 1x25w tortuga aluminio y vidrio</v>
          </cell>
          <cell r="E617" t="str">
            <v>U</v>
          </cell>
          <cell r="F617">
            <v>38552.379666088003</v>
          </cell>
          <cell r="G617">
            <v>416.16</v>
          </cell>
          <cell r="J617">
            <v>416.16</v>
          </cell>
          <cell r="K617" t="str">
            <v>electro uruguay</v>
          </cell>
        </row>
        <row r="618">
          <cell r="C618" t="str">
            <v>E27 tortuga aluminio 25 cm p'bajo consumo</v>
          </cell>
          <cell r="F618">
            <v>38945</v>
          </cell>
          <cell r="G618">
            <v>312.39999999999998</v>
          </cell>
          <cell r="J618">
            <v>312.39999999999998</v>
          </cell>
          <cell r="K618" t="str">
            <v>maudy</v>
          </cell>
        </row>
        <row r="619">
          <cell r="C619" t="str">
            <v>TLC 2X9W modelo "POLO2" tecnopolimero45º+cristal matizado</v>
          </cell>
          <cell r="E619" t="str">
            <v>U</v>
          </cell>
          <cell r="G619">
            <v>1296</v>
          </cell>
          <cell r="J619">
            <v>1296</v>
          </cell>
          <cell r="K619" t="str">
            <v>estim F ene 03 CORREGIDO FEB 05</v>
          </cell>
        </row>
        <row r="620">
          <cell r="C620" t="str">
            <v>TLC 3X36 50X50X9 CM rebatible para mantenimiento, en acero pintado con doble louver parbolico marca LUMENAC MOD COMFORT C336</v>
          </cell>
          <cell r="E620" t="str">
            <v>U</v>
          </cell>
          <cell r="G620">
            <v>1984</v>
          </cell>
          <cell r="J620">
            <v>1984</v>
          </cell>
          <cell r="K620" t="str">
            <v>fivisa feb 04</v>
          </cell>
        </row>
        <row r="621">
          <cell r="C621" t="str">
            <v>halogena 350w</v>
          </cell>
          <cell r="E621" t="str">
            <v>U</v>
          </cell>
          <cell r="G621">
            <v>744.83</v>
          </cell>
          <cell r="J621">
            <v>744.83</v>
          </cell>
        </row>
        <row r="622">
          <cell r="C622" t="str">
            <v>halogena 500w</v>
          </cell>
          <cell r="E622" t="str">
            <v>U</v>
          </cell>
          <cell r="G622">
            <v>774.62</v>
          </cell>
          <cell r="J622">
            <v>774.62</v>
          </cell>
        </row>
        <row r="623">
          <cell r="C623" t="str">
            <v xml:space="preserve">HQI 150W Reflector industrial aluminio modelo=ALV582 fi=31,5 cm marca=INTELIGENT completo </v>
          </cell>
          <cell r="E623" t="str">
            <v>U</v>
          </cell>
          <cell r="F623">
            <v>38390.487385532397</v>
          </cell>
          <cell r="G623">
            <v>5120</v>
          </cell>
          <cell r="J623">
            <v>5120</v>
          </cell>
          <cell r="K623" t="str">
            <v>Electro uruguay</v>
          </cell>
        </row>
        <row r="624">
          <cell r="C624" t="str">
            <v>HQI 150W "PLH611" INTELIGENCE (plafon cilindr. alum. pint.epoxi)</v>
          </cell>
          <cell r="E624" t="str">
            <v>U</v>
          </cell>
          <cell r="G624">
            <v>2203.15</v>
          </cell>
          <cell r="J624">
            <v>2203.15</v>
          </cell>
          <cell r="K624" t="str">
            <v>maudy dic 03 U$S 53 -17% con 2tlc por HQI</v>
          </cell>
        </row>
        <row r="625">
          <cell r="C625" t="str">
            <v>HQI 150W modelo "SOLARIS" SIDE (de adosar alum. articulado)</v>
          </cell>
          <cell r="E625" t="str">
            <v>U</v>
          </cell>
          <cell r="G625">
            <v>2240</v>
          </cell>
          <cell r="J625">
            <v>2240</v>
          </cell>
          <cell r="K625" t="str">
            <v>maudy dic 02</v>
          </cell>
        </row>
        <row r="626">
          <cell r="C626" t="str">
            <v>HQI 250W modelo "MAXI" EURO</v>
          </cell>
          <cell r="E626" t="str">
            <v>U</v>
          </cell>
          <cell r="F626">
            <v>38265</v>
          </cell>
          <cell r="G626">
            <v>5472</v>
          </cell>
          <cell r="J626">
            <v>5472</v>
          </cell>
          <cell r="K626" t="str">
            <v>maudy</v>
          </cell>
        </row>
        <row r="627">
          <cell r="C627" t="str">
            <v>HSI-T 1000W línea "CARIBONI" modelo "SORRENTO" completo c/lampara</v>
          </cell>
          <cell r="E627" t="str">
            <v>U</v>
          </cell>
          <cell r="G627">
            <v>15680</v>
          </cell>
          <cell r="J627">
            <v>15680</v>
          </cell>
          <cell r="K627" t="str">
            <v>BERON MAY 03 para cancha universidad</v>
          </cell>
        </row>
        <row r="628">
          <cell r="C628" t="str">
            <v xml:space="preserve">SAP 250 reflector acrilico (marca: lumenac - modelo: polar 2 -tipo: industrial)  </v>
          </cell>
          <cell r="E628" t="str">
            <v>U</v>
          </cell>
          <cell r="G628">
            <v>3936</v>
          </cell>
          <cell r="J628">
            <v>3936</v>
          </cell>
          <cell r="K628" t="str">
            <v>fivisa (contado 20%-)</v>
          </cell>
        </row>
        <row r="629">
          <cell r="C629" t="str">
            <v xml:space="preserve">SAP 250 reflector acrilico c/vidrio (marca: lumenac - modelo: polar 2 -tipo: industrial) </v>
          </cell>
          <cell r="E629" t="str">
            <v>U</v>
          </cell>
          <cell r="G629">
            <v>4704</v>
          </cell>
          <cell r="J629">
            <v>4704</v>
          </cell>
          <cell r="K629" t="str">
            <v>fivisa (contado 20%-)</v>
          </cell>
        </row>
        <row r="630">
          <cell r="C630" t="str">
            <v xml:space="preserve">SAP 250 reflector aluminio (marca: lumenac - modelo: alfa 1 -tipo: industrial) </v>
          </cell>
          <cell r="E630" t="str">
            <v>U</v>
          </cell>
          <cell r="G630">
            <v>5024</v>
          </cell>
          <cell r="J630">
            <v>5024</v>
          </cell>
          <cell r="K630" t="str">
            <v>fivisa (contado 20%-)</v>
          </cell>
        </row>
        <row r="631">
          <cell r="C631" t="str">
            <v xml:space="preserve">HPL-N 400W (Mercurio) fund. Alum. Brazo largo </v>
          </cell>
          <cell r="E631" t="str">
            <v>U</v>
          </cell>
          <cell r="F631">
            <v>2237</v>
          </cell>
          <cell r="G631">
            <v>3375</v>
          </cell>
          <cell r="J631">
            <v>3375</v>
          </cell>
          <cell r="K631" t="str">
            <v>fivisa (contado 20%-)</v>
          </cell>
        </row>
        <row r="632">
          <cell r="C632" t="str">
            <v>pararrayos ionizante</v>
          </cell>
          <cell r="E632" t="str">
            <v>U</v>
          </cell>
          <cell r="F632">
            <v>2237</v>
          </cell>
          <cell r="G632">
            <v>25000</v>
          </cell>
          <cell r="J632">
            <v>25000</v>
          </cell>
          <cell r="K632" t="str">
            <v>precio corresponde a Sade modelo ion sade ssb23 radio proteccion 73m (cime ing U$S 1650)</v>
          </cell>
        </row>
        <row r="633">
          <cell r="C633" t="str">
            <v>parrarayos frankiln</v>
          </cell>
          <cell r="E633" t="str">
            <v>U</v>
          </cell>
          <cell r="G633">
            <v>6614.07</v>
          </cell>
          <cell r="J633">
            <v>6614.07</v>
          </cell>
        </row>
        <row r="634">
          <cell r="C634" t="str">
            <v>calefactor emb. 1500w carfil</v>
          </cell>
          <cell r="E634" t="str">
            <v>U</v>
          </cell>
          <cell r="G634">
            <v>2913.1</v>
          </cell>
          <cell r="J634">
            <v>2913.1</v>
          </cell>
          <cell r="K634" t="str">
            <v>fivisa</v>
          </cell>
        </row>
        <row r="635">
          <cell r="C635" t="str">
            <v>ventilador de techo</v>
          </cell>
          <cell r="E635" t="str">
            <v>U</v>
          </cell>
          <cell r="F635">
            <v>38265</v>
          </cell>
          <cell r="G635">
            <v>1184</v>
          </cell>
          <cell r="J635">
            <v>1184</v>
          </cell>
          <cell r="K635" t="str">
            <v>enrique depoi (con una luz al 1/2)</v>
          </cell>
        </row>
        <row r="636">
          <cell r="C636" t="str">
            <v xml:space="preserve">extractor CK60F </v>
          </cell>
          <cell r="E636" t="str">
            <v>U</v>
          </cell>
          <cell r="G636">
            <v>5279.03</v>
          </cell>
          <cell r="J636">
            <v>5279.03</v>
          </cell>
          <cell r="K636" t="str">
            <v>S&amp;P</v>
          </cell>
        </row>
        <row r="637">
          <cell r="C637" t="str">
            <v xml:space="preserve">extractor TD-MIXVENT 800 </v>
          </cell>
          <cell r="E637" t="str">
            <v>U</v>
          </cell>
          <cell r="F637">
            <v>38991</v>
          </cell>
          <cell r="G637">
            <v>5000</v>
          </cell>
          <cell r="J637">
            <v>5000</v>
          </cell>
          <cell r="K637" t="str">
            <v>S&amp;P Va dentro del ducto</v>
          </cell>
        </row>
        <row r="638">
          <cell r="C638" t="str">
            <v xml:space="preserve">extractor HV250 </v>
          </cell>
          <cell r="E638" t="str">
            <v>U</v>
          </cell>
          <cell r="G638">
            <v>8537.3700000000008</v>
          </cell>
          <cell r="J638">
            <v>8537.3700000000008</v>
          </cell>
          <cell r="K638" t="str">
            <v>S&amp;P INYECTA Y EXTRAE</v>
          </cell>
        </row>
        <row r="639">
          <cell r="C639" t="str">
            <v>extractor CTVB 250</v>
          </cell>
          <cell r="E639" t="str">
            <v>U</v>
          </cell>
          <cell r="G639">
            <v>25280</v>
          </cell>
          <cell r="J639">
            <v>25280</v>
          </cell>
          <cell r="K639" t="str">
            <v>S&amp;P DE TEJADO FEB 2004</v>
          </cell>
        </row>
        <row r="640">
          <cell r="C640" t="str">
            <v>columna hgon. 7.5 mts</v>
          </cell>
          <cell r="E640" t="str">
            <v>U</v>
          </cell>
          <cell r="G640">
            <v>1484.8</v>
          </cell>
          <cell r="J640">
            <v>1484.8</v>
          </cell>
          <cell r="K640" t="str">
            <v>ago 02 Ing varela, candela 9005059</v>
          </cell>
        </row>
        <row r="641">
          <cell r="C641" t="str">
            <v>alarma centralita</v>
          </cell>
          <cell r="E641" t="str">
            <v>u</v>
          </cell>
          <cell r="F641">
            <v>38961</v>
          </cell>
          <cell r="G641">
            <v>2750</v>
          </cell>
          <cell r="J641">
            <v>2750</v>
          </cell>
          <cell r="K641" t="str">
            <v>estimado yo</v>
          </cell>
        </row>
        <row r="642">
          <cell r="C642" t="str">
            <v>alarma sensor infrarrojo</v>
          </cell>
          <cell r="E642" t="str">
            <v>u</v>
          </cell>
          <cell r="F642">
            <v>38961</v>
          </cell>
          <cell r="G642">
            <v>375</v>
          </cell>
          <cell r="J642">
            <v>375</v>
          </cell>
          <cell r="K642" t="str">
            <v>estimado yo</v>
          </cell>
        </row>
        <row r="643">
          <cell r="C643" t="str">
            <v>alarma sensor de humo</v>
          </cell>
          <cell r="E643" t="str">
            <v>u</v>
          </cell>
          <cell r="F643">
            <v>2326</v>
          </cell>
          <cell r="G643">
            <v>500</v>
          </cell>
          <cell r="J643">
            <v>500</v>
          </cell>
          <cell r="K643" t="str">
            <v>Extintores yatay</v>
          </cell>
        </row>
        <row r="644">
          <cell r="C644" t="str">
            <v>M13.HERRERIA</v>
          </cell>
        </row>
        <row r="645">
          <cell r="C645" t="str">
            <v>CAMPANA INOX 60 X 117 H=95 E=1.25</v>
          </cell>
          <cell r="E645" t="str">
            <v>U</v>
          </cell>
          <cell r="G645">
            <v>4136.88</v>
          </cell>
          <cell r="J645">
            <v>4136.88</v>
          </cell>
          <cell r="K645" t="str">
            <v>CABANA (LA CHARQUEADA) SET 2001</v>
          </cell>
        </row>
        <row r="646">
          <cell r="C646" t="str">
            <v>PILETON INOX E=1.2 CUBO 55 X 60 H=35</v>
          </cell>
          <cell r="E646" t="str">
            <v>U</v>
          </cell>
          <cell r="G646">
            <v>4960</v>
          </cell>
          <cell r="J646">
            <v>4960</v>
          </cell>
          <cell r="K646" t="str">
            <v>jun 02 (CABANA) +iva</v>
          </cell>
        </row>
        <row r="647">
          <cell r="C647" t="str">
            <v>PILETON INOX E=1.2 CUBO 95 X 60 H=50</v>
          </cell>
          <cell r="E647" t="str">
            <v>U</v>
          </cell>
          <cell r="G647">
            <v>7543.73</v>
          </cell>
          <cell r="J647">
            <v>7543.73</v>
          </cell>
          <cell r="K647" t="str">
            <v>CABANA (LA CHARQUEADA) SET 2001</v>
          </cell>
        </row>
        <row r="648">
          <cell r="C648" t="str">
            <v>PILETON INOX E=1.5 CUBO 95 X 60 H=50</v>
          </cell>
          <cell r="E648" t="str">
            <v>U</v>
          </cell>
          <cell r="G648">
            <v>8760.4599999999991</v>
          </cell>
          <cell r="J648">
            <v>8760.4599999999991</v>
          </cell>
          <cell r="K648" t="str">
            <v>CABANA (LA CHARQUEADA) SET 2001</v>
          </cell>
        </row>
        <row r="649">
          <cell r="C649" t="str">
            <v>PILETON INOX E=1.5 MEDIACAÑA 70X90 h40+80respaldo</v>
          </cell>
          <cell r="E649" t="str">
            <v>U</v>
          </cell>
          <cell r="F649">
            <v>2237</v>
          </cell>
          <cell r="G649">
            <v>14634</v>
          </cell>
          <cell r="J649">
            <v>14634</v>
          </cell>
          <cell r="K649" t="str">
            <v>CABANA</v>
          </cell>
        </row>
        <row r="650">
          <cell r="C650" t="str">
            <v>PILETON INOX E=2 MEDIACAÑA 60X160</v>
          </cell>
          <cell r="E650" t="str">
            <v>U</v>
          </cell>
          <cell r="G650">
            <v>8663.1200000000008</v>
          </cell>
          <cell r="J650">
            <v>8663.1200000000008</v>
          </cell>
          <cell r="K650" t="str">
            <v>CABANA (LA CHARQUEADA) SET 2001</v>
          </cell>
        </row>
        <row r="651">
          <cell r="C651" t="str">
            <v>MINGITORIO INOX 1.2mm 55x170h=100</v>
          </cell>
          <cell r="E651" t="str">
            <v>U</v>
          </cell>
          <cell r="G651">
            <v>8000</v>
          </cell>
          <cell r="J651">
            <v>8000</v>
          </cell>
          <cell r="K651" t="str">
            <v>CABANA (LICEO 2 PINAR) NOV 2002</v>
          </cell>
        </row>
        <row r="652">
          <cell r="C652" t="str">
            <v>Plegado inox e=1,2 1mx12cm aprox</v>
          </cell>
          <cell r="E652" t="str">
            <v>ml</v>
          </cell>
          <cell r="F652">
            <v>38390.487385532397</v>
          </cell>
          <cell r="G652">
            <v>518</v>
          </cell>
          <cell r="J652">
            <v>518</v>
          </cell>
          <cell r="K652" t="str">
            <v>CABANA</v>
          </cell>
        </row>
        <row r="653">
          <cell r="C653" t="str">
            <v>Chapa inox e=1,2 0,8mx0,2m aprox (fresada)</v>
          </cell>
          <cell r="E653" t="str">
            <v>U</v>
          </cell>
          <cell r="F653">
            <v>38552.389317476896</v>
          </cell>
          <cell r="G653">
            <v>400</v>
          </cell>
          <cell r="J653">
            <v>400</v>
          </cell>
          <cell r="K653" t="str">
            <v>CABANA</v>
          </cell>
        </row>
        <row r="654">
          <cell r="C654" t="str">
            <v>PLATINA INOX FI 70mmx6mm a plasma</v>
          </cell>
          <cell r="E654" t="str">
            <v>u</v>
          </cell>
          <cell r="G654">
            <v>112</v>
          </cell>
          <cell r="J654">
            <v>112</v>
          </cell>
          <cell r="K654" t="str">
            <v>altix feb04 michele</v>
          </cell>
        </row>
        <row r="655">
          <cell r="C655" t="str">
            <v>PLATINA INOX FI 70mmx6mm a torno</v>
          </cell>
          <cell r="E655" t="str">
            <v>u</v>
          </cell>
          <cell r="G655">
            <v>144</v>
          </cell>
          <cell r="J655">
            <v>144</v>
          </cell>
          <cell r="K655" t="str">
            <v>altix feb04 michele</v>
          </cell>
        </row>
        <row r="656">
          <cell r="C656" t="str">
            <v xml:space="preserve">Electrodo inox </v>
          </cell>
          <cell r="E656" t="str">
            <v>Kg</v>
          </cell>
          <cell r="G656">
            <v>521.92999999999995</v>
          </cell>
          <cell r="J656">
            <v>521.92999999999995</v>
          </cell>
          <cell r="K656" t="str">
            <v>elvira feb04</v>
          </cell>
        </row>
        <row r="657">
          <cell r="C657" t="str">
            <v>Plegado galv cal26 e=0,45 1mx(12+12cm) aprox</v>
          </cell>
          <cell r="E657" t="str">
            <v>m2</v>
          </cell>
          <cell r="F657">
            <v>38504</v>
          </cell>
          <cell r="G657">
            <v>331</v>
          </cell>
          <cell r="J657">
            <v>331</v>
          </cell>
          <cell r="K657" t="str">
            <v>CABANA</v>
          </cell>
        </row>
        <row r="658">
          <cell r="C658" t="str">
            <v>Plegado galv cal24 e=0,55 1mx(3+1+12+20cm) aprox</v>
          </cell>
          <cell r="E658" t="str">
            <v>m2</v>
          </cell>
          <cell r="F658">
            <v>38504</v>
          </cell>
          <cell r="G658">
            <v>406</v>
          </cell>
          <cell r="J658">
            <v>406</v>
          </cell>
          <cell r="K658" t="str">
            <v>CABANA</v>
          </cell>
        </row>
        <row r="659">
          <cell r="C659" t="str">
            <v>Plegado galv generico</v>
          </cell>
          <cell r="E659" t="str">
            <v>Kg</v>
          </cell>
          <cell r="G659">
            <v>103.94</v>
          </cell>
          <cell r="J659">
            <v>103.94</v>
          </cell>
          <cell r="K659" t="str">
            <v>CABANA</v>
          </cell>
        </row>
        <row r="660">
          <cell r="C660" t="str">
            <v xml:space="preserve">TUBULAR H hueca 80x45mm plegado ch18(1,3mm) </v>
          </cell>
          <cell r="E660" t="str">
            <v>ML</v>
          </cell>
          <cell r="F660">
            <v>38504</v>
          </cell>
          <cell r="G660">
            <v>250</v>
          </cell>
          <cell r="J660">
            <v>250</v>
          </cell>
          <cell r="K660" t="str">
            <v>CABANA</v>
          </cell>
        </row>
        <row r="661">
          <cell r="C661" t="str">
            <v>plegado chapa negra/decapada</v>
          </cell>
          <cell r="E661" t="str">
            <v>Kg</v>
          </cell>
          <cell r="F661">
            <v>38991</v>
          </cell>
          <cell r="G661">
            <v>90.89</v>
          </cell>
          <cell r="J661">
            <v>90.89</v>
          </cell>
          <cell r="K661" t="str">
            <v>CABANA</v>
          </cell>
        </row>
        <row r="662">
          <cell r="C662" t="str">
            <v xml:space="preserve">MARCO 15X5 CM ch 16 (1,55mm) </v>
          </cell>
          <cell r="E662" t="str">
            <v>ML</v>
          </cell>
          <cell r="G662">
            <v>148.57</v>
          </cell>
          <cell r="J662">
            <v>148.57</v>
          </cell>
          <cell r="K662" t="str">
            <v>CABANA (SARANDI GDE.) NOV 2001</v>
          </cell>
        </row>
        <row r="663">
          <cell r="C663" t="str">
            <v>Alambre galvanizado Nº8 (4mm) 10m/k</v>
          </cell>
          <cell r="E663" t="str">
            <v>Kg</v>
          </cell>
          <cell r="J663">
            <v>41.76</v>
          </cell>
        </row>
        <row r="664">
          <cell r="C664" t="str">
            <v>tejido ondulado 2mm 2x2 cm</v>
          </cell>
          <cell r="E664" t="str">
            <v>M2</v>
          </cell>
          <cell r="F664">
            <v>38177</v>
          </cell>
          <cell r="G664">
            <v>256</v>
          </cell>
          <cell r="J664">
            <v>256</v>
          </cell>
          <cell r="K664" t="str">
            <v>la uruguaya</v>
          </cell>
        </row>
        <row r="665">
          <cell r="C665" t="str">
            <v>tejido ondulado doble 2mm 3x3 cm</v>
          </cell>
          <cell r="E665" t="str">
            <v>M2</v>
          </cell>
          <cell r="F665">
            <v>2326</v>
          </cell>
          <cell r="G665">
            <v>320</v>
          </cell>
          <cell r="J665">
            <v>320</v>
          </cell>
          <cell r="K665" t="str">
            <v>la uruguaya</v>
          </cell>
        </row>
        <row r="666">
          <cell r="C666" t="str">
            <v>tejido rombo 5x5 nº 12 h=2m</v>
          </cell>
          <cell r="E666" t="str">
            <v>m2</v>
          </cell>
          <cell r="F666">
            <v>38142</v>
          </cell>
          <cell r="G666">
            <v>39</v>
          </cell>
          <cell r="J666">
            <v>39</v>
          </cell>
          <cell r="K666" t="str">
            <v>garibaldi</v>
          </cell>
        </row>
        <row r="667">
          <cell r="C667" t="str">
            <v xml:space="preserve">Tejido gerdau 30 ML h=1,55m 10x5cm 2,7mm </v>
          </cell>
          <cell r="E667" t="str">
            <v>rollo</v>
          </cell>
          <cell r="F667">
            <v>38559.446785763903</v>
          </cell>
          <cell r="G667">
            <v>4200</v>
          </cell>
          <cell r="J667">
            <v>4200</v>
          </cell>
          <cell r="K667" t="str">
            <v>lista gerdau (= mostrador -iva-10-15)</v>
          </cell>
        </row>
        <row r="668">
          <cell r="C668" t="str">
            <v xml:space="preserve">Tejido gerdau 30 ML h=2m 15x5cm 3mm </v>
          </cell>
          <cell r="E668" t="str">
            <v>rollo</v>
          </cell>
          <cell r="F668">
            <v>38559.446785763903</v>
          </cell>
          <cell r="G668">
            <v>5925</v>
          </cell>
          <cell r="J668">
            <v>5925</v>
          </cell>
          <cell r="K668" t="str">
            <v>lista gerdau (= mostrador -iva-10-15)</v>
          </cell>
        </row>
        <row r="669">
          <cell r="C669" t="str">
            <v>Planchuela 1x 1/8 6 mts</v>
          </cell>
          <cell r="E669" t="str">
            <v>U</v>
          </cell>
          <cell r="G669">
            <v>81.28</v>
          </cell>
          <cell r="J669">
            <v>81.28</v>
          </cell>
          <cell r="K669" t="str">
            <v>estimado yo feb 04</v>
          </cell>
        </row>
        <row r="670">
          <cell r="C670" t="str">
            <v>planchuela 6mts</v>
          </cell>
          <cell r="E670" t="str">
            <v>Kg</v>
          </cell>
          <cell r="F670">
            <v>2114</v>
          </cell>
          <cell r="G670">
            <v>21.5</v>
          </cell>
          <cell r="J670">
            <v>21.5</v>
          </cell>
          <cell r="K670" t="str">
            <v>apelsa</v>
          </cell>
        </row>
        <row r="671">
          <cell r="C671" t="str">
            <v>planchuela 6x3/16 cortada a guillotina tramo 6mts</v>
          </cell>
          <cell r="E671" t="str">
            <v>Kg</v>
          </cell>
          <cell r="F671">
            <v>38265</v>
          </cell>
          <cell r="G671">
            <v>38.4</v>
          </cell>
          <cell r="J671">
            <v>38.4</v>
          </cell>
          <cell r="K671" t="str">
            <v>apelsa</v>
          </cell>
        </row>
        <row r="672">
          <cell r="C672" t="str">
            <v>planchuela 6x3/16 cortada a guillotina tramo ,25mts</v>
          </cell>
          <cell r="E672" t="str">
            <v>Kg</v>
          </cell>
          <cell r="F672">
            <v>38265</v>
          </cell>
          <cell r="G672">
            <v>44.8</v>
          </cell>
          <cell r="J672">
            <v>44.8</v>
          </cell>
          <cell r="K672" t="str">
            <v>apelsa</v>
          </cell>
        </row>
        <row r="673">
          <cell r="C673" t="str">
            <v>Perfil angulo X 6MTS</v>
          </cell>
          <cell r="E673" t="str">
            <v>KG</v>
          </cell>
          <cell r="F673">
            <v>38991</v>
          </cell>
          <cell r="G673">
            <v>27.29</v>
          </cell>
          <cell r="J673">
            <v>27.29</v>
          </cell>
          <cell r="K673" t="str">
            <v>APELSa</v>
          </cell>
        </row>
        <row r="674">
          <cell r="C674" t="str">
            <v>Perfil te x 6mts</v>
          </cell>
          <cell r="E674" t="str">
            <v>Kg</v>
          </cell>
          <cell r="F674">
            <v>2114</v>
          </cell>
          <cell r="G674">
            <v>22.5</v>
          </cell>
          <cell r="J674">
            <v>22.5</v>
          </cell>
          <cell r="K674" t="str">
            <v>hierromat</v>
          </cell>
        </row>
        <row r="675">
          <cell r="C675" t="str">
            <v xml:space="preserve">Barra cuadrada 1/2" </v>
          </cell>
          <cell r="E675" t="str">
            <v>kg</v>
          </cell>
          <cell r="F675">
            <v>38393.410067708297</v>
          </cell>
          <cell r="G675">
            <v>29.44</v>
          </cell>
          <cell r="J675">
            <v>29.44</v>
          </cell>
          <cell r="K675" t="str">
            <v>apelsa</v>
          </cell>
        </row>
        <row r="676">
          <cell r="C676" t="str">
            <v>varilla roscada 1/2"</v>
          </cell>
          <cell r="E676" t="str">
            <v>kg</v>
          </cell>
          <cell r="F676">
            <v>2349</v>
          </cell>
          <cell r="G676">
            <v>144.25</v>
          </cell>
          <cell r="J676">
            <v>144.25</v>
          </cell>
          <cell r="K676" t="str">
            <v>apelsa</v>
          </cell>
        </row>
        <row r="677">
          <cell r="C677" t="str">
            <v>perfil armco 204 omega galv</v>
          </cell>
          <cell r="E677" t="str">
            <v>u</v>
          </cell>
          <cell r="F677">
            <v>38265</v>
          </cell>
          <cell r="G677">
            <v>468.29</v>
          </cell>
          <cell r="J677">
            <v>468.29</v>
          </cell>
          <cell r="K677" t="str">
            <v>armco</v>
          </cell>
        </row>
        <row r="678">
          <cell r="C678" t="str">
            <v>perfil armco 103 c galvanizado</v>
          </cell>
          <cell r="E678" t="str">
            <v>u</v>
          </cell>
          <cell r="F678">
            <v>38265</v>
          </cell>
          <cell r="G678">
            <v>767.48</v>
          </cell>
          <cell r="J678">
            <v>767.48</v>
          </cell>
          <cell r="K678" t="str">
            <v>armco</v>
          </cell>
        </row>
        <row r="679">
          <cell r="C679" t="str">
            <v>PNC / PNI  8 a 12</v>
          </cell>
          <cell r="E679" t="str">
            <v>Kg</v>
          </cell>
          <cell r="F679">
            <v>38443.652665740701</v>
          </cell>
          <cell r="G679">
            <v>36</v>
          </cell>
          <cell r="J679">
            <v>36</v>
          </cell>
          <cell r="K679" t="str">
            <v>Pose</v>
          </cell>
        </row>
        <row r="680">
          <cell r="C680" t="str">
            <v>PNC 8 de 12 mts</v>
          </cell>
          <cell r="E680" t="str">
            <v>U</v>
          </cell>
          <cell r="G680">
            <v>1200</v>
          </cell>
          <cell r="J680">
            <v>1200</v>
          </cell>
        </row>
        <row r="681">
          <cell r="C681" t="str">
            <v>PNI 14 de 12 mts</v>
          </cell>
          <cell r="E681" t="str">
            <v>U</v>
          </cell>
          <cell r="G681">
            <v>2819.91</v>
          </cell>
          <cell r="J681">
            <v>2819.91</v>
          </cell>
          <cell r="K681" t="str">
            <v>clover steel julio 2002</v>
          </cell>
        </row>
        <row r="682">
          <cell r="C682" t="str">
            <v>PNC 16 de 12 mts</v>
          </cell>
          <cell r="E682" t="str">
            <v>U</v>
          </cell>
          <cell r="G682">
            <v>4480</v>
          </cell>
          <cell r="J682">
            <v>4480</v>
          </cell>
          <cell r="K682" t="str">
            <v>jul 2003</v>
          </cell>
        </row>
        <row r="683">
          <cell r="C683" t="str">
            <v>PNC 24 de 12 mts</v>
          </cell>
          <cell r="E683" t="str">
            <v>Kg</v>
          </cell>
          <cell r="F683">
            <v>2349</v>
          </cell>
          <cell r="G683">
            <v>32.04</v>
          </cell>
          <cell r="J683">
            <v>32.04</v>
          </cell>
          <cell r="K683" t="str">
            <v>apelsa</v>
          </cell>
        </row>
        <row r="684">
          <cell r="C684" t="str">
            <v>PNI 20 de 12 mts</v>
          </cell>
          <cell r="E684" t="str">
            <v>Kg</v>
          </cell>
          <cell r="F684">
            <v>38047</v>
          </cell>
          <cell r="G684">
            <v>27.2</v>
          </cell>
          <cell r="J684">
            <v>27.2</v>
          </cell>
          <cell r="K684" t="str">
            <v>apelsa</v>
          </cell>
        </row>
        <row r="685">
          <cell r="C685" t="str">
            <v>PNI 26 de 12 mts</v>
          </cell>
          <cell r="E685" t="str">
            <v>U</v>
          </cell>
          <cell r="G685">
            <v>9952</v>
          </cell>
          <cell r="J685">
            <v>9952</v>
          </cell>
          <cell r="K685" t="str">
            <v>jul 2003</v>
          </cell>
        </row>
        <row r="686">
          <cell r="C686" t="str">
            <v>CURVAR PNI 14 de 12m X 1m FLECHA</v>
          </cell>
          <cell r="E686" t="str">
            <v>U</v>
          </cell>
          <cell r="G686">
            <v>2133.33</v>
          </cell>
          <cell r="J686">
            <v>2133.33</v>
          </cell>
          <cell r="K686" t="str">
            <v xml:space="preserve">(SIR S.A.)JULIO 2002  ESCUELA 100 S.JOSE </v>
          </cell>
        </row>
        <row r="687">
          <cell r="C687" t="str">
            <v>platina hierro de 5 a 12 mm hasta 33x100 cm</v>
          </cell>
          <cell r="E687" t="str">
            <v>Kg</v>
          </cell>
          <cell r="F687">
            <v>2349</v>
          </cell>
          <cell r="G687">
            <v>38.5</v>
          </cell>
          <cell r="J687">
            <v>38.5</v>
          </cell>
          <cell r="K687" t="str">
            <v>apelsa</v>
          </cell>
        </row>
        <row r="688">
          <cell r="C688" t="str">
            <v>Metal desplegado 1x5,85m e=1,6mm (2,9kg/m2)</v>
          </cell>
          <cell r="E688" t="str">
            <v>U</v>
          </cell>
          <cell r="F688">
            <v>39022</v>
          </cell>
          <cell r="G688">
            <v>1103.45</v>
          </cell>
          <cell r="J688">
            <v>1103.45</v>
          </cell>
          <cell r="K688" t="str">
            <v>hierromat</v>
          </cell>
        </row>
        <row r="689">
          <cell r="C689" t="str">
            <v>chapa labrada 3mm o + (cortada y plegada)</v>
          </cell>
          <cell r="E689" t="str">
            <v>Kg</v>
          </cell>
          <cell r="F689">
            <v>2326</v>
          </cell>
          <cell r="G689">
            <v>47.46</v>
          </cell>
          <cell r="J689">
            <v>47.46</v>
          </cell>
          <cell r="K689" t="str">
            <v>cabana,( en cabana la chapa entera 1.22*6.00 =23%-)(en hierromat la chapa entera 25% que cabana entera o 57% - qie cabama cortada y plegada)</v>
          </cell>
        </row>
        <row r="690">
          <cell r="C690" t="str">
            <v>chapa 1.6 mm con huecos fi12 (entera) 1.22x3.00 mts</v>
          </cell>
          <cell r="E690" t="str">
            <v>Kg</v>
          </cell>
          <cell r="F690">
            <v>2326</v>
          </cell>
          <cell r="G690">
            <v>53.63</v>
          </cell>
          <cell r="J690">
            <v>53.63</v>
          </cell>
          <cell r="K690" t="str">
            <v>hierromat (unico espesor) por 5 chapas 15% descuento</v>
          </cell>
        </row>
        <row r="691">
          <cell r="C691" t="str">
            <v>chapa 14 122x244x2 mm</v>
          </cell>
          <cell r="E691" t="str">
            <v>U</v>
          </cell>
          <cell r="F691">
            <v>38265</v>
          </cell>
          <cell r="G691">
            <v>1386.67</v>
          </cell>
          <cell r="J691">
            <v>1386.67</v>
          </cell>
          <cell r="K691" t="str">
            <v>apelsa</v>
          </cell>
        </row>
        <row r="692">
          <cell r="C692" t="str">
            <v>tubo 50x50x2mm L=6m</v>
          </cell>
          <cell r="E692" t="str">
            <v>U</v>
          </cell>
          <cell r="F692">
            <v>38265</v>
          </cell>
          <cell r="G692">
            <v>680.53</v>
          </cell>
          <cell r="J692">
            <v>680.53</v>
          </cell>
          <cell r="K692" t="str">
            <v>apelsa</v>
          </cell>
        </row>
        <row r="693">
          <cell r="C693" t="str">
            <v>tubular 50x50x2mm L=6m</v>
          </cell>
          <cell r="E693" t="str">
            <v>kg</v>
          </cell>
          <cell r="F693">
            <v>2326</v>
          </cell>
          <cell r="G693">
            <v>36</v>
          </cell>
          <cell r="J693">
            <v>36</v>
          </cell>
          <cell r="K693" t="str">
            <v>estimado f.</v>
          </cell>
        </row>
        <row r="694">
          <cell r="C694" t="str">
            <v>caño 1" x 6mts e=1,2mm</v>
          </cell>
          <cell r="E694" t="str">
            <v>U</v>
          </cell>
          <cell r="F694">
            <v>38142</v>
          </cell>
          <cell r="G694">
            <v>183.31</v>
          </cell>
          <cell r="J694">
            <v>183.31</v>
          </cell>
          <cell r="K694" t="str">
            <v>cabana</v>
          </cell>
        </row>
        <row r="695">
          <cell r="C695" t="str">
            <v>caño 1" x 6mts e=2mm</v>
          </cell>
          <cell r="E695" t="str">
            <v>U</v>
          </cell>
          <cell r="F695">
            <v>38142</v>
          </cell>
          <cell r="G695">
            <v>240.53</v>
          </cell>
          <cell r="J695">
            <v>240.53</v>
          </cell>
          <cell r="K695" t="str">
            <v>cabana</v>
          </cell>
        </row>
        <row r="696">
          <cell r="C696" t="str">
            <v>caño 2" galvanizado con costura 60,3 mm ext e=3 mm</v>
          </cell>
          <cell r="E696" t="str">
            <v>ML</v>
          </cell>
          <cell r="F696">
            <v>38559.461671643498</v>
          </cell>
          <cell r="G696">
            <v>196.63</v>
          </cell>
          <cell r="J696">
            <v>196.63</v>
          </cell>
          <cell r="K696" t="str">
            <v>PRECIO tubacero 3541970 (baco 401 66 03 / fidemar 4021777)</v>
          </cell>
        </row>
        <row r="697">
          <cell r="C697" t="str">
            <v>caño 50mm X 6 mts INOX ext e=1,5 mm</v>
          </cell>
          <cell r="E697" t="str">
            <v>U</v>
          </cell>
          <cell r="F697">
            <v>39022</v>
          </cell>
          <cell r="G697">
            <v>3076.5</v>
          </cell>
          <cell r="J697">
            <v>3076.5</v>
          </cell>
          <cell r="K697" t="str">
            <v>PRECIO altix U$S 20,51+ el m por tubo entero 6m(ver adler)</v>
          </cell>
        </row>
        <row r="698">
          <cell r="C698" t="str">
            <v>caño 3" x 6mts e=2mm</v>
          </cell>
          <cell r="E698" t="str">
            <v>U</v>
          </cell>
          <cell r="F698">
            <v>38142</v>
          </cell>
          <cell r="G698">
            <v>762.91</v>
          </cell>
          <cell r="J698">
            <v>762.91</v>
          </cell>
          <cell r="K698" t="str">
            <v>cabana</v>
          </cell>
        </row>
        <row r="699">
          <cell r="C699" t="str">
            <v>caño galv.3" sin costura</v>
          </cell>
          <cell r="E699" t="str">
            <v>ML</v>
          </cell>
          <cell r="G699">
            <v>369.89</v>
          </cell>
          <cell r="J699">
            <v>369.89</v>
          </cell>
          <cell r="K699" t="str">
            <v>PRECIO tubacero PARA CHARQUEADA</v>
          </cell>
        </row>
        <row r="700">
          <cell r="C700" t="str">
            <v>CAÑO 4" e=2mm L=6m</v>
          </cell>
          <cell r="E700" t="str">
            <v>U</v>
          </cell>
          <cell r="G700">
            <v>719.78</v>
          </cell>
          <cell r="J700">
            <v>719.78</v>
          </cell>
          <cell r="K700" t="str">
            <v>clover steel julio 2002</v>
          </cell>
        </row>
        <row r="701">
          <cell r="C701" t="str">
            <v>CAÑO 8" e=2mm L=6m</v>
          </cell>
          <cell r="E701" t="str">
            <v>U</v>
          </cell>
          <cell r="G701">
            <v>1486.64</v>
          </cell>
          <cell r="J701">
            <v>1486.64</v>
          </cell>
          <cell r="K701" t="str">
            <v>clover steel julio 2002</v>
          </cell>
        </row>
        <row r="702">
          <cell r="C702" t="str">
            <v>M14.VARIOS</v>
          </cell>
        </row>
        <row r="703">
          <cell r="C703" t="str">
            <v>ceibo 2 mts</v>
          </cell>
          <cell r="E703" t="str">
            <v>u</v>
          </cell>
          <cell r="G703">
            <v>1174.31</v>
          </cell>
          <cell r="J703">
            <v>1174.31</v>
          </cell>
        </row>
        <row r="704">
          <cell r="C704" t="str">
            <v>ceibo 1.5 mts</v>
          </cell>
          <cell r="E704" t="str">
            <v>u</v>
          </cell>
          <cell r="G704">
            <v>391.44</v>
          </cell>
          <cell r="J704">
            <v>391.44</v>
          </cell>
        </row>
        <row r="705">
          <cell r="C705" t="str">
            <v>fresno americano</v>
          </cell>
          <cell r="E705" t="str">
            <v>u</v>
          </cell>
          <cell r="G705">
            <v>156.57</v>
          </cell>
          <cell r="J705">
            <v>156.57</v>
          </cell>
        </row>
        <row r="706">
          <cell r="C706" t="str">
            <v>gingko biloba</v>
          </cell>
          <cell r="E706" t="str">
            <v>u</v>
          </cell>
          <cell r="G706">
            <v>391.44</v>
          </cell>
          <cell r="J706">
            <v>391.44</v>
          </cell>
        </row>
        <row r="707">
          <cell r="C707" t="str">
            <v>jacaranda</v>
          </cell>
          <cell r="E707" t="str">
            <v>u</v>
          </cell>
          <cell r="G707">
            <v>352.29</v>
          </cell>
          <cell r="J707">
            <v>352.29</v>
          </cell>
        </row>
        <row r="708">
          <cell r="C708" t="str">
            <v>evonino</v>
          </cell>
          <cell r="E708" t="str">
            <v>u</v>
          </cell>
          <cell r="G708">
            <v>97.86</v>
          </cell>
          <cell r="J708">
            <v>97.86</v>
          </cell>
          <cell r="K708" t="str">
            <v>plateado o amarillo</v>
          </cell>
        </row>
        <row r="709">
          <cell r="C709" t="str">
            <v>tierra negra en obra</v>
          </cell>
          <cell r="E709" t="str">
            <v>M3</v>
          </cell>
          <cell r="G709">
            <v>362.08</v>
          </cell>
          <cell r="J709">
            <v>362.08</v>
          </cell>
          <cell r="K709" t="str">
            <v>por viaje</v>
          </cell>
        </row>
        <row r="710">
          <cell r="C710" t="str">
            <v>escudo nacional esmaltado</v>
          </cell>
          <cell r="E710" t="str">
            <v>u</v>
          </cell>
          <cell r="F710">
            <v>2237</v>
          </cell>
          <cell r="G710">
            <v>10000</v>
          </cell>
          <cell r="J710">
            <v>10000</v>
          </cell>
          <cell r="K710" t="str">
            <v>soc.urug. De esmaltados</v>
          </cell>
        </row>
        <row r="711">
          <cell r="C711" t="str">
            <v>escudo nacional bronce</v>
          </cell>
          <cell r="E711" t="str">
            <v>u</v>
          </cell>
          <cell r="F711">
            <v>39052</v>
          </cell>
          <cell r="G711">
            <v>6750</v>
          </cell>
          <cell r="J711">
            <v>6750</v>
          </cell>
          <cell r="K711" t="str">
            <v>SMA</v>
          </cell>
        </row>
        <row r="712">
          <cell r="C712" t="str">
            <v>caja fuerte</v>
          </cell>
          <cell r="E712" t="str">
            <v>u</v>
          </cell>
          <cell r="F712">
            <v>39052</v>
          </cell>
          <cell r="G712">
            <v>4250</v>
          </cell>
          <cell r="J712">
            <v>4250</v>
          </cell>
        </row>
        <row r="713">
          <cell r="C713" t="str">
            <v>Manguera tricolor</v>
          </cell>
          <cell r="E713" t="str">
            <v>U</v>
          </cell>
          <cell r="F713">
            <v>38991</v>
          </cell>
          <cell r="G713">
            <v>11.25</v>
          </cell>
          <cell r="J713">
            <v>11.25</v>
          </cell>
        </row>
        <row r="714">
          <cell r="C714" t="str">
            <v>Manguera 3/4' pvc c/malla</v>
          </cell>
          <cell r="E714" t="str">
            <v>Ml</v>
          </cell>
          <cell r="F714">
            <v>38991</v>
          </cell>
          <cell r="G714">
            <v>33</v>
          </cell>
          <cell r="J714">
            <v>33</v>
          </cell>
        </row>
        <row r="715">
          <cell r="C715" t="str">
            <v>Manguera goma reticulada</v>
          </cell>
          <cell r="E715" t="str">
            <v>Ml</v>
          </cell>
          <cell r="F715">
            <v>38991</v>
          </cell>
          <cell r="G715">
            <v>13.75</v>
          </cell>
          <cell r="J715">
            <v>13.75</v>
          </cell>
        </row>
        <row r="716">
          <cell r="C716" t="str">
            <v>Manguera 3/4' goma y tela (tipo full 10kg)</v>
          </cell>
          <cell r="E716" t="str">
            <v>U</v>
          </cell>
          <cell r="F716">
            <v>38991</v>
          </cell>
          <cell r="G716">
            <v>67.5</v>
          </cell>
          <cell r="J716">
            <v>67.5</v>
          </cell>
        </row>
        <row r="717">
          <cell r="C717" t="str">
            <v>extintor ABC 8 kg</v>
          </cell>
          <cell r="E717" t="str">
            <v>U</v>
          </cell>
          <cell r="G717">
            <v>1376</v>
          </cell>
          <cell r="J717">
            <v>1376</v>
          </cell>
        </row>
        <row r="718">
          <cell r="C718" t="str">
            <v>extintor CO2 4 kg</v>
          </cell>
          <cell r="E718" t="str">
            <v>U</v>
          </cell>
          <cell r="G718">
            <v>2336</v>
          </cell>
          <cell r="J718">
            <v>2336</v>
          </cell>
        </row>
        <row r="719">
          <cell r="C719" t="str">
            <v>panel p' extintor</v>
          </cell>
          <cell r="E719" t="str">
            <v>U</v>
          </cell>
          <cell r="G719">
            <v>128</v>
          </cell>
          <cell r="J719">
            <v>128</v>
          </cell>
        </row>
        <row r="720">
          <cell r="C720" t="str">
            <v>flecha p' extintor</v>
          </cell>
          <cell r="E720" t="str">
            <v>U</v>
          </cell>
          <cell r="G720">
            <v>64</v>
          </cell>
          <cell r="J720">
            <v>64</v>
          </cell>
        </row>
        <row r="721">
          <cell r="C721" t="str">
            <v>Tapa tanque lachs</v>
          </cell>
          <cell r="E721" t="str">
            <v>U</v>
          </cell>
          <cell r="G721">
            <v>7225.38</v>
          </cell>
          <cell r="J721">
            <v>7225.38</v>
          </cell>
        </row>
        <row r="722">
          <cell r="C722" t="str">
            <v>tapa lachs vereda</v>
          </cell>
          <cell r="E722" t="str">
            <v>U</v>
          </cell>
          <cell r="G722">
            <v>1324.14</v>
          </cell>
          <cell r="J722">
            <v>1324.14</v>
          </cell>
        </row>
        <row r="723">
          <cell r="C723" t="str">
            <v>TIMO</v>
          </cell>
          <cell r="E723">
            <v>0</v>
          </cell>
        </row>
        <row r="724">
          <cell r="C724" t="str">
            <v>disco corte petreos (gde)</v>
          </cell>
          <cell r="E724" t="str">
            <v>U</v>
          </cell>
          <cell r="G724">
            <v>576</v>
          </cell>
          <cell r="J724">
            <v>576</v>
          </cell>
        </row>
        <row r="725">
          <cell r="C725" t="str">
            <v>bulón expansión</v>
          </cell>
          <cell r="E725" t="str">
            <v>U</v>
          </cell>
          <cell r="G725">
            <v>11.43</v>
          </cell>
          <cell r="J725">
            <v>11.43</v>
          </cell>
        </row>
        <row r="726">
          <cell r="C726" t="str">
            <v>silla pvc blanca</v>
          </cell>
          <cell r="E726" t="str">
            <v>U</v>
          </cell>
          <cell r="G726">
            <v>130</v>
          </cell>
          <cell r="J726">
            <v>130</v>
          </cell>
        </row>
        <row r="727">
          <cell r="C727" t="str">
            <v>TIMO</v>
          </cell>
          <cell r="E727">
            <v>0</v>
          </cell>
        </row>
        <row r="728">
          <cell r="C728" t="str">
            <v>sikadur 31 adhesivo (1kg)</v>
          </cell>
          <cell r="E728" t="str">
            <v>Kg</v>
          </cell>
          <cell r="F728">
            <v>38390.487385532397</v>
          </cell>
          <cell r="G728">
            <v>281.60000000000002</v>
          </cell>
          <cell r="J728">
            <v>281.60000000000002</v>
          </cell>
        </row>
        <row r="729">
          <cell r="C729" t="str">
            <v>TIMO</v>
          </cell>
        </row>
        <row r="730">
          <cell r="C730" t="str">
            <v>sikadur 32 gel (1/5kg)</v>
          </cell>
          <cell r="E730" t="str">
            <v>KG</v>
          </cell>
          <cell r="G730">
            <v>616.97</v>
          </cell>
          <cell r="J730">
            <v>616.97</v>
          </cell>
          <cell r="K730" t="str">
            <v>mario del monte 099665356</v>
          </cell>
        </row>
        <row r="731">
          <cell r="C731" t="str">
            <v>TIMO</v>
          </cell>
        </row>
        <row r="732">
          <cell r="C732" t="str">
            <v>sikaflex 11FC 310 cc</v>
          </cell>
          <cell r="E732" t="str">
            <v>U</v>
          </cell>
          <cell r="G732">
            <v>185</v>
          </cell>
          <cell r="J732">
            <v>185</v>
          </cell>
        </row>
        <row r="733">
          <cell r="C733" t="str">
            <v>TIMO</v>
          </cell>
        </row>
        <row r="734">
          <cell r="C734" t="str">
            <v>sika chapdur</v>
          </cell>
          <cell r="E734" t="str">
            <v>KG</v>
          </cell>
          <cell r="G734">
            <v>19.239999999999998</v>
          </cell>
          <cell r="J734">
            <v>19.239999999999998</v>
          </cell>
          <cell r="K734" t="str">
            <v>endurecedor superficial</v>
          </cell>
        </row>
        <row r="735">
          <cell r="C735" t="str">
            <v>Sikafloor CureHard 24 1/20</v>
          </cell>
          <cell r="E735" t="str">
            <v>KG</v>
          </cell>
          <cell r="F735">
            <v>39022</v>
          </cell>
          <cell r="G735">
            <v>250</v>
          </cell>
          <cell r="J735">
            <v>250</v>
          </cell>
          <cell r="K735" t="str">
            <v>estimado yo</v>
          </cell>
        </row>
        <row r="736">
          <cell r="C736" t="str">
            <v>sikatop armatec 108</v>
          </cell>
          <cell r="E736" t="str">
            <v>KG</v>
          </cell>
          <cell r="G736">
            <v>42.2</v>
          </cell>
          <cell r="J736">
            <v>42.2</v>
          </cell>
          <cell r="K736" t="str">
            <v>inhibidor de corrosion</v>
          </cell>
        </row>
        <row r="737">
          <cell r="C737" t="str">
            <v>sikatop modul</v>
          </cell>
          <cell r="E737" t="str">
            <v>kg</v>
          </cell>
          <cell r="G737">
            <v>63.63</v>
          </cell>
          <cell r="J737">
            <v>63.63</v>
          </cell>
          <cell r="K737" t="str">
            <v>(lista -9% )mejorador de adherencia 200G/M2</v>
          </cell>
        </row>
        <row r="738">
          <cell r="C738" t="str">
            <v>sika Morter top (simil piedra) 1/25kg</v>
          </cell>
          <cell r="E738" t="str">
            <v>Kg</v>
          </cell>
          <cell r="F738">
            <v>39120.729133911998</v>
          </cell>
          <cell r="G738">
            <v>8.32</v>
          </cell>
          <cell r="J738">
            <v>8.32</v>
          </cell>
        </row>
        <row r="739">
          <cell r="C739" t="str">
            <v>Geotextil</v>
          </cell>
          <cell r="E739" t="str">
            <v>m2</v>
          </cell>
          <cell r="F739">
            <v>39120.729134027803</v>
          </cell>
          <cell r="G739">
            <v>64</v>
          </cell>
          <cell r="J739">
            <v>64</v>
          </cell>
          <cell r="K739" t="str">
            <v>tc2500 (may05 1,87U$S/m2 sika tipo 2 =200g/m2) tcmay 03 rollo 10 m2</v>
          </cell>
        </row>
        <row r="740">
          <cell r="C740" t="str">
            <v>combustible gasoil</v>
          </cell>
          <cell r="E740" t="str">
            <v>lt</v>
          </cell>
          <cell r="G740">
            <v>14</v>
          </cell>
          <cell r="J740">
            <v>14</v>
          </cell>
          <cell r="K740" t="str">
            <v>MAY 03</v>
          </cell>
        </row>
        <row r="741">
          <cell r="C741" t="str">
            <v>Barrote cortina</v>
          </cell>
          <cell r="E741" t="str">
            <v>ml</v>
          </cell>
          <cell r="F741">
            <v>2237</v>
          </cell>
          <cell r="G741">
            <v>182.5</v>
          </cell>
          <cell r="J741">
            <v>182.5</v>
          </cell>
        </row>
        <row r="742">
          <cell r="C742" t="str">
            <v>Puntero cortina</v>
          </cell>
          <cell r="E742" t="str">
            <v>u</v>
          </cell>
          <cell r="F742">
            <v>38142</v>
          </cell>
          <cell r="G742">
            <v>42.38</v>
          </cell>
          <cell r="J742">
            <v>42.38</v>
          </cell>
          <cell r="K742" t="str">
            <v>hizo seis en medio día</v>
          </cell>
        </row>
        <row r="743">
          <cell r="C743" t="str">
            <v>argolla</v>
          </cell>
          <cell r="E743" t="str">
            <v>u</v>
          </cell>
          <cell r="G743">
            <v>5.3</v>
          </cell>
          <cell r="J743">
            <v>5.3</v>
          </cell>
        </row>
        <row r="744">
          <cell r="C744" t="str">
            <v>cinta fruncir 4 hilos por rollo 100mts</v>
          </cell>
          <cell r="E744" t="str">
            <v>ml</v>
          </cell>
          <cell r="F744">
            <v>2237</v>
          </cell>
          <cell r="G744">
            <v>5.52</v>
          </cell>
          <cell r="J744">
            <v>5.52</v>
          </cell>
        </row>
        <row r="745">
          <cell r="C745" t="str">
            <v>confeccion cortina</v>
          </cell>
          <cell r="E745" t="str">
            <v>ml</v>
          </cell>
          <cell r="F745">
            <v>38142</v>
          </cell>
          <cell r="G745">
            <v>26.49</v>
          </cell>
          <cell r="J745">
            <v>26.49</v>
          </cell>
        </row>
        <row r="746">
          <cell r="C746" t="str">
            <v>tela acrilica ancho  1,5m</v>
          </cell>
          <cell r="E746" t="str">
            <v>ml</v>
          </cell>
          <cell r="F746">
            <v>2237</v>
          </cell>
          <cell r="G746">
            <v>126</v>
          </cell>
          <cell r="J746">
            <v>126</v>
          </cell>
        </row>
        <row r="747">
          <cell r="C747" t="str">
            <v>tela black out ancho 1,4m</v>
          </cell>
          <cell r="E747" t="str">
            <v>ml</v>
          </cell>
          <cell r="F747">
            <v>2237</v>
          </cell>
          <cell r="G747">
            <v>150</v>
          </cell>
          <cell r="J747">
            <v>150</v>
          </cell>
        </row>
        <row r="749">
          <cell r="C749" t="str">
            <v>M01.COMPUESTOS</v>
          </cell>
        </row>
        <row r="751">
          <cell r="C751" t="str">
            <v>TIMO</v>
          </cell>
        </row>
        <row r="752">
          <cell r="C752" t="str">
            <v>horm.bomb.</v>
          </cell>
          <cell r="E752" t="str">
            <v>m3</v>
          </cell>
          <cell r="J752">
            <v>2101.8000000000002</v>
          </cell>
        </row>
        <row r="753">
          <cell r="D753" t="str">
            <v>pesos</v>
          </cell>
          <cell r="E753">
            <v>1860</v>
          </cell>
          <cell r="F753" t="str">
            <v>U</v>
          </cell>
          <cell r="G753">
            <v>1.1299999999999999</v>
          </cell>
          <cell r="H753">
            <v>1</v>
          </cell>
          <cell r="J753">
            <v>2101.8000000000002</v>
          </cell>
        </row>
        <row r="754">
          <cell r="C754" t="str">
            <v>TIMO</v>
          </cell>
        </row>
        <row r="755">
          <cell r="C755" t="str">
            <v>hormigon 321</v>
          </cell>
          <cell r="E755" t="str">
            <v>m3</v>
          </cell>
          <cell r="J755">
            <v>1361.25</v>
          </cell>
        </row>
        <row r="756">
          <cell r="D756" t="str">
            <v>portland</v>
          </cell>
          <cell r="E756">
            <v>7</v>
          </cell>
          <cell r="F756" t="str">
            <v>B</v>
          </cell>
          <cell r="G756">
            <v>113.41</v>
          </cell>
          <cell r="H756">
            <v>1</v>
          </cell>
          <cell r="J756">
            <v>793.9</v>
          </cell>
        </row>
        <row r="757">
          <cell r="D757" t="str">
            <v>peon</v>
          </cell>
          <cell r="E757">
            <v>3.35</v>
          </cell>
          <cell r="F757" t="str">
            <v>H</v>
          </cell>
          <cell r="G757">
            <v>43.24</v>
          </cell>
          <cell r="H757">
            <v>1</v>
          </cell>
          <cell r="J757">
            <v>144.9</v>
          </cell>
        </row>
        <row r="758">
          <cell r="D758" t="str">
            <v>pedregullo</v>
          </cell>
          <cell r="E758">
            <v>0.84</v>
          </cell>
          <cell r="F758" t="str">
            <v>M3</v>
          </cell>
          <cell r="G758">
            <v>251.71</v>
          </cell>
          <cell r="H758">
            <v>1</v>
          </cell>
          <cell r="J758">
            <v>211.4</v>
          </cell>
        </row>
        <row r="759">
          <cell r="D759" t="str">
            <v>arena</v>
          </cell>
          <cell r="E759">
            <v>0.56000000000000005</v>
          </cell>
          <cell r="F759" t="str">
            <v>M3</v>
          </cell>
          <cell r="G759">
            <v>215.12</v>
          </cell>
          <cell r="H759">
            <v>1</v>
          </cell>
          <cell r="J759">
            <v>120.5</v>
          </cell>
        </row>
        <row r="760">
          <cell r="D760" t="str">
            <v>oficial</v>
          </cell>
          <cell r="E760">
            <v>1</v>
          </cell>
          <cell r="F760" t="str">
            <v>H</v>
          </cell>
          <cell r="G760">
            <v>58.55</v>
          </cell>
          <cell r="H760">
            <v>1</v>
          </cell>
          <cell r="J760">
            <v>58.55</v>
          </cell>
        </row>
        <row r="761">
          <cell r="D761" t="str">
            <v>dolar</v>
          </cell>
          <cell r="E761">
            <v>1</v>
          </cell>
          <cell r="F761" t="str">
            <v>U</v>
          </cell>
          <cell r="G761">
            <v>32</v>
          </cell>
          <cell r="H761">
            <v>1</v>
          </cell>
          <cell r="J761">
            <v>32</v>
          </cell>
        </row>
        <row r="762">
          <cell r="C762" t="str">
            <v>TIMO</v>
          </cell>
        </row>
        <row r="763">
          <cell r="C763" t="str">
            <v>hormigon 331</v>
          </cell>
          <cell r="E763" t="str">
            <v>m3</v>
          </cell>
          <cell r="J763">
            <v>1032.5999999999999</v>
          </cell>
        </row>
        <row r="764">
          <cell r="D764" t="str">
            <v>portland</v>
          </cell>
          <cell r="E764">
            <v>6</v>
          </cell>
          <cell r="F764" t="str">
            <v>B</v>
          </cell>
          <cell r="G764">
            <v>113.41</v>
          </cell>
          <cell r="H764">
            <v>1</v>
          </cell>
          <cell r="J764">
            <v>680.5</v>
          </cell>
        </row>
        <row r="765">
          <cell r="D765" t="str">
            <v>peon</v>
          </cell>
          <cell r="F765" t="str">
            <v>H</v>
          </cell>
          <cell r="G765">
            <v>43.24</v>
          </cell>
          <cell r="H765">
            <v>1</v>
          </cell>
          <cell r="J765">
            <v>0</v>
          </cell>
        </row>
        <row r="766">
          <cell r="D766" t="str">
            <v>pedregullo</v>
          </cell>
          <cell r="E766">
            <v>0.72</v>
          </cell>
          <cell r="F766" t="str">
            <v>M3</v>
          </cell>
          <cell r="G766">
            <v>251.71</v>
          </cell>
          <cell r="H766">
            <v>1</v>
          </cell>
          <cell r="J766">
            <v>181.2</v>
          </cell>
        </row>
        <row r="767">
          <cell r="D767" t="str">
            <v>arena</v>
          </cell>
          <cell r="E767">
            <v>0.72</v>
          </cell>
          <cell r="F767" t="str">
            <v>M3</v>
          </cell>
          <cell r="G767">
            <v>215.12</v>
          </cell>
          <cell r="H767">
            <v>1</v>
          </cell>
          <cell r="J767">
            <v>154.9</v>
          </cell>
        </row>
        <row r="768">
          <cell r="D768" t="str">
            <v>dolar</v>
          </cell>
          <cell r="E768">
            <v>0.5</v>
          </cell>
          <cell r="F768" t="str">
            <v>U</v>
          </cell>
          <cell r="G768">
            <v>32</v>
          </cell>
          <cell r="H768">
            <v>1</v>
          </cell>
          <cell r="J768">
            <v>16</v>
          </cell>
        </row>
        <row r="769">
          <cell r="C769" t="str">
            <v>TIMO</v>
          </cell>
        </row>
        <row r="770">
          <cell r="C770" t="str">
            <v>balasto 10.1</v>
          </cell>
          <cell r="E770" t="str">
            <v>m3</v>
          </cell>
          <cell r="J770">
            <v>565.1</v>
          </cell>
        </row>
        <row r="771">
          <cell r="D771" t="str">
            <v>portland</v>
          </cell>
          <cell r="E771">
            <v>3</v>
          </cell>
          <cell r="F771" t="str">
            <v>B</v>
          </cell>
          <cell r="G771">
            <v>113.41</v>
          </cell>
          <cell r="H771">
            <v>1</v>
          </cell>
          <cell r="J771">
            <v>340.2</v>
          </cell>
        </row>
        <row r="772">
          <cell r="D772" t="str">
            <v>balastro</v>
          </cell>
          <cell r="E772">
            <v>1.5</v>
          </cell>
          <cell r="F772" t="str">
            <v>M3</v>
          </cell>
          <cell r="G772">
            <v>99.83</v>
          </cell>
          <cell r="H772">
            <v>1</v>
          </cell>
          <cell r="J772">
            <v>149.69999999999999</v>
          </cell>
        </row>
        <row r="773">
          <cell r="D773" t="str">
            <v>peon</v>
          </cell>
          <cell r="E773">
            <v>1</v>
          </cell>
          <cell r="F773" t="str">
            <v>H</v>
          </cell>
          <cell r="G773">
            <v>43.24</v>
          </cell>
          <cell r="H773">
            <v>1</v>
          </cell>
          <cell r="J773">
            <v>43.2</v>
          </cell>
        </row>
        <row r="774">
          <cell r="D774" t="str">
            <v>dolar</v>
          </cell>
          <cell r="E774">
            <v>1</v>
          </cell>
          <cell r="F774" t="str">
            <v>U</v>
          </cell>
          <cell r="G774">
            <v>32</v>
          </cell>
          <cell r="H774">
            <v>1</v>
          </cell>
          <cell r="J774">
            <v>32</v>
          </cell>
        </row>
        <row r="775">
          <cell r="C775" t="str">
            <v>TIMO</v>
          </cell>
        </row>
        <row r="776">
          <cell r="C776" t="str">
            <v>arena y p 31</v>
          </cell>
          <cell r="E776" t="str">
            <v>m3</v>
          </cell>
          <cell r="J776">
            <v>1370.7</v>
          </cell>
        </row>
        <row r="777">
          <cell r="D777" t="str">
            <v>portland</v>
          </cell>
          <cell r="E777">
            <v>10</v>
          </cell>
          <cell r="F777" t="str">
            <v>B</v>
          </cell>
          <cell r="G777">
            <v>113.41</v>
          </cell>
          <cell r="H777">
            <v>1</v>
          </cell>
          <cell r="J777">
            <v>1134.0999999999999</v>
          </cell>
        </row>
        <row r="778">
          <cell r="D778" t="str">
            <v>arena</v>
          </cell>
          <cell r="E778">
            <v>1.1000000000000001</v>
          </cell>
          <cell r="F778" t="str">
            <v>M3</v>
          </cell>
          <cell r="G778">
            <v>215.12</v>
          </cell>
          <cell r="H778">
            <v>1</v>
          </cell>
          <cell r="J778">
            <v>236.6</v>
          </cell>
        </row>
        <row r="779">
          <cell r="C779" t="str">
            <v>TIMO</v>
          </cell>
        </row>
        <row r="780">
          <cell r="C780" t="str">
            <v>arena y p 41</v>
          </cell>
          <cell r="E780" t="str">
            <v>m3</v>
          </cell>
          <cell r="J780">
            <v>1143.9000000000001</v>
          </cell>
        </row>
        <row r="781">
          <cell r="D781" t="str">
            <v>portland</v>
          </cell>
          <cell r="E781">
            <v>8</v>
          </cell>
          <cell r="F781" t="str">
            <v>B</v>
          </cell>
          <cell r="G781">
            <v>113.41</v>
          </cell>
          <cell r="H781">
            <v>1</v>
          </cell>
          <cell r="J781">
            <v>907.3</v>
          </cell>
        </row>
        <row r="782">
          <cell r="D782" t="str">
            <v>arena</v>
          </cell>
          <cell r="E782">
            <v>1.1000000000000001</v>
          </cell>
          <cell r="F782" t="str">
            <v>M3</v>
          </cell>
          <cell r="G782">
            <v>215.12</v>
          </cell>
          <cell r="H782">
            <v>1</v>
          </cell>
          <cell r="J782">
            <v>236.6</v>
          </cell>
        </row>
        <row r="783">
          <cell r="C783" t="str">
            <v>TIMO</v>
          </cell>
        </row>
        <row r="784">
          <cell r="C784" t="str">
            <v>articor 51</v>
          </cell>
          <cell r="E784" t="str">
            <v>m3</v>
          </cell>
          <cell r="J784">
            <v>956.9</v>
          </cell>
        </row>
        <row r="785">
          <cell r="D785" t="str">
            <v>articor</v>
          </cell>
          <cell r="E785">
            <v>7</v>
          </cell>
          <cell r="F785" t="str">
            <v>B</v>
          </cell>
          <cell r="G785">
            <v>79.02</v>
          </cell>
          <cell r="H785">
            <v>1</v>
          </cell>
          <cell r="J785">
            <v>553.1</v>
          </cell>
        </row>
        <row r="786">
          <cell r="D786" t="str">
            <v>arena</v>
          </cell>
          <cell r="E786">
            <v>1.2</v>
          </cell>
          <cell r="F786" t="str">
            <v>M3</v>
          </cell>
          <cell r="G786">
            <v>215.12</v>
          </cell>
          <cell r="H786">
            <v>1</v>
          </cell>
          <cell r="J786">
            <v>258.10000000000002</v>
          </cell>
        </row>
        <row r="787">
          <cell r="D787" t="str">
            <v>peon</v>
          </cell>
          <cell r="E787">
            <v>3</v>
          </cell>
          <cell r="F787" t="str">
            <v>H</v>
          </cell>
          <cell r="G787">
            <v>43.24</v>
          </cell>
          <cell r="H787">
            <v>1</v>
          </cell>
          <cell r="J787">
            <v>129.69999999999999</v>
          </cell>
        </row>
        <row r="788">
          <cell r="D788" t="str">
            <v>dolar</v>
          </cell>
          <cell r="E788">
            <v>0.5</v>
          </cell>
          <cell r="F788" t="str">
            <v>U</v>
          </cell>
          <cell r="G788">
            <v>32</v>
          </cell>
          <cell r="H788">
            <v>1</v>
          </cell>
          <cell r="J788">
            <v>16</v>
          </cell>
        </row>
        <row r="789">
          <cell r="C789" t="str">
            <v>TIMO</v>
          </cell>
        </row>
        <row r="790">
          <cell r="C790" t="str">
            <v>mortero</v>
          </cell>
          <cell r="E790" t="str">
            <v>m3</v>
          </cell>
          <cell r="J790">
            <v>976.8</v>
          </cell>
        </row>
        <row r="791">
          <cell r="D791" t="str">
            <v>portland</v>
          </cell>
          <cell r="E791">
            <v>3</v>
          </cell>
          <cell r="F791" t="str">
            <v>B</v>
          </cell>
          <cell r="G791">
            <v>113.41</v>
          </cell>
          <cell r="H791">
            <v>1</v>
          </cell>
          <cell r="J791">
            <v>340.2</v>
          </cell>
        </row>
        <row r="792">
          <cell r="D792" t="str">
            <v>mezcla gr</v>
          </cell>
          <cell r="E792">
            <v>1.2</v>
          </cell>
          <cell r="F792" t="str">
            <v>M3</v>
          </cell>
          <cell r="G792">
            <v>467.81</v>
          </cell>
          <cell r="H792">
            <v>1</v>
          </cell>
          <cell r="J792">
            <v>561.4</v>
          </cell>
        </row>
        <row r="793">
          <cell r="D793" t="str">
            <v>peon</v>
          </cell>
          <cell r="E793">
            <v>1</v>
          </cell>
          <cell r="F793" t="str">
            <v>H</v>
          </cell>
          <cell r="G793">
            <v>43.24</v>
          </cell>
          <cell r="H793">
            <v>1</v>
          </cell>
          <cell r="J793">
            <v>43.2</v>
          </cell>
        </row>
        <row r="794">
          <cell r="D794" t="str">
            <v>dolar</v>
          </cell>
          <cell r="E794">
            <v>1</v>
          </cell>
          <cell r="F794" t="str">
            <v>U</v>
          </cell>
          <cell r="G794">
            <v>32</v>
          </cell>
          <cell r="H794">
            <v>1</v>
          </cell>
          <cell r="J794">
            <v>32</v>
          </cell>
        </row>
        <row r="795">
          <cell r="C795" t="str">
            <v>TIMO</v>
          </cell>
        </row>
        <row r="796">
          <cell r="C796" t="str">
            <v>mortero fino</v>
          </cell>
          <cell r="E796" t="str">
            <v>m3</v>
          </cell>
          <cell r="J796">
            <v>1068.5</v>
          </cell>
        </row>
        <row r="797">
          <cell r="D797" t="str">
            <v>portland</v>
          </cell>
          <cell r="E797">
            <v>3</v>
          </cell>
          <cell r="F797" t="str">
            <v>B</v>
          </cell>
          <cell r="G797">
            <v>113.41</v>
          </cell>
          <cell r="H797">
            <v>1</v>
          </cell>
          <cell r="J797">
            <v>340.2</v>
          </cell>
        </row>
        <row r="798">
          <cell r="D798" t="str">
            <v>mezcla f</v>
          </cell>
          <cell r="E798">
            <v>1.2</v>
          </cell>
          <cell r="F798" t="str">
            <v>m3</v>
          </cell>
          <cell r="G798">
            <v>580.28</v>
          </cell>
          <cell r="H798">
            <v>1</v>
          </cell>
          <cell r="J798">
            <v>696.3</v>
          </cell>
        </row>
        <row r="799">
          <cell r="D799" t="str">
            <v>peon</v>
          </cell>
          <cell r="F799" t="str">
            <v>H</v>
          </cell>
          <cell r="G799">
            <v>43.24</v>
          </cell>
          <cell r="H799">
            <v>1</v>
          </cell>
          <cell r="J799">
            <v>0</v>
          </cell>
        </row>
        <row r="800">
          <cell r="D800" t="str">
            <v>dolar</v>
          </cell>
          <cell r="E800">
            <v>1</v>
          </cell>
          <cell r="F800" t="str">
            <v>U</v>
          </cell>
          <cell r="G800">
            <v>32</v>
          </cell>
          <cell r="H800">
            <v>1</v>
          </cell>
          <cell r="J800">
            <v>32</v>
          </cell>
        </row>
        <row r="803">
          <cell r="C803" t="str">
            <v>A 01 R E P L A N T E O   E   I M P L A N T A C I O N .........................................................</v>
          </cell>
        </row>
        <row r="804">
          <cell r="C804" t="str">
            <v>TIMO</v>
          </cell>
          <cell r="D804" t="str">
            <v xml:space="preserve"> </v>
          </cell>
          <cell r="E804" t="str">
            <v xml:space="preserve"> </v>
          </cell>
          <cell r="G804" t="str">
            <v xml:space="preserve"> </v>
          </cell>
          <cell r="J804" t="str">
            <v xml:space="preserve"> </v>
          </cell>
        </row>
        <row r="805">
          <cell r="C805" t="str">
            <v>CARTEL ANEP</v>
          </cell>
          <cell r="E805" t="str">
            <v>U</v>
          </cell>
          <cell r="J805">
            <v>3163.7</v>
          </cell>
        </row>
        <row r="806">
          <cell r="D806" t="str">
            <v>dolar</v>
          </cell>
          <cell r="E806">
            <v>30</v>
          </cell>
          <cell r="F806" t="str">
            <v>U</v>
          </cell>
          <cell r="G806">
            <v>32</v>
          </cell>
          <cell r="H806">
            <v>1</v>
          </cell>
          <cell r="J806">
            <v>960</v>
          </cell>
          <cell r="K806" t="str">
            <v>CC U$S ,L55 CONTRATO 390u$s. 298 rbolsa</v>
          </cell>
        </row>
        <row r="807">
          <cell r="D807" t="str">
            <v xml:space="preserve">esmalte </v>
          </cell>
          <cell r="E807">
            <v>5</v>
          </cell>
          <cell r="F807" t="str">
            <v>L</v>
          </cell>
          <cell r="G807">
            <v>172.21</v>
          </cell>
          <cell r="H807">
            <v>1</v>
          </cell>
          <cell r="J807">
            <v>861.1</v>
          </cell>
          <cell r="K807" t="str">
            <v>U$S 4TIRANTES 3*2+3 CHAPAS GALVANIZADAS</v>
          </cell>
        </row>
        <row r="808">
          <cell r="D808" t="str">
            <v>peon</v>
          </cell>
          <cell r="E808">
            <v>9.6</v>
          </cell>
          <cell r="F808" t="str">
            <v>H</v>
          </cell>
          <cell r="G808">
            <v>43.24</v>
          </cell>
          <cell r="H808">
            <v>1</v>
          </cell>
          <cell r="J808">
            <v>415.1</v>
          </cell>
          <cell r="K808" t="str">
            <v>YO ENE 03 COLOCAR</v>
          </cell>
        </row>
        <row r="809">
          <cell r="D809" t="str">
            <v>oficial</v>
          </cell>
          <cell r="E809">
            <v>9.6</v>
          </cell>
          <cell r="F809" t="str">
            <v>H</v>
          </cell>
          <cell r="G809">
            <v>58.55</v>
          </cell>
          <cell r="H809">
            <v>1</v>
          </cell>
          <cell r="J809">
            <v>562.1</v>
          </cell>
          <cell r="K809" t="str">
            <v>CC ENE 03 PINTAR</v>
          </cell>
        </row>
        <row r="810">
          <cell r="D810" t="str">
            <v xml:space="preserve">puntal </v>
          </cell>
          <cell r="E810">
            <v>32</v>
          </cell>
          <cell r="F810" t="str">
            <v>ML</v>
          </cell>
          <cell r="G810">
            <v>5.93</v>
          </cell>
          <cell r="H810">
            <v>1</v>
          </cell>
          <cell r="J810">
            <v>189.8</v>
          </cell>
        </row>
        <row r="811">
          <cell r="D811" t="str">
            <v>clavos</v>
          </cell>
          <cell r="E811">
            <v>4</v>
          </cell>
          <cell r="F811" t="str">
            <v>KG</v>
          </cell>
          <cell r="G811">
            <v>43.9</v>
          </cell>
          <cell r="H811">
            <v>1</v>
          </cell>
          <cell r="J811">
            <v>175.6</v>
          </cell>
        </row>
        <row r="812">
          <cell r="C812" t="str">
            <v>TIMO</v>
          </cell>
          <cell r="D812" t="str">
            <v xml:space="preserve"> </v>
          </cell>
          <cell r="E812" t="str">
            <v xml:space="preserve"> </v>
          </cell>
          <cell r="G812" t="str">
            <v xml:space="preserve"> </v>
          </cell>
          <cell r="J812" t="str">
            <v xml:space="preserve"> </v>
          </cell>
        </row>
        <row r="813">
          <cell r="C813" t="str">
            <v>CARTEL MEMFOD</v>
          </cell>
          <cell r="E813" t="str">
            <v>U</v>
          </cell>
          <cell r="J813">
            <v>5507.8</v>
          </cell>
        </row>
        <row r="814">
          <cell r="D814" t="str">
            <v>dolar</v>
          </cell>
          <cell r="E814">
            <v>32</v>
          </cell>
          <cell r="F814" t="str">
            <v>U</v>
          </cell>
          <cell r="G814">
            <v>32</v>
          </cell>
          <cell r="H814">
            <v>1</v>
          </cell>
          <cell r="J814">
            <v>1024</v>
          </cell>
          <cell r="K814" t="str">
            <v>CC U$S ,L55 CONTRATO 390u$s. 298 rbolsa</v>
          </cell>
        </row>
        <row r="815">
          <cell r="D815" t="str">
            <v xml:space="preserve">esmalte </v>
          </cell>
          <cell r="E815">
            <v>5</v>
          </cell>
          <cell r="F815" t="str">
            <v>L</v>
          </cell>
          <cell r="G815">
            <v>172.21</v>
          </cell>
          <cell r="H815">
            <v>1</v>
          </cell>
          <cell r="J815">
            <v>861.1</v>
          </cell>
          <cell r="K815" t="str">
            <v>U$S 4TIRANTES 3*2+3 CHAPAS GALVANIZADAS</v>
          </cell>
        </row>
        <row r="816">
          <cell r="D816" t="str">
            <v>peon</v>
          </cell>
          <cell r="E816">
            <v>16</v>
          </cell>
          <cell r="F816" t="str">
            <v>H</v>
          </cell>
          <cell r="G816">
            <v>43.24</v>
          </cell>
          <cell r="H816">
            <v>2</v>
          </cell>
          <cell r="J816">
            <v>1383.7</v>
          </cell>
          <cell r="K816" t="str">
            <v>YO ENE 03 COLOCAR</v>
          </cell>
        </row>
        <row r="817">
          <cell r="D817" t="str">
            <v>oficial</v>
          </cell>
          <cell r="E817">
            <v>16</v>
          </cell>
          <cell r="F817" t="str">
            <v>H</v>
          </cell>
          <cell r="G817">
            <v>58.55</v>
          </cell>
          <cell r="H817">
            <v>2</v>
          </cell>
          <cell r="J817">
            <v>1873.6</v>
          </cell>
          <cell r="K817" t="str">
            <v>CC ENE 03 PINTAR</v>
          </cell>
        </row>
        <row r="818">
          <cell r="D818" t="str">
            <v xml:space="preserve">puntal </v>
          </cell>
          <cell r="E818">
            <v>32</v>
          </cell>
          <cell r="F818" t="str">
            <v>ML</v>
          </cell>
          <cell r="G818">
            <v>5.93</v>
          </cell>
          <cell r="H818">
            <v>1</v>
          </cell>
          <cell r="J818">
            <v>189.8</v>
          </cell>
        </row>
        <row r="819">
          <cell r="D819" t="str">
            <v>clavos</v>
          </cell>
          <cell r="E819">
            <v>4</v>
          </cell>
          <cell r="F819" t="str">
            <v>KG</v>
          </cell>
          <cell r="G819">
            <v>43.9</v>
          </cell>
          <cell r="H819">
            <v>1</v>
          </cell>
          <cell r="J819">
            <v>175.6</v>
          </cell>
        </row>
        <row r="820">
          <cell r="C820" t="str">
            <v>TIMO</v>
          </cell>
        </row>
        <row r="821">
          <cell r="C821" t="str">
            <v>IMPLANTACION S/CAP.</v>
          </cell>
          <cell r="E821" t="str">
            <v>U</v>
          </cell>
          <cell r="J821">
            <v>2717.8</v>
          </cell>
        </row>
        <row r="822">
          <cell r="D822" t="str">
            <v>dolar</v>
          </cell>
          <cell r="E822">
            <v>50</v>
          </cell>
          <cell r="F822" t="str">
            <v>U</v>
          </cell>
          <cell r="G822">
            <v>32</v>
          </cell>
          <cell r="H822">
            <v>1</v>
          </cell>
          <cell r="J822">
            <v>1600</v>
          </cell>
          <cell r="K822" t="str">
            <v>FLETE CHICO</v>
          </cell>
        </row>
        <row r="823">
          <cell r="D823" t="str">
            <v>peon</v>
          </cell>
          <cell r="E823">
            <v>19.2</v>
          </cell>
          <cell r="F823" t="str">
            <v>H</v>
          </cell>
          <cell r="G823">
            <v>43.24</v>
          </cell>
          <cell r="H823">
            <v>1</v>
          </cell>
          <cell r="J823">
            <v>830.2</v>
          </cell>
          <cell r="K823" t="str">
            <v>CUATRO PEONES 1/2 DIA LLEVAR ANDAMIOS ETC</v>
          </cell>
        </row>
        <row r="824">
          <cell r="D824" t="str">
            <v>oficial 09</v>
          </cell>
          <cell r="E824">
            <v>4.8</v>
          </cell>
          <cell r="F824" t="str">
            <v>H</v>
          </cell>
          <cell r="G824">
            <v>59.91</v>
          </cell>
          <cell r="H824">
            <v>1</v>
          </cell>
          <cell r="J824">
            <v>287.60000000000002</v>
          </cell>
          <cell r="K824" t="str">
            <v>UN OFICIAL 1/2 DIA</v>
          </cell>
        </row>
        <row r="825">
          <cell r="C825" t="str">
            <v>TIMO</v>
          </cell>
        </row>
        <row r="826">
          <cell r="C826" t="str">
            <v>IMPLANTACION C/CAP</v>
          </cell>
          <cell r="E826" t="str">
            <v>U</v>
          </cell>
          <cell r="J826">
            <v>11069.1</v>
          </cell>
        </row>
        <row r="827">
          <cell r="D827" t="str">
            <v>dolar</v>
          </cell>
          <cell r="E827">
            <v>300</v>
          </cell>
          <cell r="F827" t="str">
            <v>U</v>
          </cell>
          <cell r="G827">
            <v>32</v>
          </cell>
          <cell r="H827">
            <v>1</v>
          </cell>
          <cell r="J827">
            <v>9600</v>
          </cell>
        </row>
        <row r="828">
          <cell r="D828" t="str">
            <v>medioficial</v>
          </cell>
          <cell r="E828">
            <v>19.2</v>
          </cell>
          <cell r="F828" t="str">
            <v>H</v>
          </cell>
          <cell r="G828">
            <v>46.56</v>
          </cell>
          <cell r="H828">
            <v>1</v>
          </cell>
          <cell r="J828">
            <v>894</v>
          </cell>
          <cell r="K828" t="str">
            <v>CUATRO PEONES UN DIA LLEVAR ANDAMIOS ETC</v>
          </cell>
        </row>
        <row r="829">
          <cell r="D829" t="str">
            <v>oficial 09</v>
          </cell>
          <cell r="E829">
            <v>9.6</v>
          </cell>
          <cell r="F829" t="str">
            <v>H</v>
          </cell>
          <cell r="G829">
            <v>59.91</v>
          </cell>
          <cell r="H829">
            <v>1</v>
          </cell>
          <cell r="J829">
            <v>575.1</v>
          </cell>
          <cell r="K829" t="str">
            <v>UN OFICIAL UN DIA</v>
          </cell>
        </row>
        <row r="830">
          <cell r="C830" t="str">
            <v>TIMO</v>
          </cell>
        </row>
        <row r="831">
          <cell r="C831" t="str">
            <v>OFICINAS Y SERVICIOS +5</v>
          </cell>
          <cell r="E831" t="str">
            <v>U</v>
          </cell>
          <cell r="J831">
            <v>54391</v>
          </cell>
        </row>
        <row r="832">
          <cell r="D832" t="str">
            <v>dolar</v>
          </cell>
          <cell r="E832">
            <v>1140</v>
          </cell>
          <cell r="F832" t="str">
            <v>U</v>
          </cell>
          <cell r="G832">
            <v>32</v>
          </cell>
          <cell r="H832">
            <v>1</v>
          </cell>
          <cell r="J832">
            <v>36480</v>
          </cell>
          <cell r="K832" t="str">
            <v>CC 1930 charq. - 10000 rbolsa</v>
          </cell>
        </row>
        <row r="833">
          <cell r="D833" t="str">
            <v>medioficial</v>
          </cell>
          <cell r="E833">
            <v>384</v>
          </cell>
          <cell r="F833" t="str">
            <v>H</v>
          </cell>
          <cell r="G833">
            <v>46.56</v>
          </cell>
          <cell r="H833">
            <v>1</v>
          </cell>
          <cell r="J833">
            <v>17879</v>
          </cell>
        </row>
        <row r="834">
          <cell r="D834" t="str">
            <v>dolar</v>
          </cell>
          <cell r="E834">
            <v>1</v>
          </cell>
          <cell r="F834" t="str">
            <v>U</v>
          </cell>
          <cell r="G834">
            <v>32</v>
          </cell>
          <cell r="H834">
            <v>1</v>
          </cell>
          <cell r="J834">
            <v>32</v>
          </cell>
        </row>
        <row r="835">
          <cell r="C835" t="str">
            <v>TIMO</v>
          </cell>
        </row>
        <row r="836">
          <cell r="C836" t="str">
            <v>OFICINAS Y SERVICIOS</v>
          </cell>
          <cell r="E836" t="str">
            <v>M2</v>
          </cell>
          <cell r="J836">
            <v>1216</v>
          </cell>
        </row>
        <row r="837">
          <cell r="D837" t="str">
            <v>dolar</v>
          </cell>
          <cell r="E837">
            <v>38</v>
          </cell>
          <cell r="F837" t="str">
            <v>U</v>
          </cell>
          <cell r="G837">
            <v>32</v>
          </cell>
          <cell r="H837">
            <v>1</v>
          </cell>
          <cell r="J837">
            <v>1216</v>
          </cell>
          <cell r="K837" t="str">
            <v>CC 1930 charq. - 10000 rbolsa</v>
          </cell>
        </row>
        <row r="838">
          <cell r="C838" t="str">
            <v>TIMO</v>
          </cell>
        </row>
        <row r="839">
          <cell r="C839" t="str">
            <v>OFICINAS Y SERVICIOS -5 (4modulos)</v>
          </cell>
          <cell r="E839" t="str">
            <v>U</v>
          </cell>
          <cell r="J839">
            <v>24928</v>
          </cell>
        </row>
        <row r="840">
          <cell r="D840" t="str">
            <v>chapa usada 80*360 sinusoidal</v>
          </cell>
          <cell r="E840">
            <v>14</v>
          </cell>
          <cell r="F840" t="str">
            <v>U</v>
          </cell>
          <cell r="G840">
            <v>60</v>
          </cell>
          <cell r="H840">
            <v>1</v>
          </cell>
          <cell r="J840">
            <v>840</v>
          </cell>
        </row>
        <row r="841">
          <cell r="D841" t="str">
            <v xml:space="preserve">puntal </v>
          </cell>
          <cell r="E841">
            <v>100</v>
          </cell>
          <cell r="F841" t="str">
            <v>ML</v>
          </cell>
          <cell r="G841">
            <v>5.93</v>
          </cell>
          <cell r="H841">
            <v>1</v>
          </cell>
          <cell r="J841">
            <v>593</v>
          </cell>
        </row>
        <row r="842">
          <cell r="D842" t="str">
            <v>tabla</v>
          </cell>
          <cell r="E842">
            <v>220</v>
          </cell>
          <cell r="F842" t="str">
            <v>U</v>
          </cell>
          <cell r="G842">
            <v>32.93</v>
          </cell>
          <cell r="H842">
            <v>0.5</v>
          </cell>
          <cell r="J842">
            <v>3622.3</v>
          </cell>
        </row>
        <row r="843">
          <cell r="D843" t="str">
            <v>clavos</v>
          </cell>
          <cell r="E843">
            <v>4</v>
          </cell>
          <cell r="F843" t="str">
            <v>KG</v>
          </cell>
          <cell r="G843">
            <v>43.9</v>
          </cell>
          <cell r="H843">
            <v>1</v>
          </cell>
          <cell r="J843">
            <v>175.6</v>
          </cell>
        </row>
        <row r="844">
          <cell r="D844" t="str">
            <v>balasto 10.1</v>
          </cell>
          <cell r="E844">
            <v>4</v>
          </cell>
          <cell r="F844" t="str">
            <v>m3</v>
          </cell>
          <cell r="G844">
            <v>565.1</v>
          </cell>
          <cell r="H844">
            <v>1</v>
          </cell>
          <cell r="J844">
            <v>2260.4</v>
          </cell>
        </row>
        <row r="845">
          <cell r="D845" t="str">
            <v>wc usado</v>
          </cell>
          <cell r="E845">
            <v>2</v>
          </cell>
          <cell r="F845" t="str">
            <v>U</v>
          </cell>
          <cell r="G845">
            <v>150</v>
          </cell>
          <cell r="H845">
            <v>1</v>
          </cell>
          <cell r="J845">
            <v>300</v>
          </cell>
        </row>
        <row r="846">
          <cell r="D846" t="str">
            <v>lavatorio usado</v>
          </cell>
          <cell r="E846">
            <v>2</v>
          </cell>
          <cell r="F846" t="str">
            <v>U</v>
          </cell>
          <cell r="G846">
            <v>150</v>
          </cell>
          <cell r="H846">
            <v>1</v>
          </cell>
          <cell r="J846">
            <v>300</v>
          </cell>
        </row>
        <row r="847">
          <cell r="D847" t="str">
            <v>medioficial</v>
          </cell>
          <cell r="E847">
            <v>134.4</v>
          </cell>
          <cell r="F847" t="str">
            <v>H</v>
          </cell>
          <cell r="G847">
            <v>46.56</v>
          </cell>
          <cell r="H847">
            <v>1</v>
          </cell>
          <cell r="J847">
            <v>6257.7</v>
          </cell>
          <cell r="K847" t="str">
            <v>2 obreros*(5armar+2desarmar)dias estim.yo</v>
          </cell>
        </row>
        <row r="848">
          <cell r="D848" t="str">
            <v>plastiducto 1/2</v>
          </cell>
          <cell r="E848">
            <v>20</v>
          </cell>
          <cell r="F848" t="str">
            <v>ML</v>
          </cell>
          <cell r="G848">
            <v>5.24</v>
          </cell>
          <cell r="H848">
            <v>1</v>
          </cell>
          <cell r="J848">
            <v>104.8</v>
          </cell>
        </row>
        <row r="849">
          <cell r="D849" t="str">
            <v>PPL caño 1/2 * 6m laja</v>
          </cell>
          <cell r="E849">
            <v>3</v>
          </cell>
          <cell r="F849" t="str">
            <v>U</v>
          </cell>
          <cell r="G849">
            <v>59.41</v>
          </cell>
          <cell r="H849">
            <v>1</v>
          </cell>
          <cell r="J849">
            <v>178.2</v>
          </cell>
        </row>
        <row r="850">
          <cell r="D850" t="str">
            <v>PPL codo 1/2</v>
          </cell>
          <cell r="E850">
            <v>20</v>
          </cell>
          <cell r="F850" t="str">
            <v>U</v>
          </cell>
          <cell r="G850">
            <v>11.55</v>
          </cell>
          <cell r="H850">
            <v>1</v>
          </cell>
          <cell r="J850">
            <v>231</v>
          </cell>
        </row>
        <row r="851">
          <cell r="D851" t="str">
            <v>PPL te 1/2</v>
          </cell>
          <cell r="E851">
            <v>20</v>
          </cell>
          <cell r="F851" t="str">
            <v>U</v>
          </cell>
          <cell r="G851">
            <v>13.2</v>
          </cell>
          <cell r="H851">
            <v>1</v>
          </cell>
          <cell r="J851">
            <v>264</v>
          </cell>
        </row>
        <row r="852">
          <cell r="D852" t="str">
            <v>PPL union doble 1/2</v>
          </cell>
          <cell r="E852">
            <v>2</v>
          </cell>
          <cell r="F852" t="str">
            <v>U</v>
          </cell>
          <cell r="G852">
            <v>16.5</v>
          </cell>
          <cell r="H852">
            <v>1</v>
          </cell>
          <cell r="J852">
            <v>33</v>
          </cell>
        </row>
        <row r="853">
          <cell r="D853" t="str">
            <v>llave esf. 1/2 ext</v>
          </cell>
          <cell r="E853">
            <v>6</v>
          </cell>
          <cell r="F853" t="str">
            <v>U</v>
          </cell>
          <cell r="G853">
            <v>66.010000000000005</v>
          </cell>
          <cell r="H853">
            <v>1</v>
          </cell>
          <cell r="J853">
            <v>396.1</v>
          </cell>
        </row>
        <row r="854">
          <cell r="D854" t="str">
            <v>wc usado</v>
          </cell>
          <cell r="E854">
            <v>2</v>
          </cell>
          <cell r="F854" t="str">
            <v>U</v>
          </cell>
          <cell r="G854">
            <v>150</v>
          </cell>
          <cell r="H854">
            <v>1</v>
          </cell>
          <cell r="J854">
            <v>300</v>
          </cell>
        </row>
        <row r="855">
          <cell r="D855" t="str">
            <v>wc usado</v>
          </cell>
          <cell r="E855">
            <v>2</v>
          </cell>
          <cell r="F855" t="str">
            <v>U</v>
          </cell>
          <cell r="G855">
            <v>150</v>
          </cell>
          <cell r="H855">
            <v>1</v>
          </cell>
          <cell r="J855">
            <v>300</v>
          </cell>
        </row>
        <row r="856">
          <cell r="D856" t="str">
            <v>calefon 50 lts</v>
          </cell>
          <cell r="E856">
            <v>1</v>
          </cell>
          <cell r="F856" t="str">
            <v>U</v>
          </cell>
          <cell r="G856">
            <v>4389.96</v>
          </cell>
          <cell r="H856">
            <v>1</v>
          </cell>
          <cell r="J856">
            <v>4390</v>
          </cell>
        </row>
        <row r="857">
          <cell r="D857" t="str">
            <v>PVC 110 caño x 3m</v>
          </cell>
          <cell r="E857">
            <v>2</v>
          </cell>
          <cell r="F857" t="str">
            <v>U</v>
          </cell>
          <cell r="G857">
            <v>310.39999999999998</v>
          </cell>
          <cell r="H857">
            <v>1</v>
          </cell>
          <cell r="J857">
            <v>620.79999999999995</v>
          </cell>
        </row>
        <row r="858">
          <cell r="D858" t="str">
            <v>PVC 110 codo</v>
          </cell>
          <cell r="E858">
            <v>2</v>
          </cell>
          <cell r="F858" t="str">
            <v>U</v>
          </cell>
          <cell r="G858">
            <v>82.67</v>
          </cell>
          <cell r="H858">
            <v>1</v>
          </cell>
          <cell r="J858">
            <v>165.3</v>
          </cell>
        </row>
        <row r="859">
          <cell r="D859" t="str">
            <v>conductor cu 2mm</v>
          </cell>
          <cell r="E859">
            <v>50</v>
          </cell>
          <cell r="F859" t="str">
            <v>Ml</v>
          </cell>
          <cell r="G859">
            <v>5.2</v>
          </cell>
          <cell r="H859">
            <v>1</v>
          </cell>
          <cell r="J859">
            <v>260</v>
          </cell>
        </row>
        <row r="860">
          <cell r="D860" t="str">
            <v>interr. termomagnetico chino</v>
          </cell>
          <cell r="E860">
            <v>3</v>
          </cell>
          <cell r="F860" t="str">
            <v>U</v>
          </cell>
          <cell r="G860">
            <v>78.63</v>
          </cell>
          <cell r="H860">
            <v>1</v>
          </cell>
          <cell r="J860">
            <v>235.9</v>
          </cell>
        </row>
        <row r="861">
          <cell r="D861" t="str">
            <v>interr. diferencial</v>
          </cell>
          <cell r="E861">
            <v>1</v>
          </cell>
          <cell r="F861" t="str">
            <v>U</v>
          </cell>
          <cell r="G861">
            <v>768</v>
          </cell>
          <cell r="H861">
            <v>1</v>
          </cell>
          <cell r="J861">
            <v>768</v>
          </cell>
        </row>
        <row r="862">
          <cell r="D862" t="str">
            <v>interr. modular ext.</v>
          </cell>
          <cell r="E862">
            <v>2</v>
          </cell>
          <cell r="F862" t="str">
            <v>U</v>
          </cell>
          <cell r="G862">
            <v>43.68</v>
          </cell>
          <cell r="H862">
            <v>1</v>
          </cell>
          <cell r="J862">
            <v>87.4</v>
          </cell>
        </row>
        <row r="863">
          <cell r="D863" t="str">
            <v>toma modular ext.</v>
          </cell>
          <cell r="E863">
            <v>2</v>
          </cell>
          <cell r="F863" t="str">
            <v>U</v>
          </cell>
          <cell r="G863">
            <v>43.68</v>
          </cell>
          <cell r="H863">
            <v>1</v>
          </cell>
          <cell r="J863">
            <v>87.4</v>
          </cell>
        </row>
        <row r="864">
          <cell r="D864" t="str">
            <v>tubo luz chino 40W compl</v>
          </cell>
          <cell r="E864">
            <v>4</v>
          </cell>
          <cell r="F864" t="str">
            <v>U</v>
          </cell>
          <cell r="G864">
            <v>190.46</v>
          </cell>
          <cell r="H864">
            <v>1</v>
          </cell>
          <cell r="J864">
            <v>761.8</v>
          </cell>
        </row>
        <row r="865">
          <cell r="D865" t="str">
            <v>toma modular ext.</v>
          </cell>
          <cell r="E865">
            <v>2</v>
          </cell>
          <cell r="F865" t="str">
            <v>U</v>
          </cell>
          <cell r="G865">
            <v>43.68</v>
          </cell>
          <cell r="H865">
            <v>1</v>
          </cell>
          <cell r="J865">
            <v>87.4</v>
          </cell>
        </row>
        <row r="866">
          <cell r="D866" t="str">
            <v>toma modular ext.</v>
          </cell>
          <cell r="E866">
            <v>2</v>
          </cell>
          <cell r="F866" t="str">
            <v>U</v>
          </cell>
          <cell r="G866">
            <v>43.68</v>
          </cell>
          <cell r="H866">
            <v>1</v>
          </cell>
          <cell r="J866">
            <v>87.4</v>
          </cell>
        </row>
        <row r="867">
          <cell r="D867" t="str">
            <v>silla pvc blanca</v>
          </cell>
          <cell r="E867">
            <v>2</v>
          </cell>
          <cell r="F867" t="str">
            <v>U</v>
          </cell>
          <cell r="G867">
            <v>130</v>
          </cell>
          <cell r="H867">
            <v>1</v>
          </cell>
          <cell r="J867">
            <v>260</v>
          </cell>
        </row>
        <row r="868">
          <cell r="D868" t="str">
            <v>dolar</v>
          </cell>
          <cell r="E868">
            <v>30</v>
          </cell>
          <cell r="F868" t="str">
            <v>U</v>
          </cell>
          <cell r="G868">
            <v>32</v>
          </cell>
          <cell r="H868">
            <v>1</v>
          </cell>
          <cell r="J868">
            <v>960</v>
          </cell>
        </row>
        <row r="869">
          <cell r="C869" t="str">
            <v>TIMO</v>
          </cell>
        </row>
        <row r="870">
          <cell r="C870" t="str">
            <v>CASILLA MINIMA (1 Modulo)</v>
          </cell>
          <cell r="E870" t="str">
            <v>U</v>
          </cell>
          <cell r="J870">
            <v>10879</v>
          </cell>
        </row>
        <row r="871">
          <cell r="D871" t="str">
            <v>chapa usada 80*360 sinusoidal</v>
          </cell>
          <cell r="E871">
            <v>5</v>
          </cell>
          <cell r="F871" t="str">
            <v>U</v>
          </cell>
          <cell r="G871">
            <v>60</v>
          </cell>
          <cell r="H871">
            <v>1</v>
          </cell>
          <cell r="J871">
            <v>300</v>
          </cell>
        </row>
        <row r="872">
          <cell r="D872" t="str">
            <v xml:space="preserve">puntal </v>
          </cell>
          <cell r="E872">
            <v>33</v>
          </cell>
          <cell r="F872" t="str">
            <v>ML</v>
          </cell>
          <cell r="G872">
            <v>5.93</v>
          </cell>
          <cell r="H872">
            <v>1</v>
          </cell>
          <cell r="J872">
            <v>195.7</v>
          </cell>
        </row>
        <row r="873">
          <cell r="D873" t="str">
            <v>tabla</v>
          </cell>
          <cell r="E873">
            <v>65</v>
          </cell>
          <cell r="F873" t="str">
            <v>U</v>
          </cell>
          <cell r="G873">
            <v>32.93</v>
          </cell>
          <cell r="H873">
            <v>0.5</v>
          </cell>
          <cell r="J873">
            <v>1070.2</v>
          </cell>
        </row>
        <row r="874">
          <cell r="D874" t="str">
            <v>clavos</v>
          </cell>
          <cell r="E874">
            <v>4</v>
          </cell>
          <cell r="F874" t="str">
            <v>KG</v>
          </cell>
          <cell r="G874">
            <v>43.9</v>
          </cell>
          <cell r="H874">
            <v>1</v>
          </cell>
          <cell r="J874">
            <v>175.6</v>
          </cell>
        </row>
        <row r="875">
          <cell r="D875" t="str">
            <v>wc usado</v>
          </cell>
          <cell r="E875">
            <v>1</v>
          </cell>
          <cell r="F875" t="str">
            <v>U</v>
          </cell>
          <cell r="G875">
            <v>150</v>
          </cell>
          <cell r="H875">
            <v>1</v>
          </cell>
          <cell r="J875">
            <v>150</v>
          </cell>
        </row>
        <row r="876">
          <cell r="D876" t="str">
            <v>lavatorio usado</v>
          </cell>
          <cell r="E876">
            <v>1</v>
          </cell>
          <cell r="F876" t="str">
            <v>U</v>
          </cell>
          <cell r="G876">
            <v>150</v>
          </cell>
          <cell r="H876">
            <v>1</v>
          </cell>
          <cell r="J876">
            <v>150</v>
          </cell>
        </row>
        <row r="877">
          <cell r="D877" t="str">
            <v>medioficial</v>
          </cell>
          <cell r="E877">
            <v>67.2</v>
          </cell>
          <cell r="F877" t="str">
            <v>H</v>
          </cell>
          <cell r="G877">
            <v>46.56</v>
          </cell>
          <cell r="H877">
            <v>1</v>
          </cell>
          <cell r="J877">
            <v>3128.8</v>
          </cell>
          <cell r="K877" t="str">
            <v>2 obreros*(2.5armar+1desarmar)dias estim.yo</v>
          </cell>
        </row>
        <row r="878">
          <cell r="D878" t="str">
            <v>plastiducto 1/2</v>
          </cell>
          <cell r="E878">
            <v>20</v>
          </cell>
          <cell r="F878" t="str">
            <v>ML</v>
          </cell>
          <cell r="G878">
            <v>5.24</v>
          </cell>
          <cell r="H878">
            <v>1</v>
          </cell>
          <cell r="J878">
            <v>104.8</v>
          </cell>
        </row>
        <row r="879">
          <cell r="D879" t="str">
            <v>PPL caño 1/2 * 6m laja</v>
          </cell>
          <cell r="E879">
            <v>2</v>
          </cell>
          <cell r="F879" t="str">
            <v>U</v>
          </cell>
          <cell r="G879">
            <v>59.41</v>
          </cell>
          <cell r="H879">
            <v>1</v>
          </cell>
          <cell r="J879">
            <v>118.8</v>
          </cell>
        </row>
        <row r="880">
          <cell r="D880" t="str">
            <v>PPL codo 1/2</v>
          </cell>
          <cell r="E880">
            <v>10</v>
          </cell>
          <cell r="F880" t="str">
            <v>U</v>
          </cell>
          <cell r="G880">
            <v>11.55</v>
          </cell>
          <cell r="H880">
            <v>1</v>
          </cell>
          <cell r="J880">
            <v>115.5</v>
          </cell>
        </row>
        <row r="881">
          <cell r="D881" t="str">
            <v>PPL te 1/2</v>
          </cell>
          <cell r="E881">
            <v>10</v>
          </cell>
          <cell r="F881" t="str">
            <v>U</v>
          </cell>
          <cell r="G881">
            <v>13.2</v>
          </cell>
          <cell r="H881">
            <v>1</v>
          </cell>
          <cell r="J881">
            <v>132</v>
          </cell>
        </row>
        <row r="882">
          <cell r="D882" t="str">
            <v>PPL union doble 1/2</v>
          </cell>
          <cell r="E882">
            <v>2</v>
          </cell>
          <cell r="F882" t="str">
            <v>U</v>
          </cell>
          <cell r="G882">
            <v>16.5</v>
          </cell>
          <cell r="H882">
            <v>1</v>
          </cell>
          <cell r="J882">
            <v>33</v>
          </cell>
        </row>
        <row r="883">
          <cell r="D883" t="str">
            <v>llave esf. 1/2 ext</v>
          </cell>
          <cell r="E883">
            <v>3</v>
          </cell>
          <cell r="F883" t="str">
            <v>U</v>
          </cell>
          <cell r="G883">
            <v>66.010000000000005</v>
          </cell>
          <cell r="H883">
            <v>1</v>
          </cell>
          <cell r="J883">
            <v>198</v>
          </cell>
        </row>
        <row r="884">
          <cell r="D884" t="str">
            <v>calefon 30 lts</v>
          </cell>
          <cell r="E884">
            <v>1</v>
          </cell>
          <cell r="F884" t="str">
            <v>U</v>
          </cell>
          <cell r="G884">
            <v>2864.18</v>
          </cell>
          <cell r="H884">
            <v>0.5</v>
          </cell>
          <cell r="J884">
            <v>1432.1</v>
          </cell>
        </row>
        <row r="885">
          <cell r="D885" t="str">
            <v>PVC 110 caño x 3m</v>
          </cell>
          <cell r="E885">
            <v>2</v>
          </cell>
          <cell r="F885" t="str">
            <v>U</v>
          </cell>
          <cell r="G885">
            <v>310.39999999999998</v>
          </cell>
          <cell r="H885">
            <v>1</v>
          </cell>
          <cell r="J885">
            <v>620.79999999999995</v>
          </cell>
        </row>
        <row r="886">
          <cell r="D886" t="str">
            <v>PVC 110 codo</v>
          </cell>
          <cell r="E886">
            <v>2</v>
          </cell>
          <cell r="F886" t="str">
            <v>U</v>
          </cell>
          <cell r="G886">
            <v>82.67</v>
          </cell>
          <cell r="H886">
            <v>1</v>
          </cell>
          <cell r="J886">
            <v>165.3</v>
          </cell>
        </row>
        <row r="887">
          <cell r="D887" t="str">
            <v>conductor cu 2mm</v>
          </cell>
          <cell r="E887">
            <v>50</v>
          </cell>
          <cell r="F887" t="str">
            <v>Ml</v>
          </cell>
          <cell r="G887">
            <v>5.2</v>
          </cell>
          <cell r="H887">
            <v>1</v>
          </cell>
          <cell r="J887">
            <v>260</v>
          </cell>
        </row>
        <row r="888">
          <cell r="D888" t="str">
            <v>interr. termomagnetico chino</v>
          </cell>
          <cell r="E888">
            <v>2</v>
          </cell>
          <cell r="F888" t="str">
            <v>U</v>
          </cell>
          <cell r="G888">
            <v>78.63</v>
          </cell>
          <cell r="H888">
            <v>1</v>
          </cell>
          <cell r="J888">
            <v>157.30000000000001</v>
          </cell>
        </row>
        <row r="889">
          <cell r="D889" t="str">
            <v>interr. diferencial</v>
          </cell>
          <cell r="E889">
            <v>1</v>
          </cell>
          <cell r="F889" t="str">
            <v>U</v>
          </cell>
          <cell r="G889">
            <v>768</v>
          </cell>
          <cell r="H889">
            <v>1</v>
          </cell>
          <cell r="J889">
            <v>768</v>
          </cell>
        </row>
        <row r="890">
          <cell r="D890" t="str">
            <v>interr. modular ext.</v>
          </cell>
          <cell r="E890">
            <v>2</v>
          </cell>
          <cell r="F890" t="str">
            <v>U</v>
          </cell>
          <cell r="G890">
            <v>43.68</v>
          </cell>
          <cell r="H890">
            <v>1</v>
          </cell>
          <cell r="J890">
            <v>87.4</v>
          </cell>
        </row>
        <row r="891">
          <cell r="D891" t="str">
            <v>toma modular ext.</v>
          </cell>
          <cell r="E891">
            <v>2</v>
          </cell>
          <cell r="F891" t="str">
            <v>U</v>
          </cell>
          <cell r="G891">
            <v>43.68</v>
          </cell>
          <cell r="H891">
            <v>1</v>
          </cell>
          <cell r="J891">
            <v>87.4</v>
          </cell>
        </row>
        <row r="892">
          <cell r="D892" t="str">
            <v>tubo luz chino 40W compl</v>
          </cell>
          <cell r="E892">
            <v>2</v>
          </cell>
          <cell r="F892" t="str">
            <v>U</v>
          </cell>
          <cell r="G892">
            <v>190.46</v>
          </cell>
          <cell r="H892">
            <v>1</v>
          </cell>
          <cell r="J892">
            <v>380.9</v>
          </cell>
        </row>
        <row r="893">
          <cell r="D893" t="str">
            <v>toma modular ext.</v>
          </cell>
          <cell r="E893">
            <v>2</v>
          </cell>
          <cell r="F893" t="str">
            <v>U</v>
          </cell>
          <cell r="G893">
            <v>43.68</v>
          </cell>
          <cell r="H893">
            <v>1</v>
          </cell>
          <cell r="J893">
            <v>87.4</v>
          </cell>
        </row>
        <row r="894">
          <cell r="D894" t="str">
            <v>dolar</v>
          </cell>
          <cell r="E894">
            <v>30</v>
          </cell>
          <cell r="F894" t="str">
            <v>U</v>
          </cell>
          <cell r="G894">
            <v>32</v>
          </cell>
          <cell r="H894">
            <v>1</v>
          </cell>
          <cell r="J894">
            <v>960</v>
          </cell>
        </row>
        <row r="895">
          <cell r="C895" t="str">
            <v>TIMO</v>
          </cell>
        </row>
        <row r="896">
          <cell r="C896" t="str">
            <v>REPLANTEO</v>
          </cell>
          <cell r="E896" t="str">
            <v>U</v>
          </cell>
          <cell r="J896">
            <v>10333.299999999999</v>
          </cell>
        </row>
        <row r="897">
          <cell r="D897" t="str">
            <v>tabla</v>
          </cell>
          <cell r="E897">
            <v>0.5</v>
          </cell>
          <cell r="F897" t="str">
            <v>U</v>
          </cell>
          <cell r="G897">
            <v>32.93</v>
          </cell>
          <cell r="H897">
            <v>132.66499161421601</v>
          </cell>
          <cell r="J897">
            <v>2184.3000000000002</v>
          </cell>
          <cell r="K897" t="str">
            <v xml:space="preserve">&lt;-- ver area </v>
          </cell>
        </row>
        <row r="898">
          <cell r="D898" t="str">
            <v xml:space="preserve">puntal </v>
          </cell>
          <cell r="E898">
            <v>1</v>
          </cell>
          <cell r="F898" t="str">
            <v>ML</v>
          </cell>
          <cell r="G898">
            <v>5.93</v>
          </cell>
          <cell r="H898">
            <v>132.66499161421601</v>
          </cell>
          <cell r="J898">
            <v>786.7</v>
          </cell>
        </row>
        <row r="899">
          <cell r="D899" t="str">
            <v>medioficial</v>
          </cell>
          <cell r="E899">
            <v>38.4</v>
          </cell>
          <cell r="F899" t="str">
            <v>H</v>
          </cell>
          <cell r="G899">
            <v>46.56</v>
          </cell>
          <cell r="H899">
            <v>4</v>
          </cell>
          <cell r="J899">
            <v>7151.6</v>
          </cell>
          <cell r="K899" t="str">
            <v>4 PERSONAS (2 A 4  DIAS)</v>
          </cell>
        </row>
        <row r="900">
          <cell r="D900" t="str">
            <v>clavos</v>
          </cell>
          <cell r="E900">
            <v>1.2</v>
          </cell>
          <cell r="F900" t="str">
            <v>KG</v>
          </cell>
          <cell r="G900">
            <v>43.9</v>
          </cell>
          <cell r="H900">
            <v>4</v>
          </cell>
          <cell r="J900">
            <v>210.7</v>
          </cell>
        </row>
        <row r="901">
          <cell r="C901" t="str">
            <v>TIMO</v>
          </cell>
        </row>
        <row r="902">
          <cell r="C902" t="str">
            <v>REPLANTEO (aprox 500m2)</v>
          </cell>
          <cell r="E902" t="str">
            <v>M2</v>
          </cell>
          <cell r="I902">
            <v>7.2</v>
          </cell>
          <cell r="J902">
            <v>11.3</v>
          </cell>
        </row>
        <row r="903">
          <cell r="D903" t="str">
            <v>tabla</v>
          </cell>
          <cell r="E903">
            <v>0.5</v>
          </cell>
          <cell r="F903" t="str">
            <v>U</v>
          </cell>
          <cell r="G903">
            <v>32.93</v>
          </cell>
          <cell r="H903">
            <v>0.17888543819998301</v>
          </cell>
          <cell r="J903">
            <v>2.9</v>
          </cell>
          <cell r="K903" t="str">
            <v xml:space="preserve">&lt;-- ver area </v>
          </cell>
        </row>
        <row r="904">
          <cell r="D904" t="str">
            <v xml:space="preserve">puntal </v>
          </cell>
          <cell r="E904">
            <v>1</v>
          </cell>
          <cell r="F904" t="str">
            <v>ML</v>
          </cell>
          <cell r="G904">
            <v>5.93</v>
          </cell>
          <cell r="H904">
            <v>0.17888543819998301</v>
          </cell>
          <cell r="J904">
            <v>1.1000000000000001</v>
          </cell>
        </row>
        <row r="905">
          <cell r="D905" t="str">
            <v>medioficial</v>
          </cell>
          <cell r="E905">
            <v>76.8</v>
          </cell>
          <cell r="F905" t="str">
            <v>H</v>
          </cell>
          <cell r="G905">
            <v>46.56</v>
          </cell>
          <cell r="H905">
            <v>2E-3</v>
          </cell>
          <cell r="J905">
            <v>7.2</v>
          </cell>
          <cell r="K905" t="str">
            <v>4 PERSONAS (2 DIAS)</v>
          </cell>
        </row>
        <row r="906">
          <cell r="D906" t="str">
            <v>clavos</v>
          </cell>
          <cell r="E906">
            <v>1.2</v>
          </cell>
          <cell r="F906" t="str">
            <v>KG</v>
          </cell>
          <cell r="G906">
            <v>43.9</v>
          </cell>
          <cell r="H906">
            <v>2E-3</v>
          </cell>
          <cell r="J906">
            <v>0.1</v>
          </cell>
        </row>
        <row r="907">
          <cell r="C907" t="str">
            <v>TIMO</v>
          </cell>
        </row>
        <row r="908">
          <cell r="C908" t="str">
            <v>REPLANTEO_</v>
          </cell>
          <cell r="E908" t="str">
            <v>m2</v>
          </cell>
          <cell r="J908">
            <v>9.6</v>
          </cell>
        </row>
        <row r="909">
          <cell r="D909" t="str">
            <v>dolar</v>
          </cell>
          <cell r="E909">
            <v>0.3</v>
          </cell>
          <cell r="F909" t="str">
            <v>U</v>
          </cell>
          <cell r="G909">
            <v>32</v>
          </cell>
          <cell r="H909">
            <v>1</v>
          </cell>
          <cell r="J909">
            <v>9.6</v>
          </cell>
          <cell r="K909" t="str">
            <v>segun r.bolsa mecaep adhiere cc</v>
          </cell>
        </row>
        <row r="910">
          <cell r="C910" t="str">
            <v>TIMO</v>
          </cell>
        </row>
        <row r="911">
          <cell r="C911" t="str">
            <v>REPLANTEO OBRAS EXTERIORES</v>
          </cell>
          <cell r="E911" t="str">
            <v>m2</v>
          </cell>
          <cell r="J911">
            <v>5.6</v>
          </cell>
        </row>
        <row r="912">
          <cell r="D912" t="str">
            <v>dolar</v>
          </cell>
          <cell r="E912">
            <v>0.17399999999999999</v>
          </cell>
          <cell r="F912" t="str">
            <v>U</v>
          </cell>
          <cell r="G912">
            <v>32</v>
          </cell>
          <cell r="H912">
            <v>1</v>
          </cell>
          <cell r="J912">
            <v>5.6</v>
          </cell>
          <cell r="K912" t="str">
            <v xml:space="preserve">IIBO SET 2003 </v>
          </cell>
        </row>
        <row r="913">
          <cell r="C913" t="str">
            <v>TIMO</v>
          </cell>
        </row>
        <row r="914">
          <cell r="C914" t="str">
            <v>PROVISORIO AGUA</v>
          </cell>
          <cell r="E914" t="str">
            <v>GL</v>
          </cell>
          <cell r="J914">
            <v>4128</v>
          </cell>
        </row>
        <row r="915">
          <cell r="D915" t="str">
            <v>dolar</v>
          </cell>
          <cell r="E915">
            <v>129</v>
          </cell>
          <cell r="F915" t="str">
            <v>U</v>
          </cell>
          <cell r="G915">
            <v>32</v>
          </cell>
          <cell r="H915">
            <v>1</v>
          </cell>
          <cell r="J915">
            <v>4128</v>
          </cell>
          <cell r="K915" t="str">
            <v>OSE (toledo pago=U$S230 / deposito=U$S333)</v>
          </cell>
        </row>
        <row r="916">
          <cell r="C916" t="str">
            <v>TIMO</v>
          </cell>
        </row>
        <row r="917">
          <cell r="C917" t="str">
            <v>PROVISORIO LUZ</v>
          </cell>
          <cell r="E917" t="str">
            <v>GL</v>
          </cell>
          <cell r="J917">
            <v>5696</v>
          </cell>
        </row>
        <row r="918">
          <cell r="D918" t="str">
            <v>dolar</v>
          </cell>
          <cell r="E918">
            <v>380</v>
          </cell>
          <cell r="F918" t="str">
            <v>U</v>
          </cell>
          <cell r="G918">
            <v>32</v>
          </cell>
          <cell r="H918">
            <v>0.45</v>
          </cell>
          <cell r="J918">
            <v>5472</v>
          </cell>
          <cell r="K918" t="str">
            <v>UTE L.PRADO AJUSTADO CC NOV 03</v>
          </cell>
        </row>
        <row r="919">
          <cell r="D919" t="str">
            <v>dolar</v>
          </cell>
          <cell r="E919">
            <v>7</v>
          </cell>
          <cell r="F919" t="str">
            <v>U</v>
          </cell>
          <cell r="G919">
            <v>32</v>
          </cell>
          <cell r="H919">
            <v>1</v>
          </cell>
          <cell r="J919">
            <v>224</v>
          </cell>
          <cell r="K919" t="str">
            <v>nichos etc</v>
          </cell>
        </row>
        <row r="920">
          <cell r="C920" t="str">
            <v>TIMO</v>
          </cell>
        </row>
        <row r="921">
          <cell r="C921" t="str">
            <v>PROVISORIO AGUA Y LUZ</v>
          </cell>
          <cell r="E921" t="str">
            <v>GL</v>
          </cell>
          <cell r="J921">
            <v>7553.6</v>
          </cell>
        </row>
        <row r="922">
          <cell r="D922" t="str">
            <v>PROVISORIO AGUA</v>
          </cell>
          <cell r="E922">
            <v>1</v>
          </cell>
          <cell r="F922" t="str">
            <v>GL</v>
          </cell>
          <cell r="G922">
            <v>4128</v>
          </cell>
          <cell r="H922">
            <v>0.45</v>
          </cell>
          <cell r="J922">
            <v>1857.6</v>
          </cell>
          <cell r="K922" t="str">
            <v>UTE L.PRADO AJUSTADO CC NOV 03</v>
          </cell>
        </row>
        <row r="923">
          <cell r="D923" t="str">
            <v>PROVISORIO LUZ</v>
          </cell>
          <cell r="E923">
            <v>1</v>
          </cell>
          <cell r="F923" t="str">
            <v>GL</v>
          </cell>
          <cell r="G923">
            <v>5696</v>
          </cell>
          <cell r="H923">
            <v>1</v>
          </cell>
          <cell r="J923">
            <v>5696</v>
          </cell>
          <cell r="K923" t="str">
            <v>OSE (toledo pago=U$S230 / deposito=U$S333)</v>
          </cell>
        </row>
        <row r="924">
          <cell r="C924" t="str">
            <v>TIMO</v>
          </cell>
        </row>
        <row r="925">
          <cell r="C925" t="str">
            <v>CONSUMO AGUA</v>
          </cell>
          <cell r="E925" t="str">
            <v>MES</v>
          </cell>
          <cell r="J925">
            <v>1920</v>
          </cell>
        </row>
        <row r="926">
          <cell r="D926" t="str">
            <v>dolar</v>
          </cell>
          <cell r="E926">
            <v>60</v>
          </cell>
          <cell r="F926" t="str">
            <v>U</v>
          </cell>
          <cell r="G926">
            <v>32</v>
          </cell>
          <cell r="H926">
            <v>1</v>
          </cell>
          <cell r="J926">
            <v>1920</v>
          </cell>
          <cell r="K926" t="str">
            <v>OSE</v>
          </cell>
        </row>
        <row r="927">
          <cell r="C927" t="str">
            <v>TIMO</v>
          </cell>
        </row>
        <row r="928">
          <cell r="C928" t="str">
            <v>CONSUMO LUZ</v>
          </cell>
          <cell r="E928" t="str">
            <v>MES</v>
          </cell>
          <cell r="J928">
            <v>3680</v>
          </cell>
        </row>
        <row r="929">
          <cell r="D929" t="str">
            <v>dolar</v>
          </cell>
          <cell r="E929">
            <v>115</v>
          </cell>
          <cell r="F929" t="str">
            <v>U</v>
          </cell>
          <cell r="G929">
            <v>32</v>
          </cell>
          <cell r="H929">
            <v>1</v>
          </cell>
          <cell r="J929">
            <v>3680</v>
          </cell>
          <cell r="K929" t="str">
            <v>UTE</v>
          </cell>
        </row>
        <row r="930">
          <cell r="C930" t="str">
            <v>TIMO</v>
          </cell>
        </row>
        <row r="931">
          <cell r="C931" t="str">
            <v>CONSUMO AGUA Y LUZ</v>
          </cell>
          <cell r="E931" t="str">
            <v>MES</v>
          </cell>
          <cell r="J931">
            <v>5600</v>
          </cell>
        </row>
        <row r="932">
          <cell r="D932" t="str">
            <v>CONSUMO AGUA</v>
          </cell>
          <cell r="E932">
            <v>1</v>
          </cell>
          <cell r="F932" t="str">
            <v>MES</v>
          </cell>
          <cell r="G932">
            <v>1920</v>
          </cell>
          <cell r="H932">
            <v>1</v>
          </cell>
          <cell r="J932">
            <v>1920</v>
          </cell>
          <cell r="K932" t="str">
            <v>UTE</v>
          </cell>
        </row>
        <row r="933">
          <cell r="D933" t="str">
            <v>CONSUMO LUZ</v>
          </cell>
          <cell r="E933">
            <v>1</v>
          </cell>
          <cell r="F933" t="str">
            <v>MES</v>
          </cell>
          <cell r="G933">
            <v>3680</v>
          </cell>
          <cell r="H933">
            <v>1</v>
          </cell>
          <cell r="J933">
            <v>3680</v>
          </cell>
          <cell r="K933" t="str">
            <v>OSE</v>
          </cell>
        </row>
        <row r="934">
          <cell r="C934" t="str">
            <v>TIMO</v>
          </cell>
        </row>
        <row r="935">
          <cell r="C935" t="str">
            <v>CERCADO DEL PREDIO H=240 (barrera)</v>
          </cell>
          <cell r="E935" t="str">
            <v>M1</v>
          </cell>
          <cell r="J935">
            <v>59.2</v>
          </cell>
        </row>
        <row r="936">
          <cell r="D936" t="str">
            <v>peon</v>
          </cell>
          <cell r="E936">
            <v>0.5</v>
          </cell>
          <cell r="F936" t="str">
            <v>H</v>
          </cell>
          <cell r="G936">
            <v>43.24</v>
          </cell>
          <cell r="H936">
            <v>1</v>
          </cell>
          <cell r="J936">
            <v>21.6</v>
          </cell>
          <cell r="K936" t="str">
            <v>p.arena U$S .9/CC PARA CHARQUEADA U$S 380</v>
          </cell>
        </row>
        <row r="937">
          <cell r="D937" t="str">
            <v>alambre</v>
          </cell>
          <cell r="E937">
            <v>0.05</v>
          </cell>
          <cell r="F937" t="str">
            <v>KG</v>
          </cell>
          <cell r="G937">
            <v>36.590000000000003</v>
          </cell>
          <cell r="H937">
            <v>1</v>
          </cell>
          <cell r="J937">
            <v>1.8</v>
          </cell>
        </row>
        <row r="938">
          <cell r="D938" t="str">
            <v xml:space="preserve">puntal </v>
          </cell>
          <cell r="E938">
            <v>1</v>
          </cell>
          <cell r="F938" t="str">
            <v>ML</v>
          </cell>
          <cell r="G938">
            <v>5.93</v>
          </cell>
          <cell r="H938">
            <v>1</v>
          </cell>
          <cell r="J938">
            <v>5.9</v>
          </cell>
        </row>
        <row r="939">
          <cell r="D939" t="str">
            <v>mallalur</v>
          </cell>
          <cell r="E939">
            <v>2.4</v>
          </cell>
          <cell r="F939" t="str">
            <v>M2</v>
          </cell>
          <cell r="G939">
            <v>24.88</v>
          </cell>
          <cell r="H939">
            <v>0.5</v>
          </cell>
          <cell r="J939">
            <v>29.9</v>
          </cell>
        </row>
        <row r="940">
          <cell r="C940" t="str">
            <v>TIMO</v>
          </cell>
        </row>
        <row r="941">
          <cell r="C941" t="str">
            <v>CERCADO AMPLIACION (vallado)</v>
          </cell>
          <cell r="E941" t="str">
            <v>M1</v>
          </cell>
          <cell r="J941">
            <v>91.2</v>
          </cell>
        </row>
        <row r="942">
          <cell r="D942" t="str">
            <v>CERCADO DEL PREDIO H=240 (barrera)</v>
          </cell>
          <cell r="E942">
            <v>1</v>
          </cell>
          <cell r="F942" t="str">
            <v>M1</v>
          </cell>
          <cell r="G942">
            <v>59.2</v>
          </cell>
          <cell r="H942">
            <v>1</v>
          </cell>
          <cell r="J942">
            <v>59.2</v>
          </cell>
          <cell r="K942" t="str">
            <v>*CERCADO DEL PREDIO H=240</v>
          </cell>
        </row>
        <row r="943">
          <cell r="D943" t="str">
            <v>dolar</v>
          </cell>
          <cell r="E943">
            <v>1</v>
          </cell>
          <cell r="F943" t="str">
            <v>U</v>
          </cell>
          <cell r="G943">
            <v>32</v>
          </cell>
          <cell r="H943">
            <v>1</v>
          </cell>
          <cell r="J943">
            <v>32</v>
          </cell>
        </row>
        <row r="944">
          <cell r="C944" t="str">
            <v>TIMO</v>
          </cell>
        </row>
        <row r="945">
          <cell r="C945" t="str">
            <v>TRAMITACION Y PLANOS</v>
          </cell>
          <cell r="E945" t="str">
            <v>Gl</v>
          </cell>
          <cell r="J945">
            <v>18600</v>
          </cell>
        </row>
        <row r="946">
          <cell r="D946" t="str">
            <v>dólar pizarra vendedor</v>
          </cell>
          <cell r="E946">
            <v>400</v>
          </cell>
          <cell r="F946" t="str">
            <v>U</v>
          </cell>
          <cell r="G946">
            <v>25</v>
          </cell>
          <cell r="H946">
            <v>1</v>
          </cell>
          <cell r="J946">
            <v>10000</v>
          </cell>
          <cell r="K946" t="str">
            <v>gestor</v>
          </cell>
        </row>
        <row r="947">
          <cell r="D947" t="str">
            <v>pesos</v>
          </cell>
          <cell r="E947">
            <v>150</v>
          </cell>
          <cell r="F947" t="str">
            <v>U</v>
          </cell>
          <cell r="G947">
            <v>1</v>
          </cell>
          <cell r="H947">
            <v>24</v>
          </cell>
          <cell r="J947">
            <v>3600</v>
          </cell>
          <cell r="K947" t="str">
            <v>copia de planos</v>
          </cell>
        </row>
        <row r="948">
          <cell r="D948" t="str">
            <v>pesos</v>
          </cell>
          <cell r="E948">
            <v>2.5</v>
          </cell>
          <cell r="F948" t="str">
            <v>U</v>
          </cell>
          <cell r="G948">
            <v>1</v>
          </cell>
          <cell r="H948">
            <v>2000</v>
          </cell>
          <cell r="J948">
            <v>5000</v>
          </cell>
          <cell r="K948" t="str">
            <v>sellados</v>
          </cell>
        </row>
        <row r="950">
          <cell r="C950" t="str">
            <v xml:space="preserve">A02.EXCAVACION Y MOV. DE TIERRA A MANO </v>
          </cell>
        </row>
        <row r="951">
          <cell r="C951" t="str">
            <v>TIMO</v>
          </cell>
        </row>
        <row r="952">
          <cell r="C952" t="str">
            <v>LIMPIEZA DE TERRENO</v>
          </cell>
          <cell r="E952" t="str">
            <v>m2</v>
          </cell>
          <cell r="J952">
            <v>13</v>
          </cell>
        </row>
        <row r="953">
          <cell r="D953" t="str">
            <v>peon</v>
          </cell>
          <cell r="E953">
            <v>0.3</v>
          </cell>
          <cell r="F953" t="str">
            <v>H</v>
          </cell>
          <cell r="G953">
            <v>43.24</v>
          </cell>
          <cell r="H953">
            <v>1</v>
          </cell>
          <cell r="J953">
            <v>13</v>
          </cell>
        </row>
        <row r="954">
          <cell r="C954" t="str">
            <v>TIMO</v>
          </cell>
        </row>
        <row r="955">
          <cell r="C955" t="str">
            <v>ZANJA EN ARENA Hasta 1.5m sin retiro</v>
          </cell>
          <cell r="E955" t="str">
            <v>M3</v>
          </cell>
          <cell r="J955">
            <v>172.96</v>
          </cell>
        </row>
        <row r="956">
          <cell r="D956" t="str">
            <v>peon</v>
          </cell>
          <cell r="E956">
            <v>4</v>
          </cell>
          <cell r="F956" t="str">
            <v>H</v>
          </cell>
          <cell r="G956">
            <v>43.24</v>
          </cell>
          <cell r="H956">
            <v>1</v>
          </cell>
          <cell r="J956">
            <v>172.96</v>
          </cell>
        </row>
        <row r="957">
          <cell r="C957" t="str">
            <v>TIMO</v>
          </cell>
        </row>
        <row r="958">
          <cell r="C958" t="str">
            <v>EXCAVACION A MANO EN TIERRA sin retiro</v>
          </cell>
          <cell r="E958" t="str">
            <v>M3</v>
          </cell>
          <cell r="I958">
            <v>216.2</v>
          </cell>
          <cell r="J958">
            <v>216.2</v>
          </cell>
        </row>
        <row r="959">
          <cell r="D959" t="str">
            <v>peon</v>
          </cell>
          <cell r="E959">
            <v>5</v>
          </cell>
          <cell r="F959" t="str">
            <v>H</v>
          </cell>
          <cell r="G959">
            <v>43.24</v>
          </cell>
          <cell r="H959">
            <v>1</v>
          </cell>
          <cell r="J959">
            <v>216.2</v>
          </cell>
          <cell r="K959" t="str">
            <v>5h m/3 nicolich cc</v>
          </cell>
        </row>
        <row r="960">
          <cell r="C960" t="str">
            <v>TIMO</v>
          </cell>
        </row>
        <row r="961">
          <cell r="C961" t="str">
            <v>EXC. PARA VIGA SIN RETIRO</v>
          </cell>
          <cell r="E961" t="str">
            <v>M3</v>
          </cell>
          <cell r="J961">
            <v>137.5</v>
          </cell>
        </row>
        <row r="962">
          <cell r="D962" t="str">
            <v>peon</v>
          </cell>
          <cell r="E962">
            <v>3.18</v>
          </cell>
          <cell r="F962" t="str">
            <v>H</v>
          </cell>
          <cell r="G962">
            <v>43.24</v>
          </cell>
          <cell r="H962">
            <v>1</v>
          </cell>
          <cell r="J962">
            <v>137.5</v>
          </cell>
        </row>
        <row r="963">
          <cell r="C963" t="str">
            <v>TIMO</v>
          </cell>
        </row>
        <row r="964">
          <cell r="C964" t="str">
            <v>DESCALCE DE VIGAS</v>
          </cell>
          <cell r="E964" t="str">
            <v>M1</v>
          </cell>
          <cell r="I964">
            <v>16.43</v>
          </cell>
          <cell r="J964">
            <v>79.790000000000006</v>
          </cell>
        </row>
        <row r="965">
          <cell r="D965" t="str">
            <v>peon</v>
          </cell>
          <cell r="E965">
            <v>0.38</v>
          </cell>
          <cell r="F965" t="str">
            <v>H</v>
          </cell>
          <cell r="G965">
            <v>43.24</v>
          </cell>
          <cell r="H965">
            <v>1</v>
          </cell>
          <cell r="J965">
            <v>16.43</v>
          </cell>
          <cell r="K965" t="str">
            <v>EN 5 DIAS 2 PEONES HACEN 250 M1 L40</v>
          </cell>
        </row>
        <row r="966">
          <cell r="D966" t="str">
            <v>ladr campo</v>
          </cell>
          <cell r="E966">
            <v>8</v>
          </cell>
          <cell r="F966" t="str">
            <v>U</v>
          </cell>
          <cell r="G966">
            <v>1.98</v>
          </cell>
          <cell r="H966">
            <v>4</v>
          </cell>
          <cell r="J966">
            <v>63.36</v>
          </cell>
        </row>
        <row r="967">
          <cell r="C967" t="str">
            <v>TIMO</v>
          </cell>
        </row>
        <row r="968">
          <cell r="C968" t="str">
            <v>EXC. Y TAP. ZANJA (ARCILLA/ARENA)</v>
          </cell>
          <cell r="E968" t="str">
            <v>M3</v>
          </cell>
          <cell r="J968">
            <v>216.2</v>
          </cell>
        </row>
        <row r="969">
          <cell r="D969" t="str">
            <v>peon</v>
          </cell>
          <cell r="E969">
            <v>5</v>
          </cell>
          <cell r="F969" t="str">
            <v>H</v>
          </cell>
          <cell r="G969">
            <v>43.24</v>
          </cell>
          <cell r="H969">
            <v>1</v>
          </cell>
          <cell r="J969">
            <v>216.2</v>
          </cell>
          <cell r="K969" t="str">
            <v>F 5+1 (DA BIEN) - CC=5</v>
          </cell>
        </row>
        <row r="970">
          <cell r="C970" t="str">
            <v>TIMO</v>
          </cell>
        </row>
        <row r="971">
          <cell r="C971" t="str">
            <v>CARGA DE CAMION</v>
          </cell>
          <cell r="E971" t="str">
            <v>M3</v>
          </cell>
          <cell r="J971">
            <v>43.24</v>
          </cell>
        </row>
        <row r="972">
          <cell r="D972" t="str">
            <v>peon</v>
          </cell>
          <cell r="E972">
            <v>1</v>
          </cell>
          <cell r="F972" t="str">
            <v>H</v>
          </cell>
          <cell r="G972">
            <v>43.24</v>
          </cell>
          <cell r="H972">
            <v>1</v>
          </cell>
          <cell r="J972">
            <v>43.24</v>
          </cell>
        </row>
        <row r="973">
          <cell r="C973" t="str">
            <v>TIMO</v>
          </cell>
        </row>
        <row r="974">
          <cell r="C974" t="str">
            <v>RELLENO AL INTERIOR DEL EDIF.</v>
          </cell>
          <cell r="E974" t="str">
            <v>M3</v>
          </cell>
          <cell r="J974">
            <v>158.65</v>
          </cell>
        </row>
        <row r="975">
          <cell r="D975" t="str">
            <v>peon</v>
          </cell>
          <cell r="E975">
            <v>0.2</v>
          </cell>
          <cell r="F975" t="str">
            <v>H</v>
          </cell>
          <cell r="G975">
            <v>43.24</v>
          </cell>
          <cell r="H975">
            <v>1</v>
          </cell>
          <cell r="J975">
            <v>8.65</v>
          </cell>
        </row>
        <row r="976">
          <cell r="D976" t="str">
            <v>RELLENO CON APORTE</v>
          </cell>
          <cell r="E976">
            <v>1</v>
          </cell>
          <cell r="F976" t="str">
            <v>M3</v>
          </cell>
          <cell r="G976">
            <v>150</v>
          </cell>
          <cell r="H976">
            <v>1</v>
          </cell>
          <cell r="J976">
            <v>150</v>
          </cell>
        </row>
        <row r="978">
          <cell r="C978" t="str">
            <v>A03.DEMOLICION</v>
          </cell>
        </row>
        <row r="979">
          <cell r="C979" t="str">
            <v>TIMO</v>
          </cell>
        </row>
        <row r="980">
          <cell r="C980" t="str">
            <v>DEMOLICION GLOBAL</v>
          </cell>
          <cell r="E980" t="str">
            <v>GL</v>
          </cell>
          <cell r="J980">
            <v>11831.04</v>
          </cell>
        </row>
        <row r="981">
          <cell r="D981" t="str">
            <v>peon</v>
          </cell>
          <cell r="E981">
            <v>96</v>
          </cell>
          <cell r="F981" t="str">
            <v>H</v>
          </cell>
          <cell r="G981">
            <v>43.24</v>
          </cell>
          <cell r="H981">
            <v>1</v>
          </cell>
          <cell r="J981">
            <v>4151.04</v>
          </cell>
          <cell r="K981" t="str">
            <v>p' romper A DEFINIR PARA CADA OBRA</v>
          </cell>
        </row>
        <row r="982">
          <cell r="D982" t="str">
            <v>hora maquina</v>
          </cell>
          <cell r="E982">
            <v>10</v>
          </cell>
          <cell r="F982" t="str">
            <v>H</v>
          </cell>
          <cell r="G982">
            <v>768</v>
          </cell>
          <cell r="H982">
            <v>1</v>
          </cell>
          <cell r="J982">
            <v>7680</v>
          </cell>
        </row>
        <row r="983">
          <cell r="C983" t="str">
            <v>TIMO</v>
          </cell>
        </row>
        <row r="984">
          <cell r="C984" t="str">
            <v>PICADO DE REVOQUES</v>
          </cell>
          <cell r="E984" t="str">
            <v>M2</v>
          </cell>
          <cell r="J984">
            <v>23.28</v>
          </cell>
        </row>
        <row r="985">
          <cell r="D985" t="str">
            <v>medioficial</v>
          </cell>
          <cell r="E985">
            <v>0.5</v>
          </cell>
          <cell r="F985" t="str">
            <v>H</v>
          </cell>
          <cell r="G985">
            <v>46.56</v>
          </cell>
          <cell r="H985">
            <v>1</v>
          </cell>
          <cell r="J985">
            <v>23.28</v>
          </cell>
        </row>
        <row r="986">
          <cell r="C986" t="str">
            <v>TIMO</v>
          </cell>
        </row>
        <row r="987">
          <cell r="C987" t="str">
            <v>PICADO DE REVOQUES incl retiro</v>
          </cell>
          <cell r="E987" t="str">
            <v>M2</v>
          </cell>
          <cell r="J987">
            <v>29.8</v>
          </cell>
        </row>
        <row r="988">
          <cell r="D988" t="str">
            <v>medioficial</v>
          </cell>
          <cell r="E988">
            <v>0.64</v>
          </cell>
          <cell r="F988" t="str">
            <v>H</v>
          </cell>
          <cell r="G988">
            <v>46.56</v>
          </cell>
          <cell r="H988">
            <v>1</v>
          </cell>
          <cell r="J988">
            <v>29.8</v>
          </cell>
          <cell r="K988" t="str">
            <v>(ESC.CCOE CIELORRASO RETIRADO 064H/M2 )</v>
          </cell>
        </row>
        <row r="989">
          <cell r="C989" t="str">
            <v>TIMO</v>
          </cell>
        </row>
        <row r="990">
          <cell r="C990" t="str">
            <v>PICAR HGON. A PUNTA Y MACETA</v>
          </cell>
          <cell r="E990" t="str">
            <v>M3</v>
          </cell>
          <cell r="I990">
            <v>2794</v>
          </cell>
          <cell r="J990">
            <v>2794</v>
          </cell>
        </row>
        <row r="991">
          <cell r="D991" t="str">
            <v>medioficial</v>
          </cell>
          <cell r="E991">
            <v>60</v>
          </cell>
          <cell r="F991" t="str">
            <v>H</v>
          </cell>
          <cell r="G991">
            <v>46.56</v>
          </cell>
          <cell r="H991">
            <v>1</v>
          </cell>
          <cell r="J991">
            <v>2794</v>
          </cell>
          <cell r="K991" t="str">
            <v>FUENTE ASILO 5 DIAS PARA UNA VIGA DOBLE 6MTS</v>
          </cell>
        </row>
        <row r="992">
          <cell r="C992" t="str">
            <v>TIMO</v>
          </cell>
        </row>
        <row r="993">
          <cell r="C993" t="str">
            <v>DESCABEZADO DE PILOTES</v>
          </cell>
          <cell r="E993" t="str">
            <v>U</v>
          </cell>
          <cell r="I993">
            <v>2794</v>
          </cell>
          <cell r="J993">
            <v>210</v>
          </cell>
        </row>
        <row r="994">
          <cell r="D994" t="str">
            <v>PICAR HGON. A PUNTA Y MACETA</v>
          </cell>
          <cell r="E994">
            <v>7.4999999999999997E-2</v>
          </cell>
          <cell r="F994" t="str">
            <v>M3</v>
          </cell>
          <cell r="G994">
            <v>2794</v>
          </cell>
          <cell r="H994">
            <v>1</v>
          </cell>
          <cell r="I994">
            <v>2794</v>
          </cell>
          <cell r="J994">
            <v>210</v>
          </cell>
        </row>
        <row r="995">
          <cell r="C995" t="str">
            <v>TIMO</v>
          </cell>
        </row>
        <row r="996">
          <cell r="C996" t="str">
            <v>DEMOLER HGON. A MARRON</v>
          </cell>
          <cell r="E996" t="str">
            <v>M3</v>
          </cell>
          <cell r="J996">
            <v>372.48</v>
          </cell>
        </row>
        <row r="997">
          <cell r="D997" t="str">
            <v>medioficial</v>
          </cell>
          <cell r="E997">
            <v>8</v>
          </cell>
          <cell r="F997" t="str">
            <v>H</v>
          </cell>
          <cell r="G997">
            <v>46.56</v>
          </cell>
          <cell r="H997">
            <v>1</v>
          </cell>
          <cell r="J997">
            <v>372.48</v>
          </cell>
          <cell r="K997" t="str">
            <v>F</v>
          </cell>
        </row>
        <row r="998">
          <cell r="C998" t="str">
            <v>TIMO</v>
          </cell>
        </row>
        <row r="999">
          <cell r="C999" t="str">
            <v>LEVANTAR TEJUELA</v>
          </cell>
          <cell r="E999" t="str">
            <v>M2</v>
          </cell>
          <cell r="J999">
            <v>18.62</v>
          </cell>
        </row>
        <row r="1000">
          <cell r="D1000" t="str">
            <v>medioficial</v>
          </cell>
          <cell r="E1000">
            <v>0.4</v>
          </cell>
          <cell r="F1000" t="str">
            <v>H</v>
          </cell>
          <cell r="G1000">
            <v>46.56</v>
          </cell>
          <cell r="H1000">
            <v>1</v>
          </cell>
          <cell r="J1000">
            <v>18.62</v>
          </cell>
        </row>
        <row r="1001">
          <cell r="C1001" t="str">
            <v>TIMO</v>
          </cell>
        </row>
        <row r="1002">
          <cell r="C1002" t="str">
            <v>LEVANTAR FAJA 025 TEJUELAS</v>
          </cell>
          <cell r="E1002" t="str">
            <v>ML</v>
          </cell>
          <cell r="J1002">
            <v>12.97</v>
          </cell>
        </row>
        <row r="1003">
          <cell r="D1003" t="str">
            <v>peon</v>
          </cell>
          <cell r="E1003">
            <v>0.3</v>
          </cell>
          <cell r="F1003" t="str">
            <v>H</v>
          </cell>
          <cell r="G1003">
            <v>43.24</v>
          </cell>
          <cell r="H1003">
            <v>1</v>
          </cell>
          <cell r="J1003">
            <v>12.97</v>
          </cell>
        </row>
        <row r="1004">
          <cell r="C1004" t="str">
            <v>TIMO</v>
          </cell>
        </row>
        <row r="1005">
          <cell r="C1005" t="str">
            <v>LEVANTAR MEMBRANA</v>
          </cell>
          <cell r="E1005" t="str">
            <v>M2</v>
          </cell>
          <cell r="J1005">
            <v>9.43</v>
          </cell>
        </row>
        <row r="1006">
          <cell r="D1006" t="str">
            <v>peon</v>
          </cell>
          <cell r="E1006">
            <v>0.218181818181818</v>
          </cell>
          <cell r="F1006" t="str">
            <v>H</v>
          </cell>
          <cell r="G1006">
            <v>43.24</v>
          </cell>
          <cell r="H1006">
            <v>1</v>
          </cell>
          <cell r="J1006">
            <v>9.43</v>
          </cell>
          <cell r="K1006" t="str">
            <v>EST F. 4JOR P'200M2 INCL RETIRO</v>
          </cell>
        </row>
        <row r="1007">
          <cell r="C1007" t="str">
            <v>TIMO</v>
          </cell>
        </row>
        <row r="1008">
          <cell r="C1008" t="str">
            <v>PICADO DE AZULEJOS</v>
          </cell>
          <cell r="E1008" t="str">
            <v>M2</v>
          </cell>
          <cell r="J1008">
            <v>37.25</v>
          </cell>
        </row>
        <row r="1009">
          <cell r="D1009" t="str">
            <v>medioficial</v>
          </cell>
          <cell r="E1009">
            <v>0.8</v>
          </cell>
          <cell r="F1009" t="str">
            <v>H</v>
          </cell>
          <cell r="G1009">
            <v>46.56</v>
          </cell>
          <cell r="H1009">
            <v>1</v>
          </cell>
          <cell r="J1009">
            <v>37.25</v>
          </cell>
        </row>
        <row r="1010">
          <cell r="C1010" t="str">
            <v>TIMO</v>
          </cell>
        </row>
        <row r="1011">
          <cell r="C1011" t="str">
            <v>LEVANT. PAVIMENTO c/retiro</v>
          </cell>
          <cell r="E1011" t="str">
            <v>M2</v>
          </cell>
          <cell r="J1011">
            <v>14.27</v>
          </cell>
        </row>
        <row r="1012">
          <cell r="D1012" t="str">
            <v>peon</v>
          </cell>
          <cell r="E1012">
            <v>0.33</v>
          </cell>
          <cell r="F1012" t="str">
            <v>H</v>
          </cell>
          <cell r="G1012">
            <v>43.24</v>
          </cell>
          <cell r="H1012">
            <v>1</v>
          </cell>
          <cell r="J1012">
            <v>14.27</v>
          </cell>
          <cell r="K1012" t="str">
            <v>en 2 dias un salon 58 m2 incl retiro est.f</v>
          </cell>
        </row>
        <row r="1013">
          <cell r="C1013" t="str">
            <v>TIMO</v>
          </cell>
        </row>
        <row r="1014">
          <cell r="C1014" t="str">
            <v>LEVANTAR FAJA PAVIM. (QUEDA CONTR.) Incl retiro</v>
          </cell>
          <cell r="E1014" t="str">
            <v>M2</v>
          </cell>
          <cell r="J1014">
            <v>36.44</v>
          </cell>
        </row>
        <row r="1015">
          <cell r="D1015" t="str">
            <v>oficial 09</v>
          </cell>
          <cell r="E1015">
            <v>0.37</v>
          </cell>
          <cell r="F1015" t="str">
            <v>H</v>
          </cell>
          <cell r="G1015">
            <v>59.91</v>
          </cell>
          <cell r="H1015">
            <v>1</v>
          </cell>
          <cell r="J1015">
            <v>22.17</v>
          </cell>
          <cell r="K1015" t="str">
            <v>en 2 hs 6 mts l * 0,9 ancho</v>
          </cell>
        </row>
        <row r="1016">
          <cell r="D1016" t="str">
            <v>LEVANT. PAVIMENTO c/retiro</v>
          </cell>
          <cell r="E1016">
            <v>1</v>
          </cell>
          <cell r="F1016" t="str">
            <v>M2</v>
          </cell>
          <cell r="G1016">
            <v>14.27</v>
          </cell>
          <cell r="H1016">
            <v>1</v>
          </cell>
          <cell r="J1016">
            <v>14.27</v>
          </cell>
        </row>
        <row r="1017">
          <cell r="C1017" t="str">
            <v>TIMO</v>
          </cell>
        </row>
        <row r="1018">
          <cell r="C1018" t="str">
            <v>LEV. PAVIM. EXT C/CONTR.</v>
          </cell>
          <cell r="E1018" t="str">
            <v>M2</v>
          </cell>
          <cell r="J1018">
            <v>9.51</v>
          </cell>
        </row>
        <row r="1019">
          <cell r="D1019" t="str">
            <v>LEVANT. PAVIMENTO c/retiro</v>
          </cell>
          <cell r="E1019">
            <v>1</v>
          </cell>
          <cell r="F1019" t="str">
            <v>M2</v>
          </cell>
          <cell r="G1019">
            <v>14.27</v>
          </cell>
          <cell r="H1019">
            <v>1</v>
          </cell>
          <cell r="J1019">
            <v>14.27</v>
          </cell>
        </row>
        <row r="1020">
          <cell r="D1020" t="str">
            <v>LEVANT. CONTRAPISO c/retiro</v>
          </cell>
          <cell r="E1020">
            <v>1</v>
          </cell>
          <cell r="F1020" t="str">
            <v>M2</v>
          </cell>
          <cell r="G1020">
            <v>9.51</v>
          </cell>
          <cell r="H1020">
            <v>1</v>
          </cell>
          <cell r="J1020">
            <v>9.51</v>
          </cell>
        </row>
        <row r="1021">
          <cell r="C1021" t="str">
            <v>TIMO</v>
          </cell>
        </row>
        <row r="1022">
          <cell r="C1022" t="str">
            <v>LEVANT. CONTRAPISO c/retiro</v>
          </cell>
          <cell r="E1022" t="str">
            <v>M2</v>
          </cell>
          <cell r="J1022">
            <v>9.51</v>
          </cell>
        </row>
        <row r="1023">
          <cell r="D1023" t="str">
            <v>peon</v>
          </cell>
          <cell r="E1023">
            <v>0.22</v>
          </cell>
          <cell r="F1023" t="str">
            <v>H</v>
          </cell>
          <cell r="G1023">
            <v>43.24</v>
          </cell>
          <cell r="H1023">
            <v>1</v>
          </cell>
          <cell r="J1023">
            <v>9.51</v>
          </cell>
        </row>
        <row r="1024">
          <cell r="C1024" t="str">
            <v>TIMO</v>
          </cell>
        </row>
        <row r="1025">
          <cell r="C1025" t="str">
            <v>LEVANTAR PISO TABLAS</v>
          </cell>
          <cell r="E1025" t="str">
            <v>M2</v>
          </cell>
          <cell r="J1025">
            <v>21.62</v>
          </cell>
        </row>
        <row r="1026">
          <cell r="D1026" t="str">
            <v>peon</v>
          </cell>
          <cell r="E1026">
            <v>0.5</v>
          </cell>
          <cell r="F1026" t="str">
            <v>H</v>
          </cell>
          <cell r="G1026">
            <v>43.24</v>
          </cell>
          <cell r="H1026">
            <v>1</v>
          </cell>
          <cell r="J1026">
            <v>21.62</v>
          </cell>
        </row>
        <row r="1027">
          <cell r="C1027" t="str">
            <v>TIMO</v>
          </cell>
        </row>
        <row r="1028">
          <cell r="C1028" t="str">
            <v>LEVANTAR SECTOR PISO TABLAS</v>
          </cell>
          <cell r="E1028" t="str">
            <v>M2</v>
          </cell>
          <cell r="J1028">
            <v>43.24</v>
          </cell>
        </row>
        <row r="1029">
          <cell r="D1029" t="str">
            <v>peon</v>
          </cell>
          <cell r="E1029">
            <v>1</v>
          </cell>
          <cell r="F1029" t="str">
            <v>H</v>
          </cell>
          <cell r="G1029">
            <v>43.24</v>
          </cell>
          <cell r="H1029">
            <v>1</v>
          </cell>
          <cell r="J1029">
            <v>43.24</v>
          </cell>
        </row>
        <row r="1030">
          <cell r="C1030" t="str">
            <v>TIMO</v>
          </cell>
        </row>
        <row r="1031">
          <cell r="C1031" t="str">
            <v>LEVANT. PAV. BAÑO</v>
          </cell>
          <cell r="E1031" t="str">
            <v>M2</v>
          </cell>
          <cell r="J1031">
            <v>16.43</v>
          </cell>
        </row>
        <row r="1032">
          <cell r="D1032" t="str">
            <v>peon</v>
          </cell>
          <cell r="E1032">
            <v>0.38</v>
          </cell>
          <cell r="F1032" t="str">
            <v>H</v>
          </cell>
          <cell r="G1032">
            <v>43.24</v>
          </cell>
          <cell r="H1032">
            <v>1</v>
          </cell>
          <cell r="J1032">
            <v>16.43</v>
          </cell>
        </row>
        <row r="1033">
          <cell r="C1033" t="str">
            <v>TIMO</v>
          </cell>
        </row>
        <row r="1034">
          <cell r="C1034" t="str">
            <v>DEM. MUROS EXTERIORES</v>
          </cell>
          <cell r="E1034" t="str">
            <v>M2</v>
          </cell>
          <cell r="J1034">
            <v>43.24</v>
          </cell>
        </row>
        <row r="1035">
          <cell r="D1035" t="str">
            <v>peon</v>
          </cell>
          <cell r="E1035">
            <v>1</v>
          </cell>
          <cell r="F1035" t="str">
            <v>H</v>
          </cell>
          <cell r="G1035">
            <v>43.24</v>
          </cell>
          <cell r="H1035">
            <v>1</v>
          </cell>
          <cell r="J1035">
            <v>43.24</v>
          </cell>
        </row>
        <row r="1036">
          <cell r="C1036" t="str">
            <v>TIMO</v>
          </cell>
        </row>
        <row r="1037">
          <cell r="C1037" t="str">
            <v>DEM. VANO EN MURO INTERIOR</v>
          </cell>
          <cell r="E1037" t="str">
            <v>M3</v>
          </cell>
          <cell r="J1037">
            <v>432.4</v>
          </cell>
        </row>
        <row r="1038">
          <cell r="D1038" t="str">
            <v>peon</v>
          </cell>
          <cell r="E1038">
            <v>10</v>
          </cell>
          <cell r="F1038" t="str">
            <v>H</v>
          </cell>
          <cell r="G1038">
            <v>43.24</v>
          </cell>
          <cell r="H1038">
            <v>1</v>
          </cell>
          <cell r="J1038">
            <v>432.4</v>
          </cell>
          <cell r="K1038" t="str">
            <v>(10HS M3 SOBRADO-YO)</v>
          </cell>
        </row>
        <row r="1039">
          <cell r="C1039" t="str">
            <v>TIMO</v>
          </cell>
        </row>
        <row r="1040">
          <cell r="C1040" t="str">
            <v>DEM.incl retiro VANO EN MURO INTERIOR</v>
          </cell>
          <cell r="E1040" t="str">
            <v>M3</v>
          </cell>
          <cell r="J1040">
            <v>518.88</v>
          </cell>
        </row>
        <row r="1041">
          <cell r="D1041" t="str">
            <v>peon</v>
          </cell>
          <cell r="E1041">
            <v>12</v>
          </cell>
          <cell r="F1041" t="str">
            <v>H</v>
          </cell>
          <cell r="G1041">
            <v>43.24</v>
          </cell>
          <cell r="H1041">
            <v>1</v>
          </cell>
          <cell r="J1041">
            <v>518.88</v>
          </cell>
        </row>
        <row r="1042">
          <cell r="C1042" t="str">
            <v>TIMO</v>
          </cell>
        </row>
        <row r="1043">
          <cell r="C1043" t="str">
            <v>CANALETA EN MURO (12cm)</v>
          </cell>
          <cell r="E1043" t="str">
            <v>ML</v>
          </cell>
          <cell r="J1043">
            <v>10.81</v>
          </cell>
        </row>
        <row r="1044">
          <cell r="D1044" t="str">
            <v>peon</v>
          </cell>
          <cell r="E1044">
            <v>0.25</v>
          </cell>
          <cell r="F1044" t="str">
            <v>H</v>
          </cell>
          <cell r="G1044">
            <v>43.24</v>
          </cell>
          <cell r="H1044">
            <v>1</v>
          </cell>
          <cell r="J1044">
            <v>10.81</v>
          </cell>
          <cell r="K1044" t="str">
            <v>(10HS M3 SOBRADO-YO)</v>
          </cell>
        </row>
        <row r="1045">
          <cell r="C1045" t="str">
            <v>TIMO</v>
          </cell>
        </row>
        <row r="1046">
          <cell r="C1046" t="str">
            <v>ABERTURA DESECHAR</v>
          </cell>
          <cell r="E1046" t="str">
            <v>M2</v>
          </cell>
          <cell r="J1046">
            <v>20.95</v>
          </cell>
        </row>
        <row r="1047">
          <cell r="D1047" t="str">
            <v>medioficial</v>
          </cell>
          <cell r="E1047">
            <v>0.45</v>
          </cell>
          <cell r="F1047" t="str">
            <v>H</v>
          </cell>
          <cell r="G1047">
            <v>46.56</v>
          </cell>
          <cell r="H1047">
            <v>1</v>
          </cell>
          <cell r="J1047">
            <v>20.95</v>
          </cell>
        </row>
        <row r="1048">
          <cell r="C1048" t="str">
            <v>TIMO</v>
          </cell>
        </row>
        <row r="1049">
          <cell r="C1049" t="str">
            <v>ABERTURA CONSERVAR</v>
          </cell>
          <cell r="E1049" t="str">
            <v>M2</v>
          </cell>
          <cell r="J1049">
            <v>32.590000000000003</v>
          </cell>
        </row>
        <row r="1050">
          <cell r="D1050" t="str">
            <v>medioficial</v>
          </cell>
          <cell r="E1050">
            <v>0.7</v>
          </cell>
          <cell r="F1050" t="str">
            <v>H</v>
          </cell>
          <cell r="G1050">
            <v>46.56</v>
          </cell>
          <cell r="H1050">
            <v>1</v>
          </cell>
          <cell r="J1050">
            <v>32.590000000000003</v>
          </cell>
        </row>
        <row r="1051">
          <cell r="C1051" t="str">
            <v>TIMO</v>
          </cell>
        </row>
        <row r="1052">
          <cell r="C1052" t="str">
            <v>PODAR ARBOL INCL RAICES</v>
          </cell>
          <cell r="E1052" t="str">
            <v>U</v>
          </cell>
          <cell r="J1052">
            <v>320</v>
          </cell>
        </row>
        <row r="1053">
          <cell r="D1053" t="str">
            <v>dolar</v>
          </cell>
          <cell r="E1053">
            <v>10</v>
          </cell>
          <cell r="F1053" t="str">
            <v>U</v>
          </cell>
          <cell r="G1053">
            <v>32</v>
          </cell>
          <cell r="H1053">
            <v>1</v>
          </cell>
          <cell r="J1053">
            <v>320</v>
          </cell>
        </row>
        <row r="1054">
          <cell r="D1054" t="str">
            <v>peon</v>
          </cell>
          <cell r="E1054">
            <v>19.2</v>
          </cell>
          <cell r="F1054" t="str">
            <v>H</v>
          </cell>
          <cell r="G1054">
            <v>43.24</v>
          </cell>
          <cell r="H1054">
            <v>1</v>
          </cell>
          <cell r="J1054">
            <v>830.21</v>
          </cell>
        </row>
        <row r="1055">
          <cell r="C1055" t="str">
            <v>TIMO</v>
          </cell>
        </row>
        <row r="1056">
          <cell r="C1056" t="str">
            <v>RETIRO DE ARBOL GRANDE</v>
          </cell>
          <cell r="E1056" t="str">
            <v>U</v>
          </cell>
          <cell r="J1056">
            <v>6400</v>
          </cell>
        </row>
        <row r="1057">
          <cell r="D1057" t="str">
            <v>dolar</v>
          </cell>
          <cell r="E1057">
            <v>200</v>
          </cell>
          <cell r="F1057" t="str">
            <v>U</v>
          </cell>
          <cell r="G1057">
            <v>32</v>
          </cell>
          <cell r="H1057">
            <v>1</v>
          </cell>
          <cell r="J1057">
            <v>6400</v>
          </cell>
          <cell r="K1057" t="str">
            <v>UNA MOTOSIERRA NAFTA /2 460 u$s XENTO</v>
          </cell>
        </row>
        <row r="1058">
          <cell r="C1058" t="str">
            <v>TIMO</v>
          </cell>
        </row>
        <row r="1059">
          <cell r="C1059" t="str">
            <v>RETIRO DE ESCOMBROS</v>
          </cell>
          <cell r="E1059" t="str">
            <v>M3</v>
          </cell>
          <cell r="J1059">
            <v>86.48</v>
          </cell>
        </row>
        <row r="1060">
          <cell r="D1060" t="str">
            <v>peon</v>
          </cell>
          <cell r="E1060">
            <v>1</v>
          </cell>
          <cell r="F1060" t="str">
            <v>H</v>
          </cell>
          <cell r="G1060">
            <v>43.24</v>
          </cell>
          <cell r="H1060">
            <v>2</v>
          </cell>
          <cell r="J1060">
            <v>86.48</v>
          </cell>
        </row>
        <row r="1061">
          <cell r="C1061" t="str">
            <v>TIMO</v>
          </cell>
        </row>
        <row r="1062">
          <cell r="C1062" t="str">
            <v>A04.HORMIGON</v>
          </cell>
        </row>
        <row r="1063">
          <cell r="C1063" t="str">
            <v>TIMO</v>
          </cell>
        </row>
        <row r="1064">
          <cell r="C1064" t="str">
            <v>_ROMPER CABEZA PILOTE</v>
          </cell>
          <cell r="E1064" t="str">
            <v>u</v>
          </cell>
          <cell r="J1064">
            <v>67.84</v>
          </cell>
        </row>
        <row r="1065">
          <cell r="D1065" t="str">
            <v>dolar</v>
          </cell>
          <cell r="E1065">
            <v>2.12</v>
          </cell>
          <cell r="F1065" t="str">
            <v>U</v>
          </cell>
          <cell r="G1065">
            <v>32</v>
          </cell>
          <cell r="H1065">
            <v>1</v>
          </cell>
          <cell r="J1065">
            <v>67.84</v>
          </cell>
          <cell r="K1065" t="str">
            <v>L55 CONTRATO</v>
          </cell>
        </row>
        <row r="1066">
          <cell r="C1066" t="str">
            <v>TIMO</v>
          </cell>
        </row>
        <row r="1067">
          <cell r="C1067" t="str">
            <v>DADO H.CICLOPEO</v>
          </cell>
          <cell r="E1067" t="str">
            <v>M3</v>
          </cell>
          <cell r="J1067">
            <v>1037.08</v>
          </cell>
        </row>
        <row r="1068">
          <cell r="D1068" t="str">
            <v>hormigon 331</v>
          </cell>
          <cell r="E1068">
            <v>0.5</v>
          </cell>
          <cell r="F1068" t="str">
            <v>m3</v>
          </cell>
          <cell r="G1068">
            <v>1032.5999999999999</v>
          </cell>
          <cell r="H1068">
            <v>1</v>
          </cell>
          <cell r="J1068">
            <v>516</v>
          </cell>
        </row>
        <row r="1069">
          <cell r="D1069" t="str">
            <v>piedra cimiento</v>
          </cell>
          <cell r="E1069">
            <v>0.8</v>
          </cell>
          <cell r="F1069" t="str">
            <v>m3</v>
          </cell>
          <cell r="G1069">
            <v>288.77999999999997</v>
          </cell>
          <cell r="H1069">
            <v>1</v>
          </cell>
          <cell r="J1069">
            <v>231.02</v>
          </cell>
        </row>
        <row r="1070">
          <cell r="D1070" t="str">
            <v>oficial</v>
          </cell>
          <cell r="E1070">
            <v>2</v>
          </cell>
          <cell r="F1070" t="str">
            <v>H</v>
          </cell>
          <cell r="G1070">
            <v>58.55</v>
          </cell>
          <cell r="H1070">
            <v>1</v>
          </cell>
          <cell r="J1070">
            <v>117.1</v>
          </cell>
        </row>
        <row r="1071">
          <cell r="D1071" t="str">
            <v>peon</v>
          </cell>
          <cell r="E1071">
            <v>2</v>
          </cell>
          <cell r="F1071" t="str">
            <v>H</v>
          </cell>
          <cell r="G1071">
            <v>43.24</v>
          </cell>
          <cell r="H1071">
            <v>2</v>
          </cell>
          <cell r="J1071">
            <v>172.96</v>
          </cell>
          <cell r="K1071" t="str">
            <v>FACTOR 1 P' MEZCLAR Y LOS OTROS P' LLEVAR</v>
          </cell>
        </row>
        <row r="1072">
          <cell r="C1072" t="str">
            <v>TIMO</v>
          </cell>
        </row>
        <row r="1073">
          <cell r="C1073" t="str">
            <v>CABEZALES 1 PILOTE</v>
          </cell>
          <cell r="E1073" t="str">
            <v>M3</v>
          </cell>
          <cell r="I1073">
            <v>1941.92</v>
          </cell>
          <cell r="J1073">
            <v>4784.5</v>
          </cell>
        </row>
        <row r="1074">
          <cell r="D1074" t="str">
            <v>acero</v>
          </cell>
          <cell r="E1074">
            <v>50</v>
          </cell>
          <cell r="F1074" t="str">
            <v>KG</v>
          </cell>
          <cell r="G1074">
            <v>23.73</v>
          </cell>
          <cell r="H1074">
            <v>1</v>
          </cell>
          <cell r="J1074">
            <v>1186.5</v>
          </cell>
          <cell r="K1074" t="str">
            <v>AMPLIACION L.PRADO</v>
          </cell>
        </row>
        <row r="1075">
          <cell r="D1075" t="str">
            <v>hormigon 321</v>
          </cell>
          <cell r="E1075">
            <v>1</v>
          </cell>
          <cell r="F1075" t="str">
            <v>m3</v>
          </cell>
          <cell r="G1075">
            <v>1361.25</v>
          </cell>
          <cell r="H1075">
            <v>1</v>
          </cell>
          <cell r="J1075">
            <v>1361.25</v>
          </cell>
        </row>
        <row r="1076">
          <cell r="D1076" t="str">
            <v xml:space="preserve">puntal </v>
          </cell>
          <cell r="E1076">
            <v>0</v>
          </cell>
          <cell r="F1076" t="str">
            <v>ML</v>
          </cell>
          <cell r="G1076">
            <v>5.93</v>
          </cell>
          <cell r="H1076">
            <v>1</v>
          </cell>
          <cell r="J1076">
            <v>0</v>
          </cell>
          <cell r="K1076" t="str">
            <v>de 3 mts</v>
          </cell>
        </row>
        <row r="1077">
          <cell r="D1077" t="str">
            <v>clavos</v>
          </cell>
          <cell r="E1077">
            <v>2</v>
          </cell>
          <cell r="F1077" t="str">
            <v>KG</v>
          </cell>
          <cell r="G1077">
            <v>43.9</v>
          </cell>
          <cell r="H1077">
            <v>1</v>
          </cell>
          <cell r="J1077">
            <v>87.8</v>
          </cell>
        </row>
        <row r="1078">
          <cell r="D1078" t="str">
            <v>alambre</v>
          </cell>
          <cell r="E1078">
            <v>1.5</v>
          </cell>
          <cell r="F1078" t="str">
            <v>KG</v>
          </cell>
          <cell r="G1078">
            <v>36.590000000000003</v>
          </cell>
          <cell r="H1078">
            <v>1</v>
          </cell>
          <cell r="J1078">
            <v>54.89</v>
          </cell>
        </row>
        <row r="1079">
          <cell r="D1079" t="str">
            <v>tabla</v>
          </cell>
          <cell r="E1079">
            <v>14</v>
          </cell>
          <cell r="F1079" t="str">
            <v>U</v>
          </cell>
          <cell r="G1079">
            <v>32.93</v>
          </cell>
          <cell r="H1079">
            <v>0.33</v>
          </cell>
          <cell r="J1079">
            <v>152.13999999999999</v>
          </cell>
          <cell r="K1079" t="str">
            <v>(14 tablas nuevas al 33% mas recortes jul 2002)</v>
          </cell>
        </row>
        <row r="1080">
          <cell r="D1080" t="str">
            <v>oficial 09</v>
          </cell>
          <cell r="E1080">
            <v>16</v>
          </cell>
          <cell r="F1080" t="str">
            <v>H</v>
          </cell>
          <cell r="G1080">
            <v>59.91</v>
          </cell>
          <cell r="H1080">
            <v>1</v>
          </cell>
          <cell r="J1080">
            <v>958.56</v>
          </cell>
          <cell r="K1080" t="str">
            <v>CC 33HS GLOBAL P.ARENA ver anterior</v>
          </cell>
        </row>
        <row r="1081">
          <cell r="D1081" t="str">
            <v>oficial</v>
          </cell>
          <cell r="E1081">
            <v>16</v>
          </cell>
          <cell r="F1081" t="str">
            <v>H</v>
          </cell>
          <cell r="G1081">
            <v>58.55</v>
          </cell>
          <cell r="H1081">
            <v>1</v>
          </cell>
          <cell r="J1081">
            <v>936.8</v>
          </cell>
        </row>
        <row r="1082">
          <cell r="D1082" t="str">
            <v>medioficial</v>
          </cell>
          <cell r="E1082">
            <v>1</v>
          </cell>
          <cell r="F1082" t="str">
            <v>H</v>
          </cell>
          <cell r="G1082">
            <v>46.56</v>
          </cell>
          <cell r="H1082">
            <v>1</v>
          </cell>
          <cell r="J1082">
            <v>46.56</v>
          </cell>
        </row>
        <row r="1083">
          <cell r="D1083" t="str">
            <v>medioficial</v>
          </cell>
          <cell r="E1083">
            <v>1.1499999999999999</v>
          </cell>
          <cell r="F1083" t="str">
            <v>H</v>
          </cell>
          <cell r="G1083">
            <v>46.56</v>
          </cell>
          <cell r="H1083">
            <v>0</v>
          </cell>
          <cell r="J1083">
            <v>0</v>
          </cell>
        </row>
        <row r="1084">
          <cell r="D1084" t="str">
            <v>medioficial</v>
          </cell>
          <cell r="E1084">
            <v>2.5</v>
          </cell>
          <cell r="F1084" t="str">
            <v>H</v>
          </cell>
          <cell r="G1084">
            <v>46.56</v>
          </cell>
          <cell r="H1084">
            <v>0</v>
          </cell>
          <cell r="J1084">
            <v>0</v>
          </cell>
        </row>
        <row r="1085">
          <cell r="C1085" t="str">
            <v>TIMO</v>
          </cell>
        </row>
        <row r="1086">
          <cell r="C1086" t="str">
            <v>CABEZALES 2 PILOTES</v>
          </cell>
          <cell r="E1086" t="str">
            <v>M3</v>
          </cell>
          <cell r="J1086">
            <v>6230.03</v>
          </cell>
          <cell r="K1086">
            <v>1942</v>
          </cell>
        </row>
        <row r="1087">
          <cell r="D1087" t="str">
            <v>acero</v>
          </cell>
          <cell r="E1087">
            <v>110</v>
          </cell>
          <cell r="F1087" t="str">
            <v>KG</v>
          </cell>
          <cell r="G1087">
            <v>23.73</v>
          </cell>
          <cell r="H1087">
            <v>1</v>
          </cell>
          <cell r="J1087">
            <v>2610.3000000000002</v>
          </cell>
          <cell r="K1087" t="str">
            <v>EST.(f) ESC 70 AGRACIADA Y CUAREIM</v>
          </cell>
        </row>
        <row r="1088">
          <cell r="D1088" t="str">
            <v>hormigon 321</v>
          </cell>
          <cell r="E1088">
            <v>1</v>
          </cell>
          <cell r="F1088" t="str">
            <v>m3</v>
          </cell>
          <cell r="G1088">
            <v>1361.25</v>
          </cell>
          <cell r="H1088">
            <v>1</v>
          </cell>
          <cell r="J1088">
            <v>1361.25</v>
          </cell>
          <cell r="K1088" t="str">
            <v>CC TODO U$S 160 LA TEJA/L55 U$S 206 CONTRATO</v>
          </cell>
        </row>
        <row r="1089">
          <cell r="D1089" t="str">
            <v xml:space="preserve">puntal </v>
          </cell>
          <cell r="E1089">
            <v>0</v>
          </cell>
          <cell r="F1089" t="str">
            <v>ML</v>
          </cell>
          <cell r="G1089">
            <v>5.93</v>
          </cell>
          <cell r="H1089">
            <v>1</v>
          </cell>
          <cell r="J1089">
            <v>0</v>
          </cell>
        </row>
        <row r="1090">
          <cell r="D1090" t="str">
            <v>clavos</v>
          </cell>
          <cell r="E1090">
            <v>2</v>
          </cell>
          <cell r="F1090" t="str">
            <v>KG</v>
          </cell>
          <cell r="G1090">
            <v>43.9</v>
          </cell>
          <cell r="H1090">
            <v>1</v>
          </cell>
          <cell r="J1090">
            <v>87.8</v>
          </cell>
        </row>
        <row r="1091">
          <cell r="D1091" t="str">
            <v>alambre</v>
          </cell>
          <cell r="E1091">
            <v>1.5</v>
          </cell>
          <cell r="F1091" t="str">
            <v>KG</v>
          </cell>
          <cell r="G1091">
            <v>36.590000000000003</v>
          </cell>
          <cell r="H1091">
            <v>1</v>
          </cell>
          <cell r="J1091">
            <v>54.89</v>
          </cell>
        </row>
        <row r="1092">
          <cell r="D1092" t="str">
            <v>tabla</v>
          </cell>
          <cell r="E1092">
            <v>16</v>
          </cell>
          <cell r="F1092" t="str">
            <v>U</v>
          </cell>
          <cell r="G1092">
            <v>32.93</v>
          </cell>
          <cell r="H1092">
            <v>0.33</v>
          </cell>
          <cell r="J1092">
            <v>173.87</v>
          </cell>
        </row>
        <row r="1093">
          <cell r="D1093" t="str">
            <v>oficial 09</v>
          </cell>
          <cell r="E1093">
            <v>16</v>
          </cell>
          <cell r="F1093" t="str">
            <v>H</v>
          </cell>
          <cell r="G1093">
            <v>59.91</v>
          </cell>
          <cell r="H1093">
            <v>1</v>
          </cell>
          <cell r="J1093">
            <v>958.56</v>
          </cell>
        </row>
        <row r="1094">
          <cell r="D1094" t="str">
            <v>oficial</v>
          </cell>
          <cell r="E1094">
            <v>16</v>
          </cell>
          <cell r="F1094" t="str">
            <v>H</v>
          </cell>
          <cell r="G1094">
            <v>58.55</v>
          </cell>
          <cell r="H1094">
            <v>1</v>
          </cell>
          <cell r="J1094">
            <v>936.8</v>
          </cell>
        </row>
        <row r="1095">
          <cell r="D1095" t="str">
            <v>medioficial</v>
          </cell>
          <cell r="E1095">
            <v>1</v>
          </cell>
          <cell r="F1095" t="str">
            <v>H</v>
          </cell>
          <cell r="G1095">
            <v>46.56</v>
          </cell>
          <cell r="H1095">
            <v>1</v>
          </cell>
          <cell r="J1095">
            <v>46.56</v>
          </cell>
        </row>
        <row r="1096">
          <cell r="D1096" t="str">
            <v>medioficial</v>
          </cell>
          <cell r="E1096">
            <v>1.1499999999999999</v>
          </cell>
          <cell r="F1096" t="str">
            <v>H</v>
          </cell>
          <cell r="G1096">
            <v>46.56</v>
          </cell>
          <cell r="H1096">
            <v>0</v>
          </cell>
          <cell r="J1096">
            <v>0</v>
          </cell>
        </row>
        <row r="1097">
          <cell r="D1097" t="str">
            <v>medioficial</v>
          </cell>
          <cell r="E1097">
            <v>2.5</v>
          </cell>
          <cell r="F1097" t="str">
            <v>H</v>
          </cell>
          <cell r="G1097">
            <v>46.56</v>
          </cell>
          <cell r="H1097">
            <v>0</v>
          </cell>
          <cell r="J1097">
            <v>0</v>
          </cell>
        </row>
        <row r="1098">
          <cell r="C1098" t="str">
            <v>TIMO</v>
          </cell>
        </row>
        <row r="1099">
          <cell r="C1099" t="str">
            <v>PATINES</v>
          </cell>
          <cell r="E1099" t="str">
            <v>M3</v>
          </cell>
          <cell r="J1099">
            <v>3605.89</v>
          </cell>
        </row>
        <row r="1100">
          <cell r="D1100" t="str">
            <v>hormigon 321</v>
          </cell>
          <cell r="E1100">
            <v>1</v>
          </cell>
          <cell r="F1100" t="str">
            <v>m3</v>
          </cell>
          <cell r="G1100">
            <v>1361.25</v>
          </cell>
          <cell r="H1100">
            <v>1</v>
          </cell>
          <cell r="J1100">
            <v>1361</v>
          </cell>
        </row>
        <row r="1101">
          <cell r="D1101" t="str">
            <v>oficial</v>
          </cell>
          <cell r="E1101">
            <v>9.6</v>
          </cell>
          <cell r="F1101" t="str">
            <v>H</v>
          </cell>
          <cell r="G1101">
            <v>58.55</v>
          </cell>
          <cell r="H1101">
            <v>1</v>
          </cell>
          <cell r="J1101">
            <v>562</v>
          </cell>
        </row>
        <row r="1102">
          <cell r="D1102" t="str">
            <v>peon</v>
          </cell>
          <cell r="E1102">
            <v>9.6</v>
          </cell>
          <cell r="F1102" t="str">
            <v>H</v>
          </cell>
          <cell r="G1102">
            <v>43.24</v>
          </cell>
          <cell r="H1102">
            <v>1</v>
          </cell>
          <cell r="J1102">
            <v>415</v>
          </cell>
        </row>
        <row r="1103">
          <cell r="D1103" t="str">
            <v>tabla</v>
          </cell>
          <cell r="E1103">
            <v>12</v>
          </cell>
          <cell r="F1103" t="str">
            <v>U</v>
          </cell>
          <cell r="G1103">
            <v>32.93</v>
          </cell>
          <cell r="H1103">
            <v>0.5</v>
          </cell>
          <cell r="J1103">
            <v>198</v>
          </cell>
        </row>
        <row r="1104">
          <cell r="D1104" t="str">
            <v>alambre</v>
          </cell>
          <cell r="E1104">
            <v>1.5</v>
          </cell>
          <cell r="F1104" t="str">
            <v>KG</v>
          </cell>
          <cell r="G1104">
            <v>36.590000000000003</v>
          </cell>
          <cell r="H1104">
            <v>1</v>
          </cell>
          <cell r="J1104">
            <v>54.89</v>
          </cell>
        </row>
        <row r="1105">
          <cell r="D1105" t="str">
            <v>clavos</v>
          </cell>
          <cell r="E1105">
            <v>1.5</v>
          </cell>
          <cell r="F1105" t="str">
            <v>KG</v>
          </cell>
          <cell r="G1105">
            <v>43.9</v>
          </cell>
          <cell r="H1105">
            <v>1</v>
          </cell>
          <cell r="J1105">
            <v>66</v>
          </cell>
        </row>
        <row r="1106">
          <cell r="D1106" t="str">
            <v>acero</v>
          </cell>
          <cell r="E1106">
            <v>40</v>
          </cell>
          <cell r="F1106" t="str">
            <v>KG</v>
          </cell>
          <cell r="G1106">
            <v>23.73</v>
          </cell>
          <cell r="H1106">
            <v>1</v>
          </cell>
          <cell r="J1106">
            <v>949</v>
          </cell>
        </row>
        <row r="1107">
          <cell r="C1107" t="str">
            <v>TIMO</v>
          </cell>
        </row>
        <row r="1108">
          <cell r="C1108" t="str">
            <v>VIGAS FUNDACION</v>
          </cell>
          <cell r="E1108" t="str">
            <v>M3</v>
          </cell>
          <cell r="I1108">
            <v>2234.88</v>
          </cell>
          <cell r="J1108">
            <v>5909.87</v>
          </cell>
        </row>
        <row r="1109">
          <cell r="D1109" t="str">
            <v>acero</v>
          </cell>
          <cell r="E1109">
            <v>80</v>
          </cell>
          <cell r="F1109" t="str">
            <v>KG</v>
          </cell>
          <cell r="G1109">
            <v>23.73</v>
          </cell>
          <cell r="H1109">
            <v>1</v>
          </cell>
          <cell r="J1109">
            <v>1898.4</v>
          </cell>
          <cell r="K1109" t="str">
            <v>L40 EN AZOTEA 60 KG</v>
          </cell>
        </row>
        <row r="1110">
          <cell r="D1110" t="str">
            <v>dolar</v>
          </cell>
          <cell r="E1110">
            <v>3.38</v>
          </cell>
          <cell r="F1110" t="str">
            <v>U</v>
          </cell>
          <cell r="G1110">
            <v>32</v>
          </cell>
          <cell r="H1110">
            <v>1</v>
          </cell>
          <cell r="J1110">
            <v>108</v>
          </cell>
          <cell r="K1110" t="str">
            <v>redondeo pidio cc</v>
          </cell>
        </row>
        <row r="1111">
          <cell r="D1111" t="str">
            <v>hormigon 321</v>
          </cell>
          <cell r="E1111">
            <v>1</v>
          </cell>
          <cell r="F1111" t="str">
            <v>m3</v>
          </cell>
          <cell r="G1111">
            <v>1361.25</v>
          </cell>
          <cell r="H1111">
            <v>1</v>
          </cell>
          <cell r="J1111">
            <v>1361.25</v>
          </cell>
        </row>
        <row r="1112">
          <cell r="D1112" t="str">
            <v xml:space="preserve">puntal </v>
          </cell>
          <cell r="E1112">
            <v>0</v>
          </cell>
          <cell r="F1112" t="str">
            <v>ML</v>
          </cell>
          <cell r="G1112">
            <v>5.93</v>
          </cell>
          <cell r="H1112">
            <v>1</v>
          </cell>
          <cell r="J1112">
            <v>0</v>
          </cell>
          <cell r="K1112" t="str">
            <v>de 3 mts</v>
          </cell>
        </row>
        <row r="1113">
          <cell r="D1113" t="str">
            <v>clavos</v>
          </cell>
          <cell r="E1113">
            <v>2</v>
          </cell>
          <cell r="F1113" t="str">
            <v>KG</v>
          </cell>
          <cell r="G1113">
            <v>43.9</v>
          </cell>
          <cell r="H1113">
            <v>1</v>
          </cell>
          <cell r="J1113">
            <v>87.8</v>
          </cell>
        </row>
        <row r="1114">
          <cell r="D1114" t="str">
            <v>alambre</v>
          </cell>
          <cell r="E1114">
            <v>1.5</v>
          </cell>
          <cell r="F1114" t="str">
            <v>KG</v>
          </cell>
          <cell r="G1114">
            <v>36.590000000000003</v>
          </cell>
          <cell r="H1114">
            <v>1</v>
          </cell>
          <cell r="J1114">
            <v>54.89</v>
          </cell>
        </row>
        <row r="1115">
          <cell r="D1115" t="str">
            <v>tabla</v>
          </cell>
          <cell r="E1115">
            <v>20</v>
          </cell>
          <cell r="F1115" t="str">
            <v>U</v>
          </cell>
          <cell r="G1115">
            <v>32.93</v>
          </cell>
          <cell r="H1115">
            <v>0.25</v>
          </cell>
          <cell r="J1115">
            <v>164.65</v>
          </cell>
        </row>
        <row r="1116">
          <cell r="D1116" t="str">
            <v>medioficial</v>
          </cell>
          <cell r="E1116">
            <v>23</v>
          </cell>
          <cell r="F1116" t="str">
            <v>H</v>
          </cell>
          <cell r="G1116">
            <v>46.56</v>
          </cell>
          <cell r="H1116">
            <v>1</v>
          </cell>
          <cell r="J1116">
            <v>1070.8800000000001</v>
          </cell>
          <cell r="K1116" t="str">
            <v>ENCOFRADO</v>
          </cell>
        </row>
        <row r="1117">
          <cell r="D1117" t="str">
            <v>medioficial</v>
          </cell>
          <cell r="E1117">
            <v>11</v>
          </cell>
          <cell r="F1117" t="str">
            <v>H</v>
          </cell>
          <cell r="G1117">
            <v>46.56</v>
          </cell>
          <cell r="H1117">
            <v>1</v>
          </cell>
          <cell r="J1117">
            <v>512.16</v>
          </cell>
          <cell r="K1117" t="str">
            <v>BANCO HIERRO L40</v>
          </cell>
        </row>
        <row r="1118">
          <cell r="D1118" t="str">
            <v>medioficial</v>
          </cell>
          <cell r="E1118">
            <v>10</v>
          </cell>
          <cell r="F1118" t="str">
            <v>H</v>
          </cell>
          <cell r="G1118">
            <v>46.56</v>
          </cell>
          <cell r="H1118">
            <v>1</v>
          </cell>
          <cell r="J1118">
            <v>465.6</v>
          </cell>
          <cell r="K1118" t="str">
            <v>COLOCAR HIERRO L40</v>
          </cell>
        </row>
        <row r="1119">
          <cell r="D1119" t="str">
            <v>medioficial</v>
          </cell>
          <cell r="E1119">
            <v>2</v>
          </cell>
          <cell r="F1119" t="str">
            <v>H</v>
          </cell>
          <cell r="G1119">
            <v>46.56</v>
          </cell>
          <cell r="H1119">
            <v>1</v>
          </cell>
          <cell r="J1119">
            <v>93.12</v>
          </cell>
          <cell r="K1119" t="str">
            <v>LLENADO L40</v>
          </cell>
        </row>
        <row r="1120">
          <cell r="D1120" t="str">
            <v>medioficial</v>
          </cell>
          <cell r="E1120">
            <v>2</v>
          </cell>
          <cell r="F1120" t="str">
            <v>H</v>
          </cell>
          <cell r="G1120">
            <v>46.56</v>
          </cell>
          <cell r="H1120">
            <v>1</v>
          </cell>
          <cell r="J1120">
            <v>93.12</v>
          </cell>
          <cell r="K1120" t="str">
            <v>DESENCOFRADO ESTIM.</v>
          </cell>
        </row>
        <row r="1121">
          <cell r="C1121" t="str">
            <v>TIMO</v>
          </cell>
        </row>
        <row r="1122">
          <cell r="C1122" t="str">
            <v>PLATEA e=12cm Fi 6c/25 1/2h</v>
          </cell>
          <cell r="E1122" t="str">
            <v>M2</v>
          </cell>
          <cell r="J1122">
            <v>239.95</v>
          </cell>
        </row>
        <row r="1123">
          <cell r="D1123" t="str">
            <v>hormigon 321</v>
          </cell>
          <cell r="E1123">
            <v>0.12</v>
          </cell>
          <cell r="F1123" t="str">
            <v>m3</v>
          </cell>
          <cell r="G1123">
            <v>1361.25</v>
          </cell>
          <cell r="H1123">
            <v>1</v>
          </cell>
          <cell r="J1123">
            <v>163.35</v>
          </cell>
        </row>
        <row r="1124">
          <cell r="D1124" t="str">
            <v>acero</v>
          </cell>
          <cell r="E1124">
            <v>1.776</v>
          </cell>
          <cell r="F1124" t="str">
            <v>KG</v>
          </cell>
          <cell r="G1124">
            <v>23.73</v>
          </cell>
          <cell r="H1124">
            <v>1</v>
          </cell>
          <cell r="J1124">
            <v>42.14</v>
          </cell>
        </row>
        <row r="1125">
          <cell r="D1125" t="str">
            <v>peon</v>
          </cell>
          <cell r="E1125">
            <v>0.52</v>
          </cell>
          <cell r="F1125" t="str">
            <v>H</v>
          </cell>
          <cell r="G1125">
            <v>43.24</v>
          </cell>
          <cell r="H1125">
            <v>1</v>
          </cell>
          <cell r="J1125">
            <v>22.48</v>
          </cell>
          <cell r="K1125" t="str">
            <v>según cancha x + h</v>
          </cell>
        </row>
        <row r="1126">
          <cell r="D1126" t="str">
            <v>oficial 09</v>
          </cell>
          <cell r="E1126">
            <v>0.2</v>
          </cell>
          <cell r="F1126" t="str">
            <v>H</v>
          </cell>
          <cell r="G1126">
            <v>59.91</v>
          </cell>
          <cell r="H1126">
            <v>1</v>
          </cell>
          <cell r="J1126">
            <v>11.98</v>
          </cell>
        </row>
        <row r="1127">
          <cell r="C1127" t="str">
            <v>TIMO</v>
          </cell>
        </row>
        <row r="1128">
          <cell r="C1128" t="str">
            <v>ANTEPECHOS HA</v>
          </cell>
          <cell r="E1128" t="str">
            <v>Ml</v>
          </cell>
          <cell r="J1128">
            <v>226</v>
          </cell>
        </row>
        <row r="1129">
          <cell r="D1129" t="str">
            <v>CARRERAS HA 12X15</v>
          </cell>
          <cell r="E1129">
            <v>1.5</v>
          </cell>
          <cell r="F1129" t="str">
            <v>ML</v>
          </cell>
          <cell r="G1129">
            <v>226.32</v>
          </cell>
          <cell r="H1129">
            <v>0.66666666666666696</v>
          </cell>
          <cell r="J1129">
            <v>226</v>
          </cell>
          <cell r="K1129" t="str">
            <v>CC P.ARENA</v>
          </cell>
        </row>
        <row r="1130">
          <cell r="C1130" t="str">
            <v>TIMO</v>
          </cell>
        </row>
        <row r="1131">
          <cell r="C1131" t="str">
            <v>VIGAS ENTREPISO &lt; 2 m2</v>
          </cell>
          <cell r="E1131" t="str">
            <v>M3</v>
          </cell>
          <cell r="J1131">
            <v>7578.59</v>
          </cell>
        </row>
        <row r="1132">
          <cell r="D1132" t="str">
            <v>acero</v>
          </cell>
          <cell r="E1132">
            <v>70</v>
          </cell>
          <cell r="F1132" t="str">
            <v>KG</v>
          </cell>
          <cell r="G1132">
            <v>23.73</v>
          </cell>
          <cell r="H1132">
            <v>1</v>
          </cell>
          <cell r="J1132">
            <v>1661.1</v>
          </cell>
          <cell r="K1132" t="str">
            <v>TOLEDO 60 KG</v>
          </cell>
        </row>
        <row r="1133">
          <cell r="D1133" t="str">
            <v>horm.bomb.</v>
          </cell>
          <cell r="E1133">
            <v>1.1000000000000001</v>
          </cell>
          <cell r="F1133" t="str">
            <v>m3</v>
          </cell>
          <cell r="G1133">
            <v>2101.8000000000002</v>
          </cell>
          <cell r="H1133">
            <v>1</v>
          </cell>
          <cell r="J1133">
            <v>2311.98</v>
          </cell>
        </row>
        <row r="1134">
          <cell r="D1134" t="str">
            <v xml:space="preserve">puntal </v>
          </cell>
          <cell r="E1134">
            <v>16.5</v>
          </cell>
          <cell r="F1134" t="str">
            <v>ML</v>
          </cell>
          <cell r="G1134">
            <v>5.93</v>
          </cell>
          <cell r="H1134">
            <v>1</v>
          </cell>
          <cell r="J1134">
            <v>97.85</v>
          </cell>
          <cell r="K1134" t="str">
            <v>de 3 mts</v>
          </cell>
        </row>
        <row r="1135">
          <cell r="D1135" t="str">
            <v>clavos</v>
          </cell>
          <cell r="E1135">
            <v>2</v>
          </cell>
          <cell r="F1135" t="str">
            <v>KG</v>
          </cell>
          <cell r="G1135">
            <v>43.9</v>
          </cell>
          <cell r="H1135">
            <v>1</v>
          </cell>
          <cell r="J1135">
            <v>87.8</v>
          </cell>
        </row>
        <row r="1136">
          <cell r="D1136" t="str">
            <v>alambre</v>
          </cell>
          <cell r="E1136">
            <v>2</v>
          </cell>
          <cell r="F1136" t="str">
            <v>KG</v>
          </cell>
          <cell r="G1136">
            <v>36.590000000000003</v>
          </cell>
          <cell r="H1136">
            <v>1</v>
          </cell>
          <cell r="J1136">
            <v>73.180000000000007</v>
          </cell>
        </row>
        <row r="1137">
          <cell r="D1137" t="str">
            <v>tabla</v>
          </cell>
          <cell r="E1137">
            <v>40</v>
          </cell>
          <cell r="F1137" t="str">
            <v>U</v>
          </cell>
          <cell r="G1137">
            <v>32.93</v>
          </cell>
          <cell r="H1137">
            <v>0.33</v>
          </cell>
          <cell r="J1137">
            <v>434.68</v>
          </cell>
        </row>
        <row r="1138">
          <cell r="D1138" t="str">
            <v>medioficial</v>
          </cell>
          <cell r="E1138">
            <v>26.1</v>
          </cell>
          <cell r="F1138" t="str">
            <v>H</v>
          </cell>
          <cell r="G1138">
            <v>46.56</v>
          </cell>
          <cell r="H1138">
            <v>1.3</v>
          </cell>
          <cell r="J1138">
            <v>1579.78</v>
          </cell>
          <cell r="K1138" t="str">
            <v>ENCOFRADO L40</v>
          </cell>
        </row>
        <row r="1139">
          <cell r="D1139" t="str">
            <v>medioficial</v>
          </cell>
          <cell r="E1139">
            <v>8.6999999999999993</v>
          </cell>
          <cell r="F1139" t="str">
            <v>H</v>
          </cell>
          <cell r="G1139">
            <v>46.56</v>
          </cell>
          <cell r="H1139">
            <v>1.3</v>
          </cell>
          <cell r="J1139">
            <v>526.59</v>
          </cell>
          <cell r="K1139" t="str">
            <v>BANCO HIERRO L40</v>
          </cell>
        </row>
        <row r="1140">
          <cell r="D1140" t="str">
            <v>medioficial</v>
          </cell>
          <cell r="E1140">
            <v>9.66</v>
          </cell>
          <cell r="F1140" t="str">
            <v>H</v>
          </cell>
          <cell r="G1140">
            <v>46.56</v>
          </cell>
          <cell r="H1140">
            <v>1.3</v>
          </cell>
          <cell r="J1140">
            <v>584.70000000000005</v>
          </cell>
          <cell r="K1140" t="str">
            <v>COLOCAR HIERRO L40</v>
          </cell>
        </row>
        <row r="1141">
          <cell r="D1141" t="str">
            <v>medioficial</v>
          </cell>
          <cell r="E1141">
            <v>1.1499999999999999</v>
          </cell>
          <cell r="F1141" t="str">
            <v>H</v>
          </cell>
          <cell r="G1141">
            <v>46.56</v>
          </cell>
          <cell r="H1141">
            <v>1.3</v>
          </cell>
          <cell r="J1141">
            <v>69.61</v>
          </cell>
          <cell r="K1141" t="str">
            <v>LLENADO L40</v>
          </cell>
        </row>
        <row r="1142">
          <cell r="D1142" t="str">
            <v>medioficial</v>
          </cell>
          <cell r="E1142">
            <v>2.5</v>
          </cell>
          <cell r="F1142" t="str">
            <v>H</v>
          </cell>
          <cell r="G1142">
            <v>46.56</v>
          </cell>
          <cell r="H1142">
            <v>1.3</v>
          </cell>
          <cell r="J1142">
            <v>151.32</v>
          </cell>
          <cell r="K1142" t="str">
            <v>DESENCOFRADO ESTIM.</v>
          </cell>
        </row>
        <row r="1143">
          <cell r="C1143" t="str">
            <v>TIMO</v>
          </cell>
        </row>
        <row r="1144">
          <cell r="C1144" t="str">
            <v>VIGAS ENTREPISO</v>
          </cell>
          <cell r="E1144" t="str">
            <v>M3</v>
          </cell>
          <cell r="I1144">
            <v>2240</v>
          </cell>
          <cell r="J1144">
            <v>6269.58</v>
          </cell>
        </row>
        <row r="1145">
          <cell r="D1145" t="str">
            <v>acero</v>
          </cell>
          <cell r="E1145">
            <v>60</v>
          </cell>
          <cell r="F1145" t="str">
            <v>KG</v>
          </cell>
          <cell r="G1145">
            <v>23.73</v>
          </cell>
          <cell r="H1145">
            <v>1</v>
          </cell>
          <cell r="J1145">
            <v>1423.8</v>
          </cell>
          <cell r="K1145" t="str">
            <v>TOLEDO 60 KG</v>
          </cell>
        </row>
        <row r="1146">
          <cell r="D1146" t="str">
            <v>horm.bomb.</v>
          </cell>
          <cell r="E1146">
            <v>1</v>
          </cell>
          <cell r="F1146" t="str">
            <v>m3</v>
          </cell>
          <cell r="G1146">
            <v>2101.8000000000002</v>
          </cell>
          <cell r="H1146">
            <v>1</v>
          </cell>
          <cell r="J1146">
            <v>2101.8000000000002</v>
          </cell>
        </row>
        <row r="1147">
          <cell r="D1147" t="str">
            <v xml:space="preserve">puntal </v>
          </cell>
          <cell r="E1147">
            <v>16.5</v>
          </cell>
          <cell r="F1147" t="str">
            <v>ML</v>
          </cell>
          <cell r="G1147">
            <v>5.93</v>
          </cell>
          <cell r="H1147">
            <v>1</v>
          </cell>
          <cell r="J1147">
            <v>97.85</v>
          </cell>
          <cell r="K1147" t="str">
            <v>de 3 mts</v>
          </cell>
        </row>
        <row r="1148">
          <cell r="D1148" t="str">
            <v>clavos</v>
          </cell>
          <cell r="E1148">
            <v>2</v>
          </cell>
          <cell r="F1148" t="str">
            <v>KG</v>
          </cell>
          <cell r="G1148">
            <v>43.9</v>
          </cell>
          <cell r="H1148">
            <v>1</v>
          </cell>
          <cell r="J1148">
            <v>87.8</v>
          </cell>
        </row>
        <row r="1149">
          <cell r="D1149" t="str">
            <v>alambre</v>
          </cell>
          <cell r="E1149">
            <v>1.5</v>
          </cell>
          <cell r="F1149" t="str">
            <v>KG</v>
          </cell>
          <cell r="G1149">
            <v>36.590000000000003</v>
          </cell>
          <cell r="H1149">
            <v>1</v>
          </cell>
          <cell r="J1149">
            <v>54.89</v>
          </cell>
        </row>
        <row r="1150">
          <cell r="D1150" t="str">
            <v>tabla</v>
          </cell>
          <cell r="E1150">
            <v>40</v>
          </cell>
          <cell r="F1150" t="str">
            <v>U</v>
          </cell>
          <cell r="G1150">
            <v>32.93</v>
          </cell>
          <cell r="H1150">
            <v>0.2</v>
          </cell>
          <cell r="J1150">
            <v>263.44</v>
          </cell>
        </row>
        <row r="1151">
          <cell r="D1151" t="str">
            <v>medioficial</v>
          </cell>
          <cell r="E1151">
            <v>26.1</v>
          </cell>
          <cell r="F1151" t="str">
            <v>H</v>
          </cell>
          <cell r="G1151">
            <v>46.56</v>
          </cell>
          <cell r="H1151">
            <v>1</v>
          </cell>
          <cell r="J1151">
            <v>1215.22</v>
          </cell>
          <cell r="K1151" t="str">
            <v>ENCOFRADO L40</v>
          </cell>
        </row>
        <row r="1152">
          <cell r="D1152" t="str">
            <v>medioficial</v>
          </cell>
          <cell r="E1152">
            <v>8.6999999999999993</v>
          </cell>
          <cell r="F1152" t="str">
            <v>H</v>
          </cell>
          <cell r="G1152">
            <v>46.56</v>
          </cell>
          <cell r="H1152">
            <v>1</v>
          </cell>
          <cell r="J1152">
            <v>405.07</v>
          </cell>
          <cell r="K1152" t="str">
            <v>BANCO HIERRO L40</v>
          </cell>
        </row>
        <row r="1153">
          <cell r="D1153" t="str">
            <v>medioficial</v>
          </cell>
          <cell r="E1153">
            <v>9.66</v>
          </cell>
          <cell r="F1153" t="str">
            <v>H</v>
          </cell>
          <cell r="G1153">
            <v>46.56</v>
          </cell>
          <cell r="H1153">
            <v>1</v>
          </cell>
          <cell r="J1153">
            <v>449.77</v>
          </cell>
          <cell r="K1153" t="str">
            <v>COLOCAR HIERRO L40</v>
          </cell>
        </row>
        <row r="1154">
          <cell r="D1154" t="str">
            <v>medioficial</v>
          </cell>
          <cell r="E1154">
            <v>1.1499999999999999</v>
          </cell>
          <cell r="F1154" t="str">
            <v>H</v>
          </cell>
          <cell r="G1154">
            <v>46.56</v>
          </cell>
          <cell r="H1154">
            <v>1</v>
          </cell>
          <cell r="J1154">
            <v>53.54</v>
          </cell>
          <cell r="K1154" t="str">
            <v>LLENADO L40</v>
          </cell>
        </row>
        <row r="1155">
          <cell r="D1155" t="str">
            <v>medioficial</v>
          </cell>
          <cell r="E1155">
            <v>2.5</v>
          </cell>
          <cell r="F1155" t="str">
            <v>H</v>
          </cell>
          <cell r="G1155">
            <v>46.56</v>
          </cell>
          <cell r="H1155">
            <v>1</v>
          </cell>
          <cell r="J1155">
            <v>116.4</v>
          </cell>
          <cell r="K1155" t="str">
            <v>DESENCOFRADO ESTIM.</v>
          </cell>
        </row>
        <row r="1156">
          <cell r="C1156" t="str">
            <v>TIMO</v>
          </cell>
        </row>
        <row r="1157">
          <cell r="C1157" t="str">
            <v>VIGAS AZOTEA</v>
          </cell>
          <cell r="E1157" t="str">
            <v>M3</v>
          </cell>
          <cell r="I1157">
            <v>2918.44</v>
          </cell>
          <cell r="J1157">
            <v>7076.93</v>
          </cell>
        </row>
        <row r="1158">
          <cell r="D1158" t="str">
            <v>acero</v>
          </cell>
          <cell r="E1158">
            <v>60</v>
          </cell>
          <cell r="F1158" t="str">
            <v>KG</v>
          </cell>
          <cell r="G1158">
            <v>23.73</v>
          </cell>
          <cell r="H1158">
            <v>1</v>
          </cell>
          <cell r="J1158">
            <v>1423.8</v>
          </cell>
          <cell r="K1158" t="str">
            <v>L40, EN AZOTEA 60 KG</v>
          </cell>
        </row>
        <row r="1159">
          <cell r="D1159" t="str">
            <v>horm.bomb.</v>
          </cell>
          <cell r="E1159">
            <v>1</v>
          </cell>
          <cell r="F1159" t="str">
            <v>m3</v>
          </cell>
          <cell r="G1159">
            <v>2101.8000000000002</v>
          </cell>
          <cell r="H1159">
            <v>1.03</v>
          </cell>
          <cell r="J1159">
            <v>2164.85</v>
          </cell>
        </row>
        <row r="1160">
          <cell r="D1160" t="str">
            <v xml:space="preserve">puntal </v>
          </cell>
          <cell r="E1160">
            <v>16.5</v>
          </cell>
          <cell r="F1160" t="str">
            <v>ML</v>
          </cell>
          <cell r="G1160">
            <v>5.93</v>
          </cell>
          <cell r="H1160">
            <v>1</v>
          </cell>
          <cell r="J1160">
            <v>97.85</v>
          </cell>
          <cell r="K1160" t="str">
            <v>de 3 mts</v>
          </cell>
        </row>
        <row r="1161">
          <cell r="D1161" t="str">
            <v>clavos</v>
          </cell>
          <cell r="E1161">
            <v>2</v>
          </cell>
          <cell r="F1161" t="str">
            <v>KG</v>
          </cell>
          <cell r="G1161">
            <v>43.9</v>
          </cell>
          <cell r="H1161">
            <v>1</v>
          </cell>
          <cell r="J1161">
            <v>87.8</v>
          </cell>
        </row>
        <row r="1162">
          <cell r="D1162" t="str">
            <v>alambre</v>
          </cell>
          <cell r="E1162">
            <v>1.5</v>
          </cell>
          <cell r="F1162" t="str">
            <v>KG</v>
          </cell>
          <cell r="G1162">
            <v>36.590000000000003</v>
          </cell>
          <cell r="H1162">
            <v>1</v>
          </cell>
          <cell r="J1162">
            <v>54.89</v>
          </cell>
        </row>
        <row r="1163">
          <cell r="D1163" t="str">
            <v>tabla</v>
          </cell>
          <cell r="E1163">
            <v>40</v>
          </cell>
          <cell r="F1163" t="str">
            <v>U</v>
          </cell>
          <cell r="G1163">
            <v>32.93</v>
          </cell>
          <cell r="H1163">
            <v>0.25</v>
          </cell>
          <cell r="J1163">
            <v>329.3</v>
          </cell>
          <cell r="K1163" t="str">
            <v>(40 tablas nuevas al 33% mas recortes jul 2002)</v>
          </cell>
        </row>
        <row r="1164">
          <cell r="D1164" t="str">
            <v>medioficial</v>
          </cell>
          <cell r="E1164">
            <v>26.1</v>
          </cell>
          <cell r="F1164" t="str">
            <v>H</v>
          </cell>
          <cell r="G1164">
            <v>46.56</v>
          </cell>
          <cell r="H1164">
            <v>1.1000000000000001</v>
          </cell>
          <cell r="J1164">
            <v>1336.74</v>
          </cell>
          <cell r="K1164" t="str">
            <v>ENCOFRADO L40</v>
          </cell>
        </row>
        <row r="1165">
          <cell r="D1165" t="str">
            <v>dolar</v>
          </cell>
          <cell r="E1165">
            <v>12.91</v>
          </cell>
          <cell r="F1165" t="str">
            <v>U</v>
          </cell>
          <cell r="G1165">
            <v>32</v>
          </cell>
          <cell r="H1165">
            <v>1.1000000000000001</v>
          </cell>
          <cell r="J1165">
            <v>454.43</v>
          </cell>
        </row>
        <row r="1166">
          <cell r="D1166" t="str">
            <v>medioficial</v>
          </cell>
          <cell r="E1166">
            <v>8.6999999999999993</v>
          </cell>
          <cell r="F1166" t="str">
            <v>H</v>
          </cell>
          <cell r="G1166">
            <v>46.56</v>
          </cell>
          <cell r="H1166">
            <v>1.1000000000000001</v>
          </cell>
          <cell r="J1166">
            <v>445.58</v>
          </cell>
          <cell r="K1166" t="str">
            <v>BANCO HIERRO L40</v>
          </cell>
        </row>
        <row r="1167">
          <cell r="D1167" t="str">
            <v>medioficial</v>
          </cell>
          <cell r="E1167">
            <v>9.66</v>
          </cell>
          <cell r="F1167" t="str">
            <v>H</v>
          </cell>
          <cell r="G1167">
            <v>46.56</v>
          </cell>
          <cell r="H1167">
            <v>1.1000000000000001</v>
          </cell>
          <cell r="J1167">
            <v>494.75</v>
          </cell>
          <cell r="K1167" t="str">
            <v>COLOCAR HIERRO L40</v>
          </cell>
        </row>
        <row r="1168">
          <cell r="D1168" t="str">
            <v>medioficial</v>
          </cell>
          <cell r="E1168">
            <v>1.1499999999999999</v>
          </cell>
          <cell r="F1168" t="str">
            <v>H</v>
          </cell>
          <cell r="G1168">
            <v>46.56</v>
          </cell>
          <cell r="H1168">
            <v>1.1000000000000001</v>
          </cell>
          <cell r="J1168">
            <v>58.9</v>
          </cell>
          <cell r="K1168" t="str">
            <v>LLENADO L40</v>
          </cell>
        </row>
        <row r="1169">
          <cell r="D1169" t="str">
            <v>medioficial</v>
          </cell>
          <cell r="E1169">
            <v>2.5</v>
          </cell>
          <cell r="F1169" t="str">
            <v>H</v>
          </cell>
          <cell r="G1169">
            <v>46.56</v>
          </cell>
          <cell r="H1169">
            <v>1.1000000000000001</v>
          </cell>
          <cell r="J1169">
            <v>128.04</v>
          </cell>
          <cell r="K1169" t="str">
            <v>DESENCOFRADO ESTIM.</v>
          </cell>
        </row>
        <row r="1170">
          <cell r="C1170" t="str">
            <v>TIMO</v>
          </cell>
        </row>
        <row r="1171">
          <cell r="C1171" t="str">
            <v>ALETAS</v>
          </cell>
          <cell r="E1171" t="str">
            <v>M3</v>
          </cell>
          <cell r="J1171">
            <v>11285.24</v>
          </cell>
        </row>
        <row r="1172">
          <cell r="D1172" t="str">
            <v>VIGAS ENTREPISO</v>
          </cell>
          <cell r="E1172">
            <v>1.8</v>
          </cell>
          <cell r="F1172" t="str">
            <v>M3</v>
          </cell>
          <cell r="G1172">
            <v>6269.58</v>
          </cell>
          <cell r="H1172">
            <v>1</v>
          </cell>
          <cell r="J1172">
            <v>11285.24</v>
          </cell>
        </row>
        <row r="1173">
          <cell r="C1173" t="str">
            <v>TIMO</v>
          </cell>
        </row>
        <row r="1174">
          <cell r="C1174" t="str">
            <v>VIGAS CANALON</v>
          </cell>
          <cell r="E1174" t="str">
            <v>M3</v>
          </cell>
          <cell r="J1174">
            <v>0</v>
          </cell>
        </row>
        <row r="1175">
          <cell r="D1175" t="str">
            <v>acero</v>
          </cell>
          <cell r="E1175">
            <v>65</v>
          </cell>
          <cell r="F1175" t="str">
            <v>KG</v>
          </cell>
          <cell r="G1175">
            <v>23.73</v>
          </cell>
          <cell r="H1175">
            <v>1</v>
          </cell>
          <cell r="J1175">
            <v>1542.45</v>
          </cell>
          <cell r="K1175" t="str">
            <v>L40, EN AZOTEA 60 KG</v>
          </cell>
        </row>
        <row r="1176">
          <cell r="D1176" t="str">
            <v>horm.bomb.</v>
          </cell>
          <cell r="E1176">
            <v>1</v>
          </cell>
          <cell r="F1176" t="str">
            <v>m3</v>
          </cell>
          <cell r="G1176">
            <v>2101.8000000000002</v>
          </cell>
          <cell r="H1176">
            <v>1</v>
          </cell>
          <cell r="J1176">
            <v>2101.8000000000002</v>
          </cell>
        </row>
        <row r="1177">
          <cell r="D1177" t="str">
            <v xml:space="preserve">puntal </v>
          </cell>
          <cell r="E1177">
            <v>43</v>
          </cell>
          <cell r="F1177" t="str">
            <v>ML</v>
          </cell>
          <cell r="G1177">
            <v>5.93</v>
          </cell>
          <cell r="H1177">
            <v>0.33300000000000002</v>
          </cell>
          <cell r="J1177">
            <v>84.91</v>
          </cell>
          <cell r="K1177" t="str">
            <v>de 3 mts</v>
          </cell>
        </row>
        <row r="1178">
          <cell r="D1178" t="str">
            <v>clavos</v>
          </cell>
          <cell r="E1178">
            <v>3</v>
          </cell>
          <cell r="F1178" t="str">
            <v>KG</v>
          </cell>
          <cell r="G1178">
            <v>43.9</v>
          </cell>
          <cell r="H1178">
            <v>1</v>
          </cell>
          <cell r="J1178">
            <v>131.69999999999999</v>
          </cell>
        </row>
        <row r="1179">
          <cell r="D1179" t="str">
            <v>alambre</v>
          </cell>
          <cell r="E1179">
            <v>3</v>
          </cell>
          <cell r="F1179" t="str">
            <v>KG</v>
          </cell>
          <cell r="G1179">
            <v>36.590000000000003</v>
          </cell>
          <cell r="H1179">
            <v>1</v>
          </cell>
          <cell r="J1179">
            <v>109.77</v>
          </cell>
        </row>
        <row r="1180">
          <cell r="D1180" t="str">
            <v>tabla</v>
          </cell>
          <cell r="E1180">
            <v>40</v>
          </cell>
          <cell r="F1180" t="str">
            <v>U</v>
          </cell>
          <cell r="G1180">
            <v>32.93</v>
          </cell>
          <cell r="H1180">
            <v>0.33</v>
          </cell>
          <cell r="J1180">
            <v>434.68</v>
          </cell>
        </row>
        <row r="1181">
          <cell r="D1181" t="str">
            <v>tabla</v>
          </cell>
          <cell r="E1181">
            <v>9</v>
          </cell>
          <cell r="F1181" t="str">
            <v>U</v>
          </cell>
          <cell r="G1181">
            <v>32.93</v>
          </cell>
          <cell r="H1181">
            <v>0.2</v>
          </cell>
          <cell r="J1181">
            <v>59.27</v>
          </cell>
        </row>
        <row r="1182">
          <cell r="D1182" t="str">
            <v>oficial 09</v>
          </cell>
          <cell r="E1182">
            <v>21</v>
          </cell>
          <cell r="F1182" t="str">
            <v>H</v>
          </cell>
          <cell r="G1182">
            <v>59.91</v>
          </cell>
          <cell r="H1182">
            <v>1</v>
          </cell>
          <cell r="J1182">
            <v>1258.1099999999999</v>
          </cell>
          <cell r="K1182" t="str">
            <v>ENCOFRADO 7H BANCO (ASILO)+ 14H ARMAR (E)</v>
          </cell>
        </row>
        <row r="1183">
          <cell r="D1183" t="str">
            <v>oficial</v>
          </cell>
          <cell r="E1183">
            <v>10</v>
          </cell>
          <cell r="F1183" t="str">
            <v>H</v>
          </cell>
          <cell r="G1183">
            <v>58.55</v>
          </cell>
          <cell r="H1183">
            <v>1</v>
          </cell>
          <cell r="J1183">
            <v>585.5</v>
          </cell>
          <cell r="K1183" t="str">
            <v>BANCO HIERRO</v>
          </cell>
        </row>
        <row r="1184">
          <cell r="D1184" t="str">
            <v>medioficial</v>
          </cell>
          <cell r="E1184">
            <v>10</v>
          </cell>
          <cell r="F1184" t="str">
            <v>H</v>
          </cell>
          <cell r="G1184">
            <v>46.56</v>
          </cell>
          <cell r="H1184">
            <v>1</v>
          </cell>
          <cell r="J1184">
            <v>465.6</v>
          </cell>
          <cell r="K1184" t="str">
            <v>COLOCAR HIERRO</v>
          </cell>
        </row>
        <row r="1185">
          <cell r="D1185" t="str">
            <v>medioficial</v>
          </cell>
          <cell r="E1185">
            <v>1.1499999999999999</v>
          </cell>
          <cell r="F1185" t="str">
            <v>H</v>
          </cell>
          <cell r="G1185">
            <v>46.56</v>
          </cell>
          <cell r="H1185">
            <v>1</v>
          </cell>
          <cell r="J1185">
            <v>53.54</v>
          </cell>
          <cell r="K1185" t="str">
            <v>LLENADO</v>
          </cell>
        </row>
        <row r="1186">
          <cell r="D1186" t="str">
            <v>medioficial</v>
          </cell>
          <cell r="E1186">
            <v>2.5</v>
          </cell>
          <cell r="F1186" t="str">
            <v>H</v>
          </cell>
          <cell r="G1186">
            <v>46.56</v>
          </cell>
          <cell r="H1186">
            <v>1</v>
          </cell>
          <cell r="J1186">
            <v>116.4</v>
          </cell>
          <cell r="K1186" t="str">
            <v>DESENCOFRADO ESTIM.</v>
          </cell>
        </row>
        <row r="1187">
          <cell r="C1187" t="str">
            <v>TIMO</v>
          </cell>
        </row>
        <row r="1188">
          <cell r="C1188" t="str">
            <v>DINTEL HA 45X15</v>
          </cell>
          <cell r="E1188" t="str">
            <v>ML</v>
          </cell>
          <cell r="I1188">
            <v>145.85</v>
          </cell>
          <cell r="J1188">
            <v>282.63</v>
          </cell>
        </row>
        <row r="1189">
          <cell r="D1189" t="str">
            <v>acero</v>
          </cell>
          <cell r="E1189">
            <v>0.88800000000000001</v>
          </cell>
          <cell r="F1189" t="str">
            <v>KG</v>
          </cell>
          <cell r="G1189">
            <v>23.73</v>
          </cell>
          <cell r="H1189">
            <v>1</v>
          </cell>
          <cell r="J1189">
            <v>21.07</v>
          </cell>
          <cell r="K1189" t="str">
            <v>* 4FI8+5% =0.84 KG/M</v>
          </cell>
        </row>
        <row r="1190">
          <cell r="D1190" t="str">
            <v>acero</v>
          </cell>
          <cell r="E1190">
            <v>0.39960000000000001</v>
          </cell>
          <cell r="F1190" t="str">
            <v>KG</v>
          </cell>
          <cell r="G1190">
            <v>23.73</v>
          </cell>
          <cell r="H1190">
            <v>1</v>
          </cell>
          <cell r="J1190">
            <v>9.48</v>
          </cell>
          <cell r="K1190" t="str">
            <v>estribo</v>
          </cell>
        </row>
        <row r="1191">
          <cell r="D1191" t="str">
            <v>hormigon 331</v>
          </cell>
          <cell r="E1191">
            <v>5.8500000000000003E-2</v>
          </cell>
          <cell r="F1191" t="str">
            <v>m3</v>
          </cell>
          <cell r="G1191">
            <v>1032.5999999999999</v>
          </cell>
          <cell r="H1191">
            <v>1</v>
          </cell>
          <cell r="J1191">
            <v>60.41</v>
          </cell>
        </row>
        <row r="1192">
          <cell r="D1192" t="str">
            <v xml:space="preserve">puntal </v>
          </cell>
          <cell r="E1192">
            <v>2</v>
          </cell>
          <cell r="F1192" t="str">
            <v>ML</v>
          </cell>
          <cell r="G1192">
            <v>5.93</v>
          </cell>
          <cell r="H1192">
            <v>0.33</v>
          </cell>
          <cell r="J1192">
            <v>3.91</v>
          </cell>
        </row>
        <row r="1193">
          <cell r="D1193" t="str">
            <v>clavos</v>
          </cell>
          <cell r="E1193">
            <v>0.5</v>
          </cell>
          <cell r="F1193" t="str">
            <v>KG</v>
          </cell>
          <cell r="G1193">
            <v>43.9</v>
          </cell>
          <cell r="H1193">
            <v>1</v>
          </cell>
          <cell r="J1193">
            <v>21.95</v>
          </cell>
        </row>
        <row r="1194">
          <cell r="D1194" t="str">
            <v>alambre</v>
          </cell>
          <cell r="E1194">
            <v>0.1</v>
          </cell>
          <cell r="F1194" t="str">
            <v>KG</v>
          </cell>
          <cell r="G1194">
            <v>36.590000000000003</v>
          </cell>
          <cell r="H1194">
            <v>1</v>
          </cell>
          <cell r="J1194">
            <v>3.66</v>
          </cell>
        </row>
        <row r="1195">
          <cell r="D1195" t="str">
            <v>tabla</v>
          </cell>
          <cell r="E1195">
            <v>1.5</v>
          </cell>
          <cell r="F1195" t="str">
            <v>U</v>
          </cell>
          <cell r="G1195">
            <v>32.93</v>
          </cell>
          <cell r="H1195">
            <v>0.33</v>
          </cell>
          <cell r="J1195">
            <v>16.3</v>
          </cell>
        </row>
        <row r="1196">
          <cell r="D1196" t="str">
            <v>oficial</v>
          </cell>
          <cell r="E1196">
            <v>1.4328358208955201</v>
          </cell>
          <cell r="F1196" t="str">
            <v>H</v>
          </cell>
          <cell r="G1196">
            <v>58.55</v>
          </cell>
          <cell r="H1196">
            <v>1</v>
          </cell>
          <cell r="J1196">
            <v>83.89</v>
          </cell>
          <cell r="K1196" t="str">
            <v>15'CORTAR/DOBLAR+15'ATAR Y PONER+30' LLENAR</v>
          </cell>
        </row>
        <row r="1197">
          <cell r="D1197" t="str">
            <v>peon</v>
          </cell>
          <cell r="E1197">
            <v>1.4328358208955201</v>
          </cell>
          <cell r="F1197" t="str">
            <v>H</v>
          </cell>
          <cell r="G1197">
            <v>43.24</v>
          </cell>
          <cell r="H1197">
            <v>1</v>
          </cell>
          <cell r="J1197">
            <v>61.96</v>
          </cell>
        </row>
        <row r="1198">
          <cell r="C1198" t="str">
            <v>TIMO</v>
          </cell>
        </row>
        <row r="1199">
          <cell r="C1199" t="str">
            <v>CARRERAS HA 12X15</v>
          </cell>
          <cell r="E1199" t="str">
            <v>ML</v>
          </cell>
          <cell r="I1199">
            <v>101.79</v>
          </cell>
          <cell r="J1199">
            <v>226.32</v>
          </cell>
        </row>
        <row r="1200">
          <cell r="D1200" t="str">
            <v>acero</v>
          </cell>
          <cell r="E1200">
            <v>1.68</v>
          </cell>
          <cell r="F1200" t="str">
            <v>KG</v>
          </cell>
          <cell r="G1200">
            <v>23.73</v>
          </cell>
          <cell r="H1200">
            <v>1</v>
          </cell>
          <cell r="J1200">
            <v>39.869999999999997</v>
          </cell>
          <cell r="K1200" t="str">
            <v>* 4FI8+5% =0.84 KG/M</v>
          </cell>
        </row>
        <row r="1201">
          <cell r="D1201" t="str">
            <v>acero</v>
          </cell>
          <cell r="E1201">
            <v>0.39960000000000001</v>
          </cell>
          <cell r="F1201" t="str">
            <v>KG</v>
          </cell>
          <cell r="G1201">
            <v>23.73</v>
          </cell>
          <cell r="H1201">
            <v>1</v>
          </cell>
          <cell r="J1201">
            <v>9.48</v>
          </cell>
          <cell r="K1201" t="str">
            <v>estribo</v>
          </cell>
        </row>
        <row r="1202">
          <cell r="D1202" t="str">
            <v>hormigon 331</v>
          </cell>
          <cell r="E1202">
            <v>1.9800000000000002E-2</v>
          </cell>
          <cell r="F1202" t="str">
            <v>m3</v>
          </cell>
          <cell r="G1202">
            <v>1032.5999999999999</v>
          </cell>
          <cell r="H1202">
            <v>1</v>
          </cell>
          <cell r="J1202">
            <v>20.45</v>
          </cell>
        </row>
        <row r="1203">
          <cell r="D1203" t="str">
            <v xml:space="preserve">puntal </v>
          </cell>
          <cell r="E1203">
            <v>0</v>
          </cell>
          <cell r="F1203" t="str">
            <v>ML</v>
          </cell>
          <cell r="G1203">
            <v>5.93</v>
          </cell>
          <cell r="H1203">
            <v>1</v>
          </cell>
          <cell r="J1203">
            <v>0</v>
          </cell>
        </row>
        <row r="1204">
          <cell r="D1204" t="str">
            <v>clavos</v>
          </cell>
          <cell r="E1204">
            <v>1</v>
          </cell>
          <cell r="F1204" t="str">
            <v>KG</v>
          </cell>
          <cell r="G1204">
            <v>43.9</v>
          </cell>
          <cell r="H1204">
            <v>1</v>
          </cell>
          <cell r="J1204">
            <v>43.9</v>
          </cell>
        </row>
        <row r="1205">
          <cell r="D1205" t="str">
            <v>alambre</v>
          </cell>
          <cell r="E1205">
            <v>0.1</v>
          </cell>
          <cell r="F1205" t="str">
            <v>KG</v>
          </cell>
          <cell r="G1205">
            <v>36.590000000000003</v>
          </cell>
          <cell r="H1205">
            <v>1</v>
          </cell>
          <cell r="J1205">
            <v>3.66</v>
          </cell>
        </row>
        <row r="1206">
          <cell r="D1206" t="str">
            <v>tabla</v>
          </cell>
          <cell r="E1206">
            <v>0.66</v>
          </cell>
          <cell r="F1206" t="str">
            <v>U</v>
          </cell>
          <cell r="G1206">
            <v>32.93</v>
          </cell>
          <cell r="H1206">
            <v>0.33</v>
          </cell>
          <cell r="J1206">
            <v>7.17</v>
          </cell>
        </row>
        <row r="1207">
          <cell r="D1207" t="str">
            <v>oficial</v>
          </cell>
          <cell r="E1207">
            <v>1</v>
          </cell>
          <cell r="F1207" t="str">
            <v>H</v>
          </cell>
          <cell r="G1207">
            <v>58.55</v>
          </cell>
          <cell r="H1207">
            <v>1</v>
          </cell>
          <cell r="J1207">
            <v>58.55</v>
          </cell>
          <cell r="K1207" t="str">
            <v>15'CORTAR/DOBLAR+15'ATAR Y PONER+30' LLENAR</v>
          </cell>
        </row>
        <row r="1208">
          <cell r="D1208" t="str">
            <v>peon</v>
          </cell>
          <cell r="E1208">
            <v>1</v>
          </cell>
          <cell r="F1208" t="str">
            <v>H</v>
          </cell>
          <cell r="G1208">
            <v>43.24</v>
          </cell>
          <cell r="H1208">
            <v>1</v>
          </cell>
          <cell r="J1208">
            <v>43.24</v>
          </cell>
        </row>
        <row r="1209">
          <cell r="C1209" t="str">
            <v>TIMO</v>
          </cell>
        </row>
        <row r="1210">
          <cell r="C1210" t="str">
            <v>CARRERAS inferior 20x30 4f10</v>
          </cell>
          <cell r="E1210" t="str">
            <v>m3</v>
          </cell>
          <cell r="J1210">
            <v>3981.52</v>
          </cell>
        </row>
        <row r="1211">
          <cell r="D1211" t="str">
            <v>acero</v>
          </cell>
          <cell r="E1211">
            <v>56</v>
          </cell>
          <cell r="F1211" t="str">
            <v>KG</v>
          </cell>
          <cell r="G1211">
            <v>23.73</v>
          </cell>
          <cell r="H1211">
            <v>1</v>
          </cell>
          <cell r="J1211">
            <v>1328.88</v>
          </cell>
        </row>
        <row r="1212">
          <cell r="D1212" t="str">
            <v>hormigon 331</v>
          </cell>
          <cell r="E1212">
            <v>1.05</v>
          </cell>
          <cell r="F1212" t="str">
            <v>m3</v>
          </cell>
          <cell r="G1212">
            <v>1032.5999999999999</v>
          </cell>
          <cell r="H1212">
            <v>1</v>
          </cell>
          <cell r="J1212">
            <v>1084.23</v>
          </cell>
        </row>
        <row r="1213">
          <cell r="D1213" t="str">
            <v>clavos</v>
          </cell>
          <cell r="E1213">
            <v>1</v>
          </cell>
          <cell r="F1213" t="str">
            <v>KG</v>
          </cell>
          <cell r="G1213">
            <v>43.9</v>
          </cell>
          <cell r="H1213">
            <v>1</v>
          </cell>
          <cell r="J1213">
            <v>43.9</v>
          </cell>
        </row>
        <row r="1214">
          <cell r="D1214" t="str">
            <v>alambre</v>
          </cell>
          <cell r="E1214">
            <v>1</v>
          </cell>
          <cell r="F1214" t="str">
            <v>KG</v>
          </cell>
          <cell r="G1214">
            <v>36.590000000000003</v>
          </cell>
          <cell r="H1214">
            <v>1</v>
          </cell>
          <cell r="J1214">
            <v>36.590000000000003</v>
          </cell>
        </row>
        <row r="1215">
          <cell r="D1215" t="str">
            <v>tabla</v>
          </cell>
          <cell r="E1215">
            <v>5</v>
          </cell>
          <cell r="F1215" t="str">
            <v>U</v>
          </cell>
          <cell r="G1215">
            <v>32.93</v>
          </cell>
          <cell r="H1215">
            <v>1</v>
          </cell>
          <cell r="J1215">
            <v>164.65</v>
          </cell>
        </row>
        <row r="1216">
          <cell r="D1216" t="str">
            <v>oficial</v>
          </cell>
          <cell r="E1216">
            <v>13</v>
          </cell>
          <cell r="F1216" t="str">
            <v>H</v>
          </cell>
          <cell r="G1216">
            <v>58.55</v>
          </cell>
          <cell r="H1216">
            <v>1</v>
          </cell>
          <cell r="J1216">
            <v>761.15</v>
          </cell>
        </row>
        <row r="1217">
          <cell r="D1217" t="str">
            <v>peon</v>
          </cell>
          <cell r="E1217">
            <v>13</v>
          </cell>
          <cell r="F1217" t="str">
            <v>H</v>
          </cell>
          <cell r="G1217">
            <v>43.24</v>
          </cell>
          <cell r="H1217">
            <v>1</v>
          </cell>
          <cell r="J1217">
            <v>562.12</v>
          </cell>
        </row>
        <row r="1218">
          <cell r="C1218" t="str">
            <v>TIMO</v>
          </cell>
        </row>
        <row r="1219">
          <cell r="C1219" t="str">
            <v>CARRERAS superior 20x20 4f10</v>
          </cell>
          <cell r="E1219" t="str">
            <v>m3</v>
          </cell>
          <cell r="J1219">
            <v>4645.96</v>
          </cell>
        </row>
        <row r="1220">
          <cell r="D1220" t="str">
            <v>acero</v>
          </cell>
          <cell r="E1220">
            <v>84</v>
          </cell>
          <cell r="F1220" t="str">
            <v>KG</v>
          </cell>
          <cell r="G1220">
            <v>23.73</v>
          </cell>
          <cell r="H1220">
            <v>1</v>
          </cell>
          <cell r="J1220">
            <v>1993.32</v>
          </cell>
        </row>
        <row r="1221">
          <cell r="D1221" t="str">
            <v>hormigon 331</v>
          </cell>
          <cell r="E1221">
            <v>1.05</v>
          </cell>
          <cell r="F1221" t="str">
            <v>m3</v>
          </cell>
          <cell r="G1221">
            <v>1032.5999999999999</v>
          </cell>
          <cell r="H1221">
            <v>1</v>
          </cell>
          <cell r="J1221">
            <v>1084.23</v>
          </cell>
        </row>
        <row r="1222">
          <cell r="D1222" t="str">
            <v>clavos</v>
          </cell>
          <cell r="E1222">
            <v>1</v>
          </cell>
          <cell r="F1222" t="str">
            <v>KG</v>
          </cell>
          <cell r="G1222">
            <v>43.9</v>
          </cell>
          <cell r="H1222">
            <v>1</v>
          </cell>
          <cell r="J1222">
            <v>43.9</v>
          </cell>
        </row>
        <row r="1223">
          <cell r="D1223" t="str">
            <v>alambre</v>
          </cell>
          <cell r="E1223">
            <v>1</v>
          </cell>
          <cell r="F1223" t="str">
            <v>KG</v>
          </cell>
          <cell r="G1223">
            <v>36.590000000000003</v>
          </cell>
          <cell r="H1223">
            <v>1</v>
          </cell>
          <cell r="J1223">
            <v>36.590000000000003</v>
          </cell>
        </row>
        <row r="1224">
          <cell r="D1224" t="str">
            <v>tabla</v>
          </cell>
          <cell r="E1224">
            <v>5</v>
          </cell>
          <cell r="F1224" t="str">
            <v>U</v>
          </cell>
          <cell r="G1224">
            <v>32.93</v>
          </cell>
          <cell r="H1224">
            <v>1</v>
          </cell>
          <cell r="J1224">
            <v>164.65</v>
          </cell>
        </row>
        <row r="1225">
          <cell r="D1225" t="str">
            <v>oficial</v>
          </cell>
          <cell r="E1225">
            <v>13</v>
          </cell>
          <cell r="F1225" t="str">
            <v>H</v>
          </cell>
          <cell r="G1225">
            <v>58.55</v>
          </cell>
          <cell r="H1225">
            <v>1</v>
          </cell>
          <cell r="J1225">
            <v>761.15</v>
          </cell>
        </row>
        <row r="1226">
          <cell r="D1226" t="str">
            <v>peon</v>
          </cell>
          <cell r="E1226">
            <v>13</v>
          </cell>
          <cell r="F1226" t="str">
            <v>H</v>
          </cell>
          <cell r="G1226">
            <v>43.24</v>
          </cell>
          <cell r="H1226">
            <v>1</v>
          </cell>
          <cell r="J1226">
            <v>562.12</v>
          </cell>
        </row>
        <row r="1227">
          <cell r="C1227" t="str">
            <v>TIMO</v>
          </cell>
        </row>
        <row r="1228">
          <cell r="C1228" t="str">
            <v>PILAR DE TRABA mínimo</v>
          </cell>
          <cell r="E1228" t="str">
            <v>ML</v>
          </cell>
          <cell r="J1228">
            <v>112.62</v>
          </cell>
        </row>
        <row r="1229">
          <cell r="D1229" t="str">
            <v>acero</v>
          </cell>
          <cell r="E1229">
            <v>0.84</v>
          </cell>
          <cell r="F1229" t="str">
            <v>KG</v>
          </cell>
          <cell r="G1229">
            <v>23.73</v>
          </cell>
          <cell r="H1229">
            <v>1</v>
          </cell>
          <cell r="J1229">
            <v>19.93</v>
          </cell>
          <cell r="K1229" t="str">
            <v>* 2FI8+5% =0.84 KG/M</v>
          </cell>
        </row>
        <row r="1230">
          <cell r="D1230" t="str">
            <v>acero</v>
          </cell>
          <cell r="E1230">
            <v>0.29970000000000002</v>
          </cell>
          <cell r="F1230" t="str">
            <v>KG</v>
          </cell>
          <cell r="G1230">
            <v>23.73</v>
          </cell>
          <cell r="H1230">
            <v>1</v>
          </cell>
          <cell r="J1230">
            <v>7.11</v>
          </cell>
        </row>
        <row r="1231">
          <cell r="D1231" t="str">
            <v>hormigon 331</v>
          </cell>
          <cell r="E1231">
            <v>1.584E-2</v>
          </cell>
          <cell r="F1231" t="str">
            <v>m3</v>
          </cell>
          <cell r="G1231">
            <v>1032.5999999999999</v>
          </cell>
          <cell r="H1231">
            <v>1</v>
          </cell>
          <cell r="J1231">
            <v>16.36</v>
          </cell>
        </row>
        <row r="1232">
          <cell r="D1232" t="str">
            <v xml:space="preserve">puntal </v>
          </cell>
          <cell r="E1232">
            <v>0</v>
          </cell>
          <cell r="F1232" t="str">
            <v>ML</v>
          </cell>
          <cell r="G1232">
            <v>5.93</v>
          </cell>
          <cell r="H1232">
            <v>1</v>
          </cell>
          <cell r="J1232">
            <v>0</v>
          </cell>
        </row>
        <row r="1233">
          <cell r="D1233" t="str">
            <v>clavos</v>
          </cell>
          <cell r="F1233" t="str">
            <v>KG</v>
          </cell>
          <cell r="G1233">
            <v>43.9</v>
          </cell>
          <cell r="H1233">
            <v>1</v>
          </cell>
          <cell r="J1233">
            <v>0</v>
          </cell>
        </row>
        <row r="1234">
          <cell r="D1234" t="str">
            <v>alambre</v>
          </cell>
          <cell r="E1234">
            <v>0.1</v>
          </cell>
          <cell r="F1234" t="str">
            <v>KG</v>
          </cell>
          <cell r="G1234">
            <v>36.590000000000003</v>
          </cell>
          <cell r="H1234">
            <v>1</v>
          </cell>
          <cell r="J1234">
            <v>3.66</v>
          </cell>
        </row>
        <row r="1235">
          <cell r="D1235" t="str">
            <v>tabla</v>
          </cell>
          <cell r="E1235">
            <v>0.66</v>
          </cell>
          <cell r="F1235" t="str">
            <v>U</v>
          </cell>
          <cell r="G1235">
            <v>32.93</v>
          </cell>
          <cell r="H1235">
            <v>0.25</v>
          </cell>
          <cell r="J1235">
            <v>5.43</v>
          </cell>
        </row>
        <row r="1236">
          <cell r="D1236" t="str">
            <v>oficial</v>
          </cell>
          <cell r="E1236">
            <v>0.75</v>
          </cell>
          <cell r="F1236" t="str">
            <v>H</v>
          </cell>
          <cell r="G1236">
            <v>58.55</v>
          </cell>
          <cell r="H1236">
            <v>1</v>
          </cell>
          <cell r="J1236">
            <v>43.91</v>
          </cell>
          <cell r="K1236" t="str">
            <v>15'CORTAR/DOBLAR+15'ATAR Y PONER+15' LLENAR</v>
          </cell>
        </row>
        <row r="1237">
          <cell r="D1237" t="str">
            <v>peon</v>
          </cell>
          <cell r="E1237">
            <v>0.375</v>
          </cell>
          <cell r="F1237" t="str">
            <v>H</v>
          </cell>
          <cell r="G1237">
            <v>43.24</v>
          </cell>
          <cell r="H1237">
            <v>1</v>
          </cell>
          <cell r="J1237">
            <v>16.22</v>
          </cell>
        </row>
        <row r="1238">
          <cell r="C1238" t="str">
            <v>TIMO</v>
          </cell>
        </row>
        <row r="1239">
          <cell r="C1239" t="str">
            <v>PILARES DE TRABA s/pliego</v>
          </cell>
          <cell r="E1239" t="str">
            <v>M3</v>
          </cell>
          <cell r="J1239">
            <v>11286.1</v>
          </cell>
        </row>
        <row r="1240">
          <cell r="D1240" t="str">
            <v>acero</v>
          </cell>
          <cell r="E1240">
            <v>150</v>
          </cell>
          <cell r="F1240" t="str">
            <v>KG</v>
          </cell>
          <cell r="G1240">
            <v>23.73</v>
          </cell>
          <cell r="H1240">
            <v>1</v>
          </cell>
          <cell r="J1240">
            <v>3559.5</v>
          </cell>
        </row>
        <row r="1241">
          <cell r="D1241" t="str">
            <v>hormigon 321</v>
          </cell>
          <cell r="E1241">
            <v>1</v>
          </cell>
          <cell r="F1241" t="str">
            <v>m3</v>
          </cell>
          <cell r="G1241">
            <v>1361.25</v>
          </cell>
          <cell r="H1241">
            <v>1</v>
          </cell>
          <cell r="J1241">
            <v>1361.25</v>
          </cell>
        </row>
        <row r="1242">
          <cell r="D1242" t="str">
            <v xml:space="preserve">puntal </v>
          </cell>
          <cell r="E1242">
            <v>0</v>
          </cell>
          <cell r="F1242" t="str">
            <v>ML</v>
          </cell>
          <cell r="G1242">
            <v>5.93</v>
          </cell>
          <cell r="H1242">
            <v>1</v>
          </cell>
          <cell r="J1242">
            <v>0</v>
          </cell>
        </row>
        <row r="1243">
          <cell r="D1243" t="str">
            <v>clavos</v>
          </cell>
          <cell r="E1243">
            <v>2</v>
          </cell>
          <cell r="F1243" t="str">
            <v>KG</v>
          </cell>
          <cell r="G1243">
            <v>43.9</v>
          </cell>
          <cell r="H1243">
            <v>1</v>
          </cell>
          <cell r="J1243">
            <v>87.8</v>
          </cell>
        </row>
        <row r="1244">
          <cell r="D1244" t="str">
            <v>alambre</v>
          </cell>
          <cell r="E1244">
            <v>1.5</v>
          </cell>
          <cell r="F1244" t="str">
            <v>KG</v>
          </cell>
          <cell r="G1244">
            <v>36.590000000000003</v>
          </cell>
          <cell r="H1244">
            <v>1</v>
          </cell>
          <cell r="J1244">
            <v>54.89</v>
          </cell>
        </row>
        <row r="1245">
          <cell r="D1245" t="str">
            <v>tabla</v>
          </cell>
          <cell r="E1245">
            <v>14</v>
          </cell>
          <cell r="F1245" t="str">
            <v>U</v>
          </cell>
          <cell r="G1245">
            <v>32.93</v>
          </cell>
          <cell r="H1245">
            <v>0.25</v>
          </cell>
          <cell r="J1245">
            <v>115.26</v>
          </cell>
        </row>
        <row r="1246">
          <cell r="D1246" t="str">
            <v>oficial</v>
          </cell>
          <cell r="E1246">
            <v>60</v>
          </cell>
          <cell r="F1246" t="str">
            <v>H</v>
          </cell>
          <cell r="G1246">
            <v>58.55</v>
          </cell>
          <cell r="H1246">
            <v>1</v>
          </cell>
          <cell r="J1246">
            <v>3513</v>
          </cell>
        </row>
        <row r="1247">
          <cell r="D1247" t="str">
            <v>peon</v>
          </cell>
          <cell r="E1247">
            <v>60</v>
          </cell>
          <cell r="F1247" t="str">
            <v>H</v>
          </cell>
          <cell r="G1247">
            <v>43.24</v>
          </cell>
          <cell r="H1247">
            <v>1</v>
          </cell>
          <cell r="J1247">
            <v>2594.4</v>
          </cell>
        </row>
        <row r="1248">
          <cell r="C1248" t="str">
            <v>TIMO</v>
          </cell>
        </row>
        <row r="1249">
          <cell r="C1249" t="str">
            <v>PILARES DE TRABA 15x20 4f10</v>
          </cell>
          <cell r="E1249" t="str">
            <v>M3</v>
          </cell>
          <cell r="J1249">
            <v>6441.19</v>
          </cell>
        </row>
        <row r="1250">
          <cell r="D1250" t="str">
            <v>acero</v>
          </cell>
          <cell r="E1250">
            <v>125</v>
          </cell>
          <cell r="F1250" t="str">
            <v>KG</v>
          </cell>
          <cell r="G1250">
            <v>23.73</v>
          </cell>
          <cell r="H1250">
            <v>1</v>
          </cell>
          <cell r="J1250">
            <v>2966.25</v>
          </cell>
        </row>
        <row r="1251">
          <cell r="D1251" t="str">
            <v>hormigon 331</v>
          </cell>
          <cell r="E1251">
            <v>1.05</v>
          </cell>
          <cell r="F1251" t="str">
            <v>m3</v>
          </cell>
          <cell r="G1251">
            <v>1032.5999999999999</v>
          </cell>
          <cell r="H1251">
            <v>1</v>
          </cell>
          <cell r="J1251">
            <v>1084.23</v>
          </cell>
        </row>
        <row r="1252">
          <cell r="D1252" t="str">
            <v>clavos</v>
          </cell>
          <cell r="E1252">
            <v>0.5</v>
          </cell>
          <cell r="F1252" t="str">
            <v>KG</v>
          </cell>
          <cell r="G1252">
            <v>43.9</v>
          </cell>
          <cell r="H1252">
            <v>1</v>
          </cell>
          <cell r="J1252">
            <v>21.95</v>
          </cell>
        </row>
        <row r="1253">
          <cell r="D1253" t="str">
            <v>alambre</v>
          </cell>
          <cell r="E1253">
            <v>1</v>
          </cell>
          <cell r="F1253" t="str">
            <v>KG</v>
          </cell>
          <cell r="G1253">
            <v>36.590000000000003</v>
          </cell>
          <cell r="H1253">
            <v>1</v>
          </cell>
          <cell r="J1253">
            <v>36.590000000000003</v>
          </cell>
        </row>
        <row r="1254">
          <cell r="D1254" t="str">
            <v>tabla</v>
          </cell>
          <cell r="E1254">
            <v>9</v>
          </cell>
          <cell r="F1254" t="str">
            <v>U</v>
          </cell>
          <cell r="G1254">
            <v>32.93</v>
          </cell>
          <cell r="H1254">
            <v>1</v>
          </cell>
          <cell r="J1254">
            <v>296.37</v>
          </cell>
        </row>
        <row r="1255">
          <cell r="D1255" t="str">
            <v>oficial</v>
          </cell>
          <cell r="E1255">
            <v>20</v>
          </cell>
          <cell r="F1255" t="str">
            <v>H</v>
          </cell>
          <cell r="G1255">
            <v>58.55</v>
          </cell>
          <cell r="H1255">
            <v>1</v>
          </cell>
          <cell r="J1255">
            <v>1171</v>
          </cell>
        </row>
        <row r="1256">
          <cell r="D1256" t="str">
            <v>peon</v>
          </cell>
          <cell r="E1256">
            <v>20</v>
          </cell>
          <cell r="F1256" t="str">
            <v>H</v>
          </cell>
          <cell r="G1256">
            <v>43.24</v>
          </cell>
          <cell r="H1256">
            <v>1</v>
          </cell>
          <cell r="J1256">
            <v>864.8</v>
          </cell>
        </row>
        <row r="1257">
          <cell r="C1257" t="str">
            <v>TIMO</v>
          </cell>
        </row>
        <row r="1258">
          <cell r="C1258" t="str">
            <v>PILARES DE 0.13</v>
          </cell>
          <cell r="E1258" t="str">
            <v>M3</v>
          </cell>
          <cell r="J1258">
            <v>11485.61</v>
          </cell>
        </row>
        <row r="1259">
          <cell r="D1259" t="str">
            <v>acero</v>
          </cell>
          <cell r="E1259">
            <v>270</v>
          </cell>
          <cell r="F1259" t="str">
            <v>KG</v>
          </cell>
          <cell r="G1259">
            <v>23.73</v>
          </cell>
          <cell r="H1259">
            <v>1</v>
          </cell>
          <cell r="J1259">
            <v>6407.1</v>
          </cell>
          <cell r="K1259" t="str">
            <v>L40</v>
          </cell>
        </row>
        <row r="1260">
          <cell r="D1260" t="str">
            <v>hormigon 321</v>
          </cell>
          <cell r="E1260">
            <v>1</v>
          </cell>
          <cell r="F1260" t="str">
            <v>m3</v>
          </cell>
          <cell r="G1260">
            <v>1361.25</v>
          </cell>
          <cell r="H1260">
            <v>1</v>
          </cell>
          <cell r="J1260">
            <v>1361.25</v>
          </cell>
        </row>
        <row r="1261">
          <cell r="D1261" t="str">
            <v xml:space="preserve">puntal </v>
          </cell>
          <cell r="E1261">
            <v>0</v>
          </cell>
          <cell r="F1261" t="str">
            <v>ML</v>
          </cell>
          <cell r="G1261">
            <v>5.93</v>
          </cell>
          <cell r="H1261">
            <v>1</v>
          </cell>
          <cell r="J1261">
            <v>0</v>
          </cell>
          <cell r="K1261" t="str">
            <v>de 3 mts</v>
          </cell>
        </row>
        <row r="1262">
          <cell r="D1262" t="str">
            <v>clavos</v>
          </cell>
          <cell r="E1262">
            <v>2</v>
          </cell>
          <cell r="F1262" t="str">
            <v>KG</v>
          </cell>
          <cell r="G1262">
            <v>43.9</v>
          </cell>
          <cell r="H1262">
            <v>1</v>
          </cell>
          <cell r="J1262">
            <v>87.8</v>
          </cell>
        </row>
        <row r="1263">
          <cell r="D1263" t="str">
            <v>alambre</v>
          </cell>
          <cell r="E1263">
            <v>1.5</v>
          </cell>
          <cell r="F1263" t="str">
            <v>KG</v>
          </cell>
          <cell r="G1263">
            <v>36.590000000000003</v>
          </cell>
          <cell r="H1263">
            <v>1</v>
          </cell>
          <cell r="J1263">
            <v>54.89</v>
          </cell>
        </row>
        <row r="1264">
          <cell r="D1264" t="str">
            <v>tabla</v>
          </cell>
          <cell r="E1264">
            <v>73</v>
          </cell>
          <cell r="F1264" t="str">
            <v>U</v>
          </cell>
          <cell r="G1264">
            <v>32.93</v>
          </cell>
          <cell r="H1264">
            <v>0.25</v>
          </cell>
          <cell r="J1264">
            <v>600.97</v>
          </cell>
        </row>
        <row r="1265">
          <cell r="D1265" t="str">
            <v>medioficial</v>
          </cell>
          <cell r="E1265">
            <v>41.13</v>
          </cell>
          <cell r="F1265" t="str">
            <v>H</v>
          </cell>
          <cell r="G1265">
            <v>46.56</v>
          </cell>
          <cell r="H1265">
            <v>1.1000000000000001</v>
          </cell>
          <cell r="J1265">
            <v>2106.5100000000002</v>
          </cell>
          <cell r="K1265" t="str">
            <v>ENCOFRADO L40</v>
          </cell>
        </row>
        <row r="1266">
          <cell r="D1266" t="str">
            <v>medioficial</v>
          </cell>
          <cell r="E1266">
            <v>6</v>
          </cell>
          <cell r="F1266" t="str">
            <v>H</v>
          </cell>
          <cell r="G1266">
            <v>46.56</v>
          </cell>
          <cell r="H1266">
            <v>1.1000000000000001</v>
          </cell>
          <cell r="J1266">
            <v>307.3</v>
          </cell>
          <cell r="K1266" t="str">
            <v>BANCO HIERRO ESTIM.</v>
          </cell>
        </row>
        <row r="1267">
          <cell r="D1267" t="str">
            <v>medioficial</v>
          </cell>
          <cell r="E1267">
            <v>7.8</v>
          </cell>
          <cell r="F1267" t="str">
            <v>H</v>
          </cell>
          <cell r="G1267">
            <v>46.56</v>
          </cell>
          <cell r="H1267">
            <v>1.1000000000000001</v>
          </cell>
          <cell r="J1267">
            <v>399.48</v>
          </cell>
          <cell r="K1267" t="str">
            <v>COLOCAR HIERRO ESTIM.</v>
          </cell>
        </row>
        <row r="1268">
          <cell r="D1268" t="str">
            <v>medioficial</v>
          </cell>
          <cell r="E1268">
            <v>0.63</v>
          </cell>
          <cell r="F1268" t="str">
            <v>H</v>
          </cell>
          <cell r="G1268">
            <v>46.56</v>
          </cell>
          <cell r="H1268">
            <v>1.1000000000000001</v>
          </cell>
          <cell r="J1268">
            <v>32.270000000000003</v>
          </cell>
          <cell r="K1268" t="str">
            <v>LLENADO L40</v>
          </cell>
        </row>
        <row r="1269">
          <cell r="D1269" t="str">
            <v>medioficial</v>
          </cell>
          <cell r="E1269">
            <v>2.5</v>
          </cell>
          <cell r="F1269" t="str">
            <v>H</v>
          </cell>
          <cell r="G1269">
            <v>46.56</v>
          </cell>
          <cell r="H1269">
            <v>1.1000000000000001</v>
          </cell>
          <cell r="J1269">
            <v>128.04</v>
          </cell>
          <cell r="K1269" t="str">
            <v>DESENCOFRADO ESTIM.</v>
          </cell>
        </row>
        <row r="1270">
          <cell r="C1270" t="str">
            <v>TIMO</v>
          </cell>
        </row>
        <row r="1271">
          <cell r="C1271" t="str">
            <v>PILARES DE 0.17</v>
          </cell>
          <cell r="E1271" t="str">
            <v>M3</v>
          </cell>
          <cell r="I1271">
            <v>2703.27</v>
          </cell>
          <cell r="J1271">
            <v>8972.56</v>
          </cell>
        </row>
        <row r="1272">
          <cell r="D1272" t="str">
            <v>acero</v>
          </cell>
          <cell r="E1272">
            <v>150</v>
          </cell>
          <cell r="F1272" t="str">
            <v>KG</v>
          </cell>
          <cell r="G1272">
            <v>23.73</v>
          </cell>
          <cell r="H1272">
            <v>1.2</v>
          </cell>
          <cell r="J1272">
            <v>4271.3999999999996</v>
          </cell>
          <cell r="K1272" t="str">
            <v>LICEO 40</v>
          </cell>
        </row>
        <row r="1273">
          <cell r="D1273" t="str">
            <v>hormigon 321</v>
          </cell>
          <cell r="E1273">
            <v>1</v>
          </cell>
          <cell r="F1273" t="str">
            <v>m3</v>
          </cell>
          <cell r="G1273">
            <v>1361.25</v>
          </cell>
          <cell r="H1273">
            <v>1</v>
          </cell>
          <cell r="J1273">
            <v>1361.25</v>
          </cell>
        </row>
        <row r="1274">
          <cell r="D1274" t="str">
            <v xml:space="preserve">puntal </v>
          </cell>
          <cell r="E1274">
            <v>0</v>
          </cell>
          <cell r="F1274" t="str">
            <v>ML</v>
          </cell>
          <cell r="G1274">
            <v>5.93</v>
          </cell>
          <cell r="H1274">
            <v>1</v>
          </cell>
          <cell r="J1274">
            <v>0</v>
          </cell>
          <cell r="K1274" t="str">
            <v>de 3 mts</v>
          </cell>
        </row>
        <row r="1275">
          <cell r="D1275" t="str">
            <v>clavos</v>
          </cell>
          <cell r="E1275">
            <v>2</v>
          </cell>
          <cell r="F1275" t="str">
            <v>KG</v>
          </cell>
          <cell r="G1275">
            <v>43.9</v>
          </cell>
          <cell r="H1275">
            <v>1</v>
          </cell>
          <cell r="J1275">
            <v>87.8</v>
          </cell>
        </row>
        <row r="1276">
          <cell r="D1276" t="str">
            <v>alambre</v>
          </cell>
          <cell r="E1276">
            <v>1.5</v>
          </cell>
          <cell r="F1276" t="str">
            <v>KG</v>
          </cell>
          <cell r="G1276">
            <v>36.590000000000003</v>
          </cell>
          <cell r="H1276">
            <v>1</v>
          </cell>
          <cell r="J1276">
            <v>54.89</v>
          </cell>
        </row>
        <row r="1277">
          <cell r="D1277" t="str">
            <v>tabla</v>
          </cell>
          <cell r="E1277">
            <v>60</v>
          </cell>
          <cell r="F1277" t="str">
            <v>U</v>
          </cell>
          <cell r="G1277">
            <v>32.93</v>
          </cell>
          <cell r="H1277">
            <v>0.25</v>
          </cell>
          <cell r="J1277">
            <v>493.95</v>
          </cell>
        </row>
        <row r="1278">
          <cell r="D1278" t="str">
            <v>medioficial</v>
          </cell>
          <cell r="E1278">
            <v>41.13</v>
          </cell>
          <cell r="F1278" t="str">
            <v>H</v>
          </cell>
          <cell r="G1278">
            <v>46.56</v>
          </cell>
          <cell r="H1278">
            <v>1</v>
          </cell>
          <cell r="J1278">
            <v>1915.01</v>
          </cell>
          <cell r="K1278" t="str">
            <v>ENCOFRADO L40</v>
          </cell>
        </row>
        <row r="1279">
          <cell r="D1279" t="str">
            <v>medioficial</v>
          </cell>
          <cell r="E1279">
            <v>6</v>
          </cell>
          <cell r="F1279" t="str">
            <v>H</v>
          </cell>
          <cell r="G1279">
            <v>46.56</v>
          </cell>
          <cell r="H1279">
            <v>1</v>
          </cell>
          <cell r="J1279">
            <v>279.36</v>
          </cell>
          <cell r="K1279" t="str">
            <v>BANCO HIERRO ESTIM.</v>
          </cell>
        </row>
        <row r="1280">
          <cell r="D1280" t="str">
            <v>medioficial</v>
          </cell>
          <cell r="E1280">
            <v>7.8</v>
          </cell>
          <cell r="F1280" t="str">
            <v>H</v>
          </cell>
          <cell r="G1280">
            <v>46.56</v>
          </cell>
          <cell r="H1280">
            <v>1</v>
          </cell>
          <cell r="J1280">
            <v>363.17</v>
          </cell>
          <cell r="K1280" t="str">
            <v>COLOCAR HIERRO ESTIM.</v>
          </cell>
        </row>
        <row r="1281">
          <cell r="D1281" t="str">
            <v>medioficial</v>
          </cell>
          <cell r="E1281">
            <v>0.63</v>
          </cell>
          <cell r="F1281" t="str">
            <v>H</v>
          </cell>
          <cell r="G1281">
            <v>46.56</v>
          </cell>
          <cell r="H1281">
            <v>1</v>
          </cell>
          <cell r="J1281">
            <v>29.33</v>
          </cell>
          <cell r="K1281" t="str">
            <v>LLENADO L40</v>
          </cell>
        </row>
        <row r="1282">
          <cell r="D1282" t="str">
            <v>medioficial</v>
          </cell>
          <cell r="E1282">
            <v>2.5</v>
          </cell>
          <cell r="F1282" t="str">
            <v>H</v>
          </cell>
          <cell r="G1282">
            <v>46.56</v>
          </cell>
          <cell r="H1282">
            <v>1</v>
          </cell>
          <cell r="J1282">
            <v>116.4</v>
          </cell>
          <cell r="K1282" t="str">
            <v>DESENCOFRADO ESTIM.</v>
          </cell>
        </row>
        <row r="1283">
          <cell r="C1283" t="str">
            <v>TIMO</v>
          </cell>
        </row>
        <row r="1284">
          <cell r="C1284" t="str">
            <v>PILARES DE 0.30 x 50</v>
          </cell>
          <cell r="E1284" t="str">
            <v>M3</v>
          </cell>
          <cell r="J1284">
            <v>5944.93</v>
          </cell>
        </row>
        <row r="1285">
          <cell r="D1285" t="str">
            <v>acero</v>
          </cell>
          <cell r="E1285">
            <v>80</v>
          </cell>
          <cell r="F1285" t="str">
            <v>KG</v>
          </cell>
          <cell r="G1285">
            <v>23.73</v>
          </cell>
          <cell r="H1285">
            <v>1</v>
          </cell>
          <cell r="J1285">
            <v>1898.4</v>
          </cell>
          <cell r="K1285" t="str">
            <v>polivalente (scoseria)</v>
          </cell>
        </row>
        <row r="1286">
          <cell r="D1286" t="str">
            <v>hormigon 321</v>
          </cell>
          <cell r="E1286">
            <v>1</v>
          </cell>
          <cell r="F1286" t="str">
            <v>m3</v>
          </cell>
          <cell r="G1286">
            <v>1361.25</v>
          </cell>
          <cell r="H1286">
            <v>1</v>
          </cell>
          <cell r="J1286">
            <v>1361.25</v>
          </cell>
        </row>
        <row r="1287">
          <cell r="D1287" t="str">
            <v xml:space="preserve">puntal </v>
          </cell>
          <cell r="E1287">
            <v>0</v>
          </cell>
          <cell r="F1287" t="str">
            <v>ML</v>
          </cell>
          <cell r="G1287">
            <v>5.93</v>
          </cell>
          <cell r="H1287">
            <v>1</v>
          </cell>
          <cell r="J1287">
            <v>0</v>
          </cell>
          <cell r="K1287" t="str">
            <v>de 3 mts</v>
          </cell>
        </row>
        <row r="1288">
          <cell r="D1288" t="str">
            <v>clavos</v>
          </cell>
          <cell r="E1288">
            <v>2</v>
          </cell>
          <cell r="F1288" t="str">
            <v>KG</v>
          </cell>
          <cell r="G1288">
            <v>43.9</v>
          </cell>
          <cell r="H1288">
            <v>1</v>
          </cell>
          <cell r="J1288">
            <v>87.8</v>
          </cell>
        </row>
        <row r="1289">
          <cell r="D1289" t="str">
            <v>alambre</v>
          </cell>
          <cell r="E1289">
            <v>1.5</v>
          </cell>
          <cell r="F1289" t="str">
            <v>KG</v>
          </cell>
          <cell r="G1289">
            <v>36.590000000000003</v>
          </cell>
          <cell r="H1289">
            <v>1</v>
          </cell>
          <cell r="J1289">
            <v>54.89</v>
          </cell>
        </row>
        <row r="1290">
          <cell r="D1290" t="str">
            <v>tabla</v>
          </cell>
          <cell r="E1290">
            <v>60</v>
          </cell>
          <cell r="F1290" t="str">
            <v>U</v>
          </cell>
          <cell r="G1290">
            <v>32.93</v>
          </cell>
          <cell r="H1290">
            <v>0.25</v>
          </cell>
          <cell r="J1290">
            <v>493.95</v>
          </cell>
        </row>
        <row r="1291">
          <cell r="D1291" t="str">
            <v>medioficial</v>
          </cell>
          <cell r="E1291">
            <v>27</v>
          </cell>
          <cell r="F1291" t="str">
            <v>H</v>
          </cell>
          <cell r="G1291">
            <v>46.56</v>
          </cell>
          <cell r="H1291">
            <v>1</v>
          </cell>
          <cell r="J1291">
            <v>1257.1199999999999</v>
          </cell>
        </row>
        <row r="1292">
          <cell r="D1292" t="str">
            <v>medioficial</v>
          </cell>
          <cell r="E1292">
            <v>6</v>
          </cell>
          <cell r="F1292" t="str">
            <v>H</v>
          </cell>
          <cell r="G1292">
            <v>46.56</v>
          </cell>
          <cell r="H1292">
            <v>1</v>
          </cell>
          <cell r="J1292">
            <v>279.36</v>
          </cell>
        </row>
        <row r="1293">
          <cell r="D1293" t="str">
            <v>medioficial</v>
          </cell>
          <cell r="E1293">
            <v>2</v>
          </cell>
          <cell r="F1293" t="str">
            <v>H</v>
          </cell>
          <cell r="G1293">
            <v>46.56</v>
          </cell>
          <cell r="H1293">
            <v>1</v>
          </cell>
          <cell r="J1293">
            <v>93.12</v>
          </cell>
          <cell r="K1293" t="str">
            <v>colocar hierro estim f</v>
          </cell>
        </row>
        <row r="1294">
          <cell r="D1294" t="str">
            <v>medioficial</v>
          </cell>
          <cell r="E1294">
            <v>4</v>
          </cell>
          <cell r="F1294" t="str">
            <v>H</v>
          </cell>
          <cell r="G1294">
            <v>46.56</v>
          </cell>
          <cell r="H1294">
            <v>1</v>
          </cell>
          <cell r="J1294">
            <v>186.24</v>
          </cell>
        </row>
        <row r="1295">
          <cell r="D1295" t="str">
            <v>medioficial</v>
          </cell>
          <cell r="E1295">
            <v>5</v>
          </cell>
          <cell r="F1295" t="str">
            <v>H</v>
          </cell>
          <cell r="G1295">
            <v>46.56</v>
          </cell>
          <cell r="H1295">
            <v>1</v>
          </cell>
          <cell r="J1295">
            <v>232.8</v>
          </cell>
        </row>
        <row r="1296">
          <cell r="C1296" t="str">
            <v>TIMO</v>
          </cell>
        </row>
        <row r="1297">
          <cell r="C1297" t="str">
            <v>PILAR METALICO 2PNC8</v>
          </cell>
          <cell r="E1297" t="str">
            <v>U</v>
          </cell>
          <cell r="J1297">
            <v>1800</v>
          </cell>
        </row>
        <row r="1298">
          <cell r="D1298" t="str">
            <v>PNC 8 de 12 mts</v>
          </cell>
          <cell r="E1298">
            <v>0.5</v>
          </cell>
          <cell r="F1298" t="str">
            <v>U</v>
          </cell>
          <cell r="G1298">
            <v>1200</v>
          </cell>
          <cell r="H1298">
            <v>3</v>
          </cell>
          <cell r="J1298">
            <v>1800</v>
          </cell>
          <cell r="K1298" t="str">
            <v>L55 CONTRATO</v>
          </cell>
        </row>
        <row r="1299">
          <cell r="C1299" t="str">
            <v>TIMO</v>
          </cell>
        </row>
        <row r="1300">
          <cell r="C1300" t="str">
            <v>HORMIGON 4 CM S/ LOSAS</v>
          </cell>
          <cell r="E1300" t="str">
            <v>M2</v>
          </cell>
          <cell r="J1300">
            <v>106.24</v>
          </cell>
        </row>
        <row r="1301">
          <cell r="D1301" t="str">
            <v>hormigon 321</v>
          </cell>
          <cell r="E1301">
            <v>0.05</v>
          </cell>
          <cell r="F1301" t="str">
            <v>m3</v>
          </cell>
          <cell r="G1301">
            <v>1361.25</v>
          </cell>
          <cell r="H1301">
            <v>1</v>
          </cell>
          <cell r="J1301">
            <v>68.06</v>
          </cell>
        </row>
        <row r="1302">
          <cell r="D1302" t="str">
            <v>sikatop modul</v>
          </cell>
          <cell r="E1302">
            <v>0.2</v>
          </cell>
          <cell r="F1302" t="str">
            <v>kg</v>
          </cell>
          <cell r="G1302">
            <v>63.63</v>
          </cell>
          <cell r="H1302">
            <v>1</v>
          </cell>
          <cell r="J1302">
            <v>12.73</v>
          </cell>
        </row>
        <row r="1303">
          <cell r="D1303" t="str">
            <v>oficial</v>
          </cell>
          <cell r="E1303">
            <v>0.25</v>
          </cell>
          <cell r="F1303" t="str">
            <v>H</v>
          </cell>
          <cell r="G1303">
            <v>58.55</v>
          </cell>
          <cell r="H1303">
            <v>1</v>
          </cell>
          <cell r="J1303">
            <v>14.64</v>
          </cell>
        </row>
        <row r="1304">
          <cell r="D1304" t="str">
            <v>peon</v>
          </cell>
          <cell r="E1304">
            <v>0.25</v>
          </cell>
          <cell r="F1304" t="str">
            <v>H</v>
          </cell>
          <cell r="G1304">
            <v>43.24</v>
          </cell>
          <cell r="H1304">
            <v>1</v>
          </cell>
          <cell r="J1304">
            <v>10.81</v>
          </cell>
        </row>
        <row r="1305">
          <cell r="C1305" t="str">
            <v>TIMO</v>
          </cell>
        </row>
        <row r="1306">
          <cell r="C1306" t="str">
            <v>LOSA E=0,10</v>
          </cell>
          <cell r="E1306" t="str">
            <v>M3</v>
          </cell>
          <cell r="J1306">
            <v>5708.57</v>
          </cell>
        </row>
        <row r="1307">
          <cell r="D1307" t="str">
            <v>acero</v>
          </cell>
          <cell r="E1307">
            <v>50</v>
          </cell>
          <cell r="F1307" t="str">
            <v>KG</v>
          </cell>
          <cell r="G1307">
            <v>23.73</v>
          </cell>
          <cell r="H1307">
            <v>1</v>
          </cell>
          <cell r="J1307">
            <v>1186.5</v>
          </cell>
        </row>
        <row r="1308">
          <cell r="D1308" t="str">
            <v>horm.bomb.</v>
          </cell>
          <cell r="E1308">
            <v>1</v>
          </cell>
          <cell r="F1308" t="str">
            <v>m3</v>
          </cell>
          <cell r="G1308">
            <v>2101.8000000000002</v>
          </cell>
          <cell r="H1308">
            <v>1</v>
          </cell>
          <cell r="J1308">
            <v>2101.8000000000002</v>
          </cell>
        </row>
        <row r="1309">
          <cell r="D1309" t="str">
            <v xml:space="preserve">puntal </v>
          </cell>
          <cell r="E1309">
            <v>7.2</v>
          </cell>
          <cell r="F1309" t="str">
            <v>ML</v>
          </cell>
          <cell r="G1309">
            <v>5.93</v>
          </cell>
          <cell r="H1309">
            <v>1</v>
          </cell>
          <cell r="J1309">
            <v>42.7</v>
          </cell>
          <cell r="K1309" t="str">
            <v>de 3 mts</v>
          </cell>
        </row>
        <row r="1310">
          <cell r="D1310" t="str">
            <v>clavos</v>
          </cell>
          <cell r="E1310">
            <v>2</v>
          </cell>
          <cell r="F1310" t="str">
            <v>KG</v>
          </cell>
          <cell r="G1310">
            <v>43.9</v>
          </cell>
          <cell r="H1310">
            <v>1</v>
          </cell>
          <cell r="J1310">
            <v>87.8</v>
          </cell>
        </row>
        <row r="1311">
          <cell r="D1311" t="str">
            <v>alambre</v>
          </cell>
          <cell r="E1311">
            <v>1.5</v>
          </cell>
          <cell r="F1311" t="str">
            <v>KG</v>
          </cell>
          <cell r="G1311">
            <v>36.590000000000003</v>
          </cell>
          <cell r="H1311">
            <v>1</v>
          </cell>
          <cell r="J1311">
            <v>54.89</v>
          </cell>
        </row>
        <row r="1312">
          <cell r="D1312" t="str">
            <v>tabla</v>
          </cell>
          <cell r="E1312">
            <v>44</v>
          </cell>
          <cell r="F1312" t="str">
            <v>U</v>
          </cell>
          <cell r="G1312">
            <v>32.93</v>
          </cell>
          <cell r="H1312">
            <v>0</v>
          </cell>
          <cell r="J1312">
            <v>0</v>
          </cell>
        </row>
        <row r="1313">
          <cell r="D1313" t="str">
            <v>medioficial</v>
          </cell>
          <cell r="E1313">
            <v>48</v>
          </cell>
          <cell r="F1313" t="str">
            <v>H</v>
          </cell>
          <cell r="G1313">
            <v>46.56</v>
          </cell>
          <cell r="H1313">
            <v>1</v>
          </cell>
          <cell r="J1313">
            <v>2234.88</v>
          </cell>
          <cell r="K1313" t="str">
            <v>ENCOFRADO L4= 26.1HS</v>
          </cell>
        </row>
        <row r="1314">
          <cell r="D1314" t="str">
            <v>medioficial</v>
          </cell>
          <cell r="E1314">
            <v>4.5</v>
          </cell>
          <cell r="F1314" t="str">
            <v>H</v>
          </cell>
          <cell r="G1314">
            <v>46.56</v>
          </cell>
          <cell r="H1314">
            <v>0</v>
          </cell>
          <cell r="J1314">
            <v>0</v>
          </cell>
          <cell r="K1314" t="str">
            <v>BANCO HIERRO ESTIM.=4.5</v>
          </cell>
        </row>
        <row r="1315">
          <cell r="D1315" t="str">
            <v>medioficial</v>
          </cell>
          <cell r="E1315">
            <v>9.66</v>
          </cell>
          <cell r="F1315" t="str">
            <v>H</v>
          </cell>
          <cell r="G1315">
            <v>46.56</v>
          </cell>
          <cell r="H1315">
            <v>0</v>
          </cell>
          <cell r="J1315">
            <v>0</v>
          </cell>
          <cell r="K1315" t="str">
            <v>COLOCAR HIERRO PROM C/ VIGAS=9.66</v>
          </cell>
        </row>
        <row r="1316">
          <cell r="D1316" t="str">
            <v>medioficial</v>
          </cell>
          <cell r="E1316">
            <v>1.1499999999999999</v>
          </cell>
          <cell r="F1316" t="str">
            <v>H</v>
          </cell>
          <cell r="G1316">
            <v>46.56</v>
          </cell>
          <cell r="H1316">
            <v>0</v>
          </cell>
          <cell r="J1316">
            <v>0</v>
          </cell>
          <cell r="K1316" t="str">
            <v>LLENADO L40 =1.15 / MEZCLADO Y LLENADO L1PANDO 8,5H/M3 (40%OF 60%PEON)</v>
          </cell>
        </row>
        <row r="1317">
          <cell r="D1317" t="str">
            <v>medioficial</v>
          </cell>
          <cell r="E1317">
            <v>2.5</v>
          </cell>
          <cell r="F1317" t="str">
            <v>H</v>
          </cell>
          <cell r="G1317">
            <v>46.56</v>
          </cell>
          <cell r="H1317">
            <v>0</v>
          </cell>
          <cell r="J1317">
            <v>0</v>
          </cell>
          <cell r="K1317" t="str">
            <v>DESENCOFRADO ESTIM.=2.5</v>
          </cell>
        </row>
        <row r="1318">
          <cell r="C1318" t="str">
            <v>TIMO</v>
          </cell>
        </row>
        <row r="1319">
          <cell r="C1319" t="str">
            <v>LOSA E=0,10 PA</v>
          </cell>
          <cell r="E1319" t="str">
            <v>M3</v>
          </cell>
          <cell r="I1319">
            <v>2607.36</v>
          </cell>
          <cell r="J1319">
            <v>6081.05</v>
          </cell>
        </row>
        <row r="1320">
          <cell r="D1320" t="str">
            <v>acero</v>
          </cell>
          <cell r="E1320">
            <v>50</v>
          </cell>
          <cell r="F1320" t="str">
            <v>KG</v>
          </cell>
          <cell r="G1320">
            <v>23.73</v>
          </cell>
          <cell r="H1320">
            <v>1</v>
          </cell>
          <cell r="J1320">
            <v>1186.5</v>
          </cell>
        </row>
        <row r="1321">
          <cell r="D1321" t="str">
            <v>horm.bomb.</v>
          </cell>
          <cell r="E1321">
            <v>1</v>
          </cell>
          <cell r="F1321" t="str">
            <v>m3</v>
          </cell>
          <cell r="G1321">
            <v>2101.8000000000002</v>
          </cell>
          <cell r="H1321">
            <v>1</v>
          </cell>
          <cell r="J1321">
            <v>2101.8000000000002</v>
          </cell>
        </row>
        <row r="1322">
          <cell r="D1322" t="str">
            <v xml:space="preserve">puntal </v>
          </cell>
          <cell r="E1322">
            <v>7.2</v>
          </cell>
          <cell r="F1322" t="str">
            <v>ML</v>
          </cell>
          <cell r="G1322">
            <v>5.93</v>
          </cell>
          <cell r="H1322">
            <v>1</v>
          </cell>
          <cell r="J1322">
            <v>42.7</v>
          </cell>
          <cell r="K1322" t="str">
            <v>de 3 mts</v>
          </cell>
        </row>
        <row r="1323">
          <cell r="D1323" t="str">
            <v>clavos</v>
          </cell>
          <cell r="E1323">
            <v>2</v>
          </cell>
          <cell r="F1323" t="str">
            <v>KG</v>
          </cell>
          <cell r="G1323">
            <v>43.9</v>
          </cell>
          <cell r="H1323">
            <v>1</v>
          </cell>
          <cell r="J1323">
            <v>87.8</v>
          </cell>
        </row>
        <row r="1324">
          <cell r="D1324" t="str">
            <v>alambre</v>
          </cell>
          <cell r="E1324">
            <v>1.5</v>
          </cell>
          <cell r="F1324" t="str">
            <v>KG</v>
          </cell>
          <cell r="G1324">
            <v>36.590000000000003</v>
          </cell>
          <cell r="H1324">
            <v>1</v>
          </cell>
          <cell r="J1324">
            <v>54.89</v>
          </cell>
        </row>
        <row r="1325">
          <cell r="D1325" t="str">
            <v>tabla</v>
          </cell>
          <cell r="E1325">
            <v>44</v>
          </cell>
          <cell r="F1325" t="str">
            <v>U</v>
          </cell>
          <cell r="G1325">
            <v>32.93</v>
          </cell>
          <cell r="H1325">
            <v>0</v>
          </cell>
          <cell r="J1325">
            <v>0</v>
          </cell>
        </row>
        <row r="1326">
          <cell r="D1326" t="str">
            <v>medioficial</v>
          </cell>
          <cell r="E1326">
            <v>56</v>
          </cell>
          <cell r="F1326" t="str">
            <v>H</v>
          </cell>
          <cell r="G1326">
            <v>46.56</v>
          </cell>
          <cell r="H1326">
            <v>1</v>
          </cell>
          <cell r="J1326">
            <v>2607.36</v>
          </cell>
          <cell r="K1326" t="str">
            <v>ENCOFRADO L4= 26.1HS</v>
          </cell>
        </row>
        <row r="1327">
          <cell r="D1327" t="str">
            <v>medioficial</v>
          </cell>
          <cell r="E1327">
            <v>4.5</v>
          </cell>
          <cell r="F1327" t="str">
            <v>H</v>
          </cell>
          <cell r="G1327">
            <v>46.56</v>
          </cell>
          <cell r="H1327">
            <v>0</v>
          </cell>
          <cell r="J1327">
            <v>0</v>
          </cell>
          <cell r="K1327" t="str">
            <v>BANCO HIERRO ESTIM.=4.5</v>
          </cell>
        </row>
        <row r="1328">
          <cell r="D1328" t="str">
            <v>medioficial</v>
          </cell>
          <cell r="E1328">
            <v>9.66</v>
          </cell>
          <cell r="F1328" t="str">
            <v>H</v>
          </cell>
          <cell r="G1328">
            <v>46.56</v>
          </cell>
          <cell r="H1328">
            <v>0</v>
          </cell>
          <cell r="J1328">
            <v>0</v>
          </cell>
          <cell r="K1328" t="str">
            <v>COLOCAR HIERRO PROM C/ VIGAS=9.66</v>
          </cell>
        </row>
        <row r="1329">
          <cell r="D1329" t="str">
            <v>medioficial</v>
          </cell>
          <cell r="E1329">
            <v>1.1499999999999999</v>
          </cell>
          <cell r="F1329" t="str">
            <v>H</v>
          </cell>
          <cell r="G1329">
            <v>46.56</v>
          </cell>
          <cell r="H1329">
            <v>0</v>
          </cell>
          <cell r="J1329">
            <v>0</v>
          </cell>
          <cell r="K1329" t="str">
            <v>LLENADO L40 =1.15 / MEZCLADO Y LLENADO L1PANDO 8,5H/M3 (40%OF 60%PEON)</v>
          </cell>
        </row>
        <row r="1330">
          <cell r="D1330" t="str">
            <v>medioficial</v>
          </cell>
          <cell r="E1330">
            <v>2.5</v>
          </cell>
          <cell r="F1330" t="str">
            <v>H</v>
          </cell>
          <cell r="G1330">
            <v>46.56</v>
          </cell>
          <cell r="H1330">
            <v>0</v>
          </cell>
          <cell r="J1330">
            <v>0</v>
          </cell>
          <cell r="K1330" t="str">
            <v>DESENCOFRADO ESTIM.=2.5</v>
          </cell>
        </row>
        <row r="1331">
          <cell r="C1331" t="str">
            <v>TIMO</v>
          </cell>
        </row>
        <row r="1332">
          <cell r="C1332" t="str">
            <v>LOSA E=0,12 &lt; 3 m3</v>
          </cell>
          <cell r="E1332" t="str">
            <v>M3</v>
          </cell>
          <cell r="J1332">
            <v>7715.62</v>
          </cell>
        </row>
        <row r="1333">
          <cell r="D1333" t="str">
            <v>acero</v>
          </cell>
          <cell r="E1333">
            <v>50</v>
          </cell>
          <cell r="F1333" t="str">
            <v>KG</v>
          </cell>
          <cell r="G1333">
            <v>23.73</v>
          </cell>
          <cell r="H1333">
            <v>1</v>
          </cell>
          <cell r="J1333">
            <v>1186.5</v>
          </cell>
        </row>
        <row r="1334">
          <cell r="D1334" t="str">
            <v>horm.bomb.</v>
          </cell>
          <cell r="E1334">
            <v>1.1000000000000001</v>
          </cell>
          <cell r="F1334" t="str">
            <v>m3</v>
          </cell>
          <cell r="G1334">
            <v>2101.8000000000002</v>
          </cell>
          <cell r="H1334">
            <v>1</v>
          </cell>
          <cell r="J1334">
            <v>2311.98</v>
          </cell>
        </row>
        <row r="1335">
          <cell r="D1335" t="str">
            <v xml:space="preserve">puntal </v>
          </cell>
          <cell r="E1335">
            <v>7.2</v>
          </cell>
          <cell r="F1335" t="str">
            <v>ML</v>
          </cell>
          <cell r="G1335">
            <v>5.93</v>
          </cell>
          <cell r="H1335">
            <v>1</v>
          </cell>
          <cell r="J1335">
            <v>42.7</v>
          </cell>
          <cell r="K1335" t="str">
            <v>de 3 mts</v>
          </cell>
        </row>
        <row r="1336">
          <cell r="D1336" t="str">
            <v>clavos</v>
          </cell>
          <cell r="E1336">
            <v>2</v>
          </cell>
          <cell r="F1336" t="str">
            <v>KG</v>
          </cell>
          <cell r="G1336">
            <v>43.9</v>
          </cell>
          <cell r="H1336">
            <v>1</v>
          </cell>
          <cell r="J1336">
            <v>87.8</v>
          </cell>
        </row>
        <row r="1337">
          <cell r="D1337" t="str">
            <v>alambre</v>
          </cell>
          <cell r="E1337">
            <v>2</v>
          </cell>
          <cell r="F1337" t="str">
            <v>KG</v>
          </cell>
          <cell r="G1337">
            <v>36.590000000000003</v>
          </cell>
          <cell r="H1337">
            <v>1</v>
          </cell>
          <cell r="J1337">
            <v>73.180000000000007</v>
          </cell>
        </row>
        <row r="1338">
          <cell r="D1338" t="str">
            <v>tabla</v>
          </cell>
          <cell r="E1338">
            <v>44</v>
          </cell>
          <cell r="F1338" t="str">
            <v>U</v>
          </cell>
          <cell r="G1338">
            <v>32.93</v>
          </cell>
          <cell r="H1338">
            <v>0.33</v>
          </cell>
          <cell r="J1338">
            <v>478.14</v>
          </cell>
        </row>
        <row r="1339">
          <cell r="D1339" t="str">
            <v>medioficial</v>
          </cell>
          <cell r="E1339">
            <v>62</v>
          </cell>
          <cell r="F1339" t="str">
            <v>H</v>
          </cell>
          <cell r="G1339">
            <v>46.56</v>
          </cell>
          <cell r="H1339">
            <v>1</v>
          </cell>
          <cell r="J1339">
            <v>2886.72</v>
          </cell>
        </row>
        <row r="1340">
          <cell r="D1340" t="str">
            <v>peon</v>
          </cell>
          <cell r="E1340">
            <v>15</v>
          </cell>
          <cell r="F1340" t="str">
            <v>H</v>
          </cell>
          <cell r="G1340">
            <v>43.24</v>
          </cell>
          <cell r="H1340">
            <v>1</v>
          </cell>
          <cell r="J1340">
            <v>648.6</v>
          </cell>
        </row>
        <row r="1341">
          <cell r="C1341" t="str">
            <v>TIMO</v>
          </cell>
        </row>
        <row r="1342">
          <cell r="C1342" t="str">
            <v>LOSAS E=0.14 PB</v>
          </cell>
          <cell r="E1342" t="str">
            <v>M3</v>
          </cell>
          <cell r="I1342">
            <v>2234.88</v>
          </cell>
          <cell r="J1342">
            <v>6484.58</v>
          </cell>
        </row>
        <row r="1343">
          <cell r="D1343" t="str">
            <v>acero</v>
          </cell>
          <cell r="E1343">
            <v>60</v>
          </cell>
          <cell r="F1343" t="str">
            <v>KG</v>
          </cell>
          <cell r="G1343">
            <v>23.73</v>
          </cell>
          <cell r="H1343">
            <v>1</v>
          </cell>
          <cell r="J1343">
            <v>1423.8</v>
          </cell>
        </row>
        <row r="1344">
          <cell r="D1344" t="str">
            <v>horm.bomb.</v>
          </cell>
          <cell r="E1344">
            <v>1</v>
          </cell>
          <cell r="F1344" t="str">
            <v>m3</v>
          </cell>
          <cell r="G1344">
            <v>2101.8000000000002</v>
          </cell>
          <cell r="H1344">
            <v>1</v>
          </cell>
          <cell r="J1344">
            <v>2101.8000000000002</v>
          </cell>
        </row>
        <row r="1345">
          <cell r="D1345" t="str">
            <v xml:space="preserve">puntal </v>
          </cell>
          <cell r="E1345">
            <v>7.2</v>
          </cell>
          <cell r="F1345" t="str">
            <v>ML</v>
          </cell>
          <cell r="G1345">
            <v>5.93</v>
          </cell>
          <cell r="H1345">
            <v>1.5</v>
          </cell>
          <cell r="J1345">
            <v>64.040000000000006</v>
          </cell>
          <cell r="K1345" t="str">
            <v>de 3 mts</v>
          </cell>
        </row>
        <row r="1346">
          <cell r="D1346" t="str">
            <v>clavos</v>
          </cell>
          <cell r="E1346">
            <v>1</v>
          </cell>
          <cell r="F1346" t="str">
            <v>KG</v>
          </cell>
          <cell r="G1346">
            <v>43.9</v>
          </cell>
          <cell r="H1346">
            <v>1</v>
          </cell>
          <cell r="J1346">
            <v>43.9</v>
          </cell>
          <cell r="K1346" t="str">
            <v>cc</v>
          </cell>
        </row>
        <row r="1347">
          <cell r="D1347" t="str">
            <v>alambre</v>
          </cell>
          <cell r="E1347">
            <v>1</v>
          </cell>
          <cell r="F1347" t="str">
            <v>KG</v>
          </cell>
          <cell r="G1347">
            <v>36.590000000000003</v>
          </cell>
          <cell r="H1347">
            <v>1</v>
          </cell>
          <cell r="J1347">
            <v>36.590000000000003</v>
          </cell>
          <cell r="K1347" t="str">
            <v>cc</v>
          </cell>
        </row>
        <row r="1348">
          <cell r="D1348" t="str">
            <v>tabla</v>
          </cell>
          <cell r="E1348">
            <v>44</v>
          </cell>
          <cell r="F1348" t="str">
            <v>U</v>
          </cell>
          <cell r="G1348">
            <v>32.93</v>
          </cell>
          <cell r="H1348">
            <v>0.4</v>
          </cell>
          <cell r="J1348">
            <v>579.57000000000005</v>
          </cell>
        </row>
        <row r="1349">
          <cell r="D1349" t="str">
            <v>medioficial</v>
          </cell>
          <cell r="E1349">
            <v>48</v>
          </cell>
          <cell r="F1349" t="str">
            <v>H</v>
          </cell>
          <cell r="G1349">
            <v>46.56</v>
          </cell>
          <cell r="H1349">
            <v>1</v>
          </cell>
          <cell r="J1349">
            <v>2234.88</v>
          </cell>
          <cell r="K1349" t="str">
            <v>ENCOFRADO L40 ;total=150 L40; CC:TOTAL=u$s100P.ARENA</v>
          </cell>
        </row>
        <row r="1350">
          <cell r="D1350" t="str">
            <v>medioficial</v>
          </cell>
          <cell r="E1350">
            <v>15</v>
          </cell>
          <cell r="F1350" t="str">
            <v>H</v>
          </cell>
          <cell r="G1350">
            <v>46.56</v>
          </cell>
          <cell r="H1350">
            <v>0</v>
          </cell>
          <cell r="J1350">
            <v>0</v>
          </cell>
          <cell r="K1350" t="str">
            <v>COLOCAR HIERRO PROM C/ VIGAS</v>
          </cell>
        </row>
        <row r="1351">
          <cell r="D1351" t="str">
            <v>medioficial</v>
          </cell>
          <cell r="E1351">
            <v>1.1499999999999999</v>
          </cell>
          <cell r="F1351" t="str">
            <v>H</v>
          </cell>
          <cell r="G1351">
            <v>46.56</v>
          </cell>
          <cell r="H1351">
            <v>0</v>
          </cell>
          <cell r="J1351">
            <v>0</v>
          </cell>
          <cell r="K1351" t="str">
            <v>LLENADO L40</v>
          </cell>
        </row>
        <row r="1352">
          <cell r="D1352" t="str">
            <v>medioficial</v>
          </cell>
          <cell r="E1352">
            <v>2.5</v>
          </cell>
          <cell r="F1352" t="str">
            <v>H</v>
          </cell>
          <cell r="G1352">
            <v>46.56</v>
          </cell>
          <cell r="H1352">
            <v>0</v>
          </cell>
          <cell r="J1352">
            <v>0</v>
          </cell>
          <cell r="K1352" t="str">
            <v>DESENCOFRADO ESTIM.; todo 48Hs cc</v>
          </cell>
        </row>
        <row r="1353">
          <cell r="C1353" t="str">
            <v>TIMO</v>
          </cell>
        </row>
        <row r="1354">
          <cell r="C1354" t="str">
            <v>LOSAS E=0.14 PA</v>
          </cell>
          <cell r="E1354" t="str">
            <v>M3</v>
          </cell>
          <cell r="J1354">
            <v>6668.7</v>
          </cell>
        </row>
        <row r="1355">
          <cell r="D1355" t="str">
            <v>acero</v>
          </cell>
          <cell r="E1355">
            <v>60</v>
          </cell>
          <cell r="F1355" t="str">
            <v>KG</v>
          </cell>
          <cell r="G1355">
            <v>23.73</v>
          </cell>
          <cell r="H1355">
            <v>1</v>
          </cell>
          <cell r="J1355">
            <v>1423.8</v>
          </cell>
        </row>
        <row r="1356">
          <cell r="D1356" t="str">
            <v>horm.bomb.</v>
          </cell>
          <cell r="E1356">
            <v>1</v>
          </cell>
          <cell r="F1356" t="str">
            <v>m3</v>
          </cell>
          <cell r="G1356">
            <v>2101.8000000000002</v>
          </cell>
          <cell r="H1356">
            <v>1</v>
          </cell>
          <cell r="J1356">
            <v>2101.8000000000002</v>
          </cell>
        </row>
        <row r="1357">
          <cell r="D1357" t="str">
            <v xml:space="preserve">puntal </v>
          </cell>
          <cell r="E1357">
            <v>7.2</v>
          </cell>
          <cell r="F1357" t="str">
            <v>ML</v>
          </cell>
          <cell r="G1357">
            <v>5.93</v>
          </cell>
          <cell r="H1357">
            <v>1.5</v>
          </cell>
          <cell r="J1357">
            <v>64.040000000000006</v>
          </cell>
          <cell r="K1357" t="str">
            <v>de 3 mts</v>
          </cell>
        </row>
        <row r="1358">
          <cell r="D1358" t="str">
            <v>clavos</v>
          </cell>
          <cell r="E1358">
            <v>1</v>
          </cell>
          <cell r="F1358" t="str">
            <v>KG</v>
          </cell>
          <cell r="G1358">
            <v>43.9</v>
          </cell>
          <cell r="H1358">
            <v>1</v>
          </cell>
          <cell r="J1358">
            <v>43.9</v>
          </cell>
          <cell r="K1358" t="str">
            <v>cc</v>
          </cell>
        </row>
        <row r="1359">
          <cell r="D1359" t="str">
            <v>alambre</v>
          </cell>
          <cell r="E1359">
            <v>1</v>
          </cell>
          <cell r="F1359" t="str">
            <v>KG</v>
          </cell>
          <cell r="G1359">
            <v>36.590000000000003</v>
          </cell>
          <cell r="H1359">
            <v>1</v>
          </cell>
          <cell r="J1359">
            <v>36.590000000000003</v>
          </cell>
          <cell r="K1359" t="str">
            <v>cc</v>
          </cell>
        </row>
        <row r="1360">
          <cell r="D1360" t="str">
            <v>tabla</v>
          </cell>
          <cell r="E1360">
            <v>36</v>
          </cell>
          <cell r="F1360" t="str">
            <v>U</v>
          </cell>
          <cell r="G1360">
            <v>32.93</v>
          </cell>
          <cell r="H1360">
            <v>0.33</v>
          </cell>
          <cell r="J1360">
            <v>391.21</v>
          </cell>
        </row>
        <row r="1361">
          <cell r="D1361" t="str">
            <v>medioficial</v>
          </cell>
          <cell r="E1361">
            <v>56</v>
          </cell>
          <cell r="F1361" t="str">
            <v>H</v>
          </cell>
          <cell r="G1361">
            <v>46.56</v>
          </cell>
          <cell r="H1361">
            <v>1</v>
          </cell>
          <cell r="J1361">
            <v>2607.36</v>
          </cell>
          <cell r="K1361" t="str">
            <v>ENCOFRADO L40 ;total=150 L40</v>
          </cell>
        </row>
        <row r="1362">
          <cell r="D1362" t="str">
            <v>medioficial</v>
          </cell>
          <cell r="E1362">
            <v>15</v>
          </cell>
          <cell r="F1362" t="str">
            <v>H</v>
          </cell>
          <cell r="G1362">
            <v>46.56</v>
          </cell>
          <cell r="H1362">
            <v>0</v>
          </cell>
          <cell r="J1362">
            <v>0</v>
          </cell>
          <cell r="K1362" t="str">
            <v>COLOCAR HIERRO PROM C/ VIGAS</v>
          </cell>
        </row>
        <row r="1363">
          <cell r="D1363" t="str">
            <v>medioficial</v>
          </cell>
          <cell r="E1363">
            <v>1.1499999999999999</v>
          </cell>
          <cell r="F1363" t="str">
            <v>H</v>
          </cell>
          <cell r="G1363">
            <v>46.56</v>
          </cell>
          <cell r="H1363">
            <v>0</v>
          </cell>
          <cell r="J1363">
            <v>0</v>
          </cell>
          <cell r="K1363" t="str">
            <v>LLENADO L40</v>
          </cell>
        </row>
        <row r="1364">
          <cell r="D1364" t="str">
            <v>medioficial</v>
          </cell>
          <cell r="E1364">
            <v>2.5</v>
          </cell>
          <cell r="F1364" t="str">
            <v>H</v>
          </cell>
          <cell r="G1364">
            <v>46.56</v>
          </cell>
          <cell r="H1364">
            <v>0</v>
          </cell>
          <cell r="J1364">
            <v>0</v>
          </cell>
          <cell r="K1364" t="str">
            <v>DESENCOFRADO ESTIM.; todo 56 incl 8Hs por subir cc</v>
          </cell>
        </row>
        <row r="1365">
          <cell r="C1365" t="str">
            <v>TIMO</v>
          </cell>
        </row>
        <row r="1366">
          <cell r="C1366" t="str">
            <v>LOSAS E=0.25 PB</v>
          </cell>
          <cell r="E1366" t="str">
            <v>M3</v>
          </cell>
          <cell r="J1366">
            <v>5971.98</v>
          </cell>
        </row>
        <row r="1367">
          <cell r="D1367" t="str">
            <v>acero</v>
          </cell>
          <cell r="E1367">
            <v>50</v>
          </cell>
          <cell r="F1367" t="str">
            <v>KG</v>
          </cell>
          <cell r="G1367">
            <v>23.73</v>
          </cell>
          <cell r="H1367">
            <v>1</v>
          </cell>
          <cell r="J1367">
            <v>1186.5</v>
          </cell>
        </row>
        <row r="1368">
          <cell r="D1368" t="str">
            <v>horm.bomb.</v>
          </cell>
          <cell r="E1368">
            <v>1</v>
          </cell>
          <cell r="F1368" t="str">
            <v>m3</v>
          </cell>
          <cell r="G1368">
            <v>2101.8000000000002</v>
          </cell>
          <cell r="H1368">
            <v>1</v>
          </cell>
          <cell r="J1368">
            <v>2101.8000000000002</v>
          </cell>
        </row>
        <row r="1369">
          <cell r="D1369" t="str">
            <v xml:space="preserve">puntal </v>
          </cell>
          <cell r="E1369">
            <v>7.2</v>
          </cell>
          <cell r="F1369" t="str">
            <v>ML</v>
          </cell>
          <cell r="G1369">
            <v>5.93</v>
          </cell>
          <cell r="H1369">
            <v>1.5</v>
          </cell>
          <cell r="J1369">
            <v>64.040000000000006</v>
          </cell>
          <cell r="K1369" t="str">
            <v>de 3 mts</v>
          </cell>
        </row>
        <row r="1370">
          <cell r="D1370" t="str">
            <v>clavos</v>
          </cell>
          <cell r="E1370">
            <v>1</v>
          </cell>
          <cell r="F1370" t="str">
            <v>KG</v>
          </cell>
          <cell r="G1370">
            <v>43.9</v>
          </cell>
          <cell r="H1370">
            <v>1</v>
          </cell>
          <cell r="J1370">
            <v>43.9</v>
          </cell>
          <cell r="K1370" t="str">
            <v>cc</v>
          </cell>
        </row>
        <row r="1371">
          <cell r="D1371" t="str">
            <v>alambre</v>
          </cell>
          <cell r="E1371">
            <v>1</v>
          </cell>
          <cell r="F1371" t="str">
            <v>KG</v>
          </cell>
          <cell r="G1371">
            <v>36.590000000000003</v>
          </cell>
          <cell r="H1371">
            <v>1</v>
          </cell>
          <cell r="J1371">
            <v>36.590000000000003</v>
          </cell>
          <cell r="K1371" t="str">
            <v>cc</v>
          </cell>
        </row>
        <row r="1372">
          <cell r="D1372" t="str">
            <v>tabla</v>
          </cell>
          <cell r="E1372">
            <v>28</v>
          </cell>
          <cell r="F1372" t="str">
            <v>U</v>
          </cell>
          <cell r="G1372">
            <v>32.93</v>
          </cell>
          <cell r="H1372">
            <v>0.33</v>
          </cell>
          <cell r="J1372">
            <v>304.27</v>
          </cell>
        </row>
        <row r="1373">
          <cell r="D1373" t="str">
            <v>medioficial</v>
          </cell>
          <cell r="E1373">
            <v>48</v>
          </cell>
          <cell r="F1373" t="str">
            <v>H</v>
          </cell>
          <cell r="G1373">
            <v>46.56</v>
          </cell>
          <cell r="H1373">
            <v>1</v>
          </cell>
          <cell r="J1373">
            <v>2234.88</v>
          </cell>
        </row>
        <row r="1374">
          <cell r="C1374" t="str">
            <v>TIMO</v>
          </cell>
        </row>
        <row r="1375">
          <cell r="C1375" t="str">
            <v>LOSAS E=0.25 PA</v>
          </cell>
          <cell r="E1375" t="str">
            <v>M3</v>
          </cell>
          <cell r="J1375">
            <v>6344.46</v>
          </cell>
        </row>
        <row r="1376">
          <cell r="D1376" t="str">
            <v>acero</v>
          </cell>
          <cell r="E1376">
            <v>50</v>
          </cell>
          <cell r="F1376" t="str">
            <v>KG</v>
          </cell>
          <cell r="G1376">
            <v>23.73</v>
          </cell>
          <cell r="H1376">
            <v>1</v>
          </cell>
          <cell r="J1376">
            <v>1186.5</v>
          </cell>
        </row>
        <row r="1377">
          <cell r="D1377" t="str">
            <v>horm.bomb.</v>
          </cell>
          <cell r="E1377">
            <v>1</v>
          </cell>
          <cell r="F1377" t="str">
            <v>m3</v>
          </cell>
          <cell r="G1377">
            <v>2101.8000000000002</v>
          </cell>
          <cell r="H1377">
            <v>1</v>
          </cell>
          <cell r="J1377">
            <v>2101.8000000000002</v>
          </cell>
        </row>
        <row r="1378">
          <cell r="D1378" t="str">
            <v xml:space="preserve">puntal </v>
          </cell>
          <cell r="E1378">
            <v>7.2</v>
          </cell>
          <cell r="F1378" t="str">
            <v>ML</v>
          </cell>
          <cell r="G1378">
            <v>5.93</v>
          </cell>
          <cell r="H1378">
            <v>1.5</v>
          </cell>
          <cell r="J1378">
            <v>64.040000000000006</v>
          </cell>
          <cell r="K1378" t="str">
            <v>de 3 mts</v>
          </cell>
        </row>
        <row r="1379">
          <cell r="D1379" t="str">
            <v>clavos</v>
          </cell>
          <cell r="E1379">
            <v>1</v>
          </cell>
          <cell r="F1379" t="str">
            <v>KG</v>
          </cell>
          <cell r="G1379">
            <v>43.9</v>
          </cell>
          <cell r="H1379">
            <v>1</v>
          </cell>
          <cell r="J1379">
            <v>43.9</v>
          </cell>
        </row>
        <row r="1380">
          <cell r="D1380" t="str">
            <v>alambre</v>
          </cell>
          <cell r="E1380">
            <v>1</v>
          </cell>
          <cell r="F1380" t="str">
            <v>KG</v>
          </cell>
          <cell r="G1380">
            <v>36.590000000000003</v>
          </cell>
          <cell r="H1380">
            <v>1</v>
          </cell>
          <cell r="J1380">
            <v>36.590000000000003</v>
          </cell>
        </row>
        <row r="1381">
          <cell r="D1381" t="str">
            <v>tabla</v>
          </cell>
          <cell r="E1381">
            <v>28</v>
          </cell>
          <cell r="F1381" t="str">
            <v>U</v>
          </cell>
          <cell r="G1381">
            <v>32.93</v>
          </cell>
          <cell r="H1381">
            <v>0.33</v>
          </cell>
          <cell r="J1381">
            <v>304.27</v>
          </cell>
        </row>
        <row r="1382">
          <cell r="D1382" t="str">
            <v>medioficial</v>
          </cell>
          <cell r="E1382">
            <v>56</v>
          </cell>
          <cell r="F1382" t="str">
            <v>H</v>
          </cell>
          <cell r="G1382">
            <v>46.56</v>
          </cell>
          <cell r="H1382">
            <v>1</v>
          </cell>
          <cell r="J1382">
            <v>2607.36</v>
          </cell>
        </row>
        <row r="1383">
          <cell r="C1383" t="str">
            <v>TIMO</v>
          </cell>
        </row>
        <row r="1384">
          <cell r="C1384" t="str">
            <v>L.NERVADA h=7+39+7 CAJON PERDIDO</v>
          </cell>
          <cell r="E1384" t="str">
            <v>M2</v>
          </cell>
          <cell r="J1384">
            <v>2102.4299999999998</v>
          </cell>
        </row>
        <row r="1385">
          <cell r="D1385" t="str">
            <v>acero</v>
          </cell>
          <cell r="E1385">
            <v>50</v>
          </cell>
          <cell r="F1385" t="str">
            <v>KG</v>
          </cell>
          <cell r="G1385">
            <v>23.73</v>
          </cell>
          <cell r="H1385">
            <v>1</v>
          </cell>
          <cell r="J1385">
            <v>1186.5</v>
          </cell>
        </row>
        <row r="1386">
          <cell r="D1386" t="str">
            <v>horm.bomb.</v>
          </cell>
          <cell r="E1386">
            <v>9.3524999999999997E-2</v>
          </cell>
          <cell r="F1386" t="str">
            <v>m3</v>
          </cell>
          <cell r="G1386">
            <v>2101.8000000000002</v>
          </cell>
          <cell r="H1386">
            <v>1</v>
          </cell>
          <cell r="J1386">
            <v>196.57</v>
          </cell>
          <cell r="K1386" t="str">
            <v>nervios</v>
          </cell>
        </row>
        <row r="1387">
          <cell r="D1387" t="str">
            <v>horm.bomb.</v>
          </cell>
          <cell r="E1387">
            <v>0.14000000000000001</v>
          </cell>
          <cell r="F1387" t="str">
            <v>m3</v>
          </cell>
          <cell r="G1387">
            <v>2101.8000000000002</v>
          </cell>
          <cell r="H1387">
            <v>1</v>
          </cell>
          <cell r="J1387">
            <v>294.25</v>
          </cell>
          <cell r="K1387" t="str">
            <v>carpeta</v>
          </cell>
        </row>
        <row r="1388">
          <cell r="D1388" t="str">
            <v xml:space="preserve">puntal </v>
          </cell>
          <cell r="E1388">
            <v>7.2</v>
          </cell>
          <cell r="F1388" t="str">
            <v>ML</v>
          </cell>
          <cell r="G1388">
            <v>5.93</v>
          </cell>
          <cell r="H1388">
            <v>1.5</v>
          </cell>
          <cell r="J1388">
            <v>64.040000000000006</v>
          </cell>
          <cell r="K1388" t="str">
            <v>de 3 mts</v>
          </cell>
        </row>
        <row r="1389">
          <cell r="D1389" t="str">
            <v>clavos</v>
          </cell>
          <cell r="E1389">
            <v>1</v>
          </cell>
          <cell r="F1389" t="str">
            <v>KG</v>
          </cell>
          <cell r="G1389">
            <v>43.9</v>
          </cell>
          <cell r="H1389">
            <v>1</v>
          </cell>
          <cell r="J1389">
            <v>43.9</v>
          </cell>
        </row>
        <row r="1390">
          <cell r="D1390" t="str">
            <v>alambre</v>
          </cell>
          <cell r="E1390">
            <v>1</v>
          </cell>
          <cell r="F1390" t="str">
            <v>KG</v>
          </cell>
          <cell r="G1390">
            <v>36.590000000000003</v>
          </cell>
          <cell r="H1390">
            <v>1</v>
          </cell>
          <cell r="J1390">
            <v>36.590000000000003</v>
          </cell>
        </row>
        <row r="1391">
          <cell r="D1391" t="str">
            <v>tabla</v>
          </cell>
          <cell r="E1391">
            <v>4</v>
          </cell>
          <cell r="F1391" t="str">
            <v>U</v>
          </cell>
          <cell r="G1391">
            <v>32.93</v>
          </cell>
          <cell r="H1391">
            <v>1</v>
          </cell>
          <cell r="J1391">
            <v>131.72</v>
          </cell>
          <cell r="K1391" t="str">
            <v>cajon</v>
          </cell>
        </row>
        <row r="1392">
          <cell r="D1392" t="str">
            <v>tabla</v>
          </cell>
          <cell r="E1392">
            <v>4</v>
          </cell>
          <cell r="F1392" t="str">
            <v>U</v>
          </cell>
          <cell r="G1392">
            <v>32.93</v>
          </cell>
          <cell r="H1392">
            <v>0.33</v>
          </cell>
          <cell r="J1392">
            <v>43.47</v>
          </cell>
          <cell r="K1392" t="str">
            <v>fondo</v>
          </cell>
        </row>
        <row r="1393">
          <cell r="D1393" t="str">
            <v>oficial</v>
          </cell>
          <cell r="F1393" t="str">
            <v>H</v>
          </cell>
          <cell r="G1393">
            <v>58.55</v>
          </cell>
          <cell r="H1393">
            <v>1</v>
          </cell>
          <cell r="J1393">
            <v>0</v>
          </cell>
          <cell r="K1393" t="str">
            <v>carpintero cajon</v>
          </cell>
        </row>
        <row r="1394">
          <cell r="D1394" t="str">
            <v>oficial</v>
          </cell>
          <cell r="F1394" t="str">
            <v>H</v>
          </cell>
          <cell r="G1394">
            <v>58.55</v>
          </cell>
          <cell r="H1394">
            <v>1</v>
          </cell>
          <cell r="J1394">
            <v>0</v>
          </cell>
          <cell r="K1394" t="str">
            <v>carpintero fondo</v>
          </cell>
        </row>
        <row r="1395">
          <cell r="D1395" t="str">
            <v>oficial</v>
          </cell>
          <cell r="F1395" t="str">
            <v>H</v>
          </cell>
          <cell r="G1395">
            <v>58.55</v>
          </cell>
          <cell r="H1395">
            <v>1</v>
          </cell>
          <cell r="J1395">
            <v>0</v>
          </cell>
          <cell r="K1395" t="str">
            <v>llenar - desencofrar</v>
          </cell>
        </row>
        <row r="1396">
          <cell r="D1396" t="str">
            <v>oficial</v>
          </cell>
          <cell r="E1396">
            <v>1.8</v>
          </cell>
          <cell r="F1396" t="str">
            <v>H</v>
          </cell>
          <cell r="G1396">
            <v>58.55</v>
          </cell>
          <cell r="H1396">
            <v>1</v>
          </cell>
          <cell r="J1396">
            <v>105.39</v>
          </cell>
          <cell r="K1396" t="str">
            <v>herrero nervios</v>
          </cell>
        </row>
        <row r="1397">
          <cell r="C1397" t="str">
            <v>TIMO</v>
          </cell>
        </row>
        <row r="1398">
          <cell r="C1398" t="str">
            <v>L.NERVADA h=6+30+6 CAJON PERDIDO</v>
          </cell>
          <cell r="E1398" t="str">
            <v>M2</v>
          </cell>
          <cell r="J1398">
            <v>2419.85</v>
          </cell>
        </row>
        <row r="1399">
          <cell r="D1399" t="str">
            <v>LOSA E=0,10</v>
          </cell>
          <cell r="E1399">
            <v>0.2</v>
          </cell>
          <cell r="F1399" t="str">
            <v>M3</v>
          </cell>
          <cell r="G1399">
            <v>5708.57</v>
          </cell>
          <cell r="H1399">
            <v>1</v>
          </cell>
          <cell r="J1399">
            <v>1141.71</v>
          </cell>
        </row>
        <row r="1400">
          <cell r="D1400" t="str">
            <v>CONTR. H.A. 10cm PB</v>
          </cell>
          <cell r="E1400">
            <v>0</v>
          </cell>
          <cell r="F1400" t="str">
            <v>M2</v>
          </cell>
          <cell r="G1400">
            <v>226.29</v>
          </cell>
          <cell r="H1400">
            <v>1</v>
          </cell>
          <cell r="J1400">
            <v>0</v>
          </cell>
          <cell r="K1400" t="str">
            <v>nervios</v>
          </cell>
        </row>
        <row r="1401">
          <cell r="D1401" t="str">
            <v>acero</v>
          </cell>
          <cell r="E1401">
            <v>16</v>
          </cell>
          <cell r="F1401" t="str">
            <v>KG</v>
          </cell>
          <cell r="G1401">
            <v>23.73</v>
          </cell>
          <cell r="H1401">
            <v>1</v>
          </cell>
          <cell r="J1401">
            <v>379.68</v>
          </cell>
          <cell r="K1401" t="str">
            <v>carpeta</v>
          </cell>
        </row>
        <row r="1402">
          <cell r="D1402" t="str">
            <v>VIGAS ENTREPISO</v>
          </cell>
          <cell r="E1402">
            <v>0.1</v>
          </cell>
          <cell r="F1402" t="str">
            <v>M3</v>
          </cell>
          <cell r="G1402">
            <v>6269.58</v>
          </cell>
          <cell r="H1402">
            <v>1</v>
          </cell>
          <cell r="J1402">
            <v>626.96</v>
          </cell>
          <cell r="K1402" t="str">
            <v>carpintero fondo</v>
          </cell>
        </row>
        <row r="1403">
          <cell r="D1403" t="str">
            <v>acero</v>
          </cell>
          <cell r="E1403">
            <v>7</v>
          </cell>
          <cell r="F1403" t="str">
            <v>KG</v>
          </cell>
          <cell r="G1403">
            <v>23.73</v>
          </cell>
          <cell r="H1403">
            <v>1</v>
          </cell>
          <cell r="J1403">
            <v>166.11</v>
          </cell>
          <cell r="K1403" t="str">
            <v>llenar - desencofrar</v>
          </cell>
        </row>
        <row r="1404">
          <cell r="D1404" t="str">
            <v>oficial</v>
          </cell>
          <cell r="E1404">
            <v>1.8</v>
          </cell>
          <cell r="F1404" t="str">
            <v>H</v>
          </cell>
          <cell r="G1404">
            <v>58.55</v>
          </cell>
          <cell r="H1404">
            <v>1</v>
          </cell>
          <cell r="J1404">
            <v>105.39</v>
          </cell>
          <cell r="K1404" t="str">
            <v>herrero nervios</v>
          </cell>
        </row>
        <row r="1405">
          <cell r="C1405" t="str">
            <v>TIMO</v>
          </cell>
        </row>
        <row r="1406">
          <cell r="C1406" t="str">
            <v>HORM. ESCALERA</v>
          </cell>
          <cell r="E1406" t="str">
            <v>M3</v>
          </cell>
          <cell r="I1406">
            <v>3099.78</v>
          </cell>
          <cell r="J1406">
            <v>7299.28</v>
          </cell>
        </row>
        <row r="1407">
          <cell r="D1407" t="str">
            <v>acero</v>
          </cell>
          <cell r="E1407">
            <v>70</v>
          </cell>
          <cell r="F1407" t="str">
            <v>KG</v>
          </cell>
          <cell r="G1407">
            <v>23.73</v>
          </cell>
          <cell r="H1407">
            <v>1</v>
          </cell>
          <cell r="J1407">
            <v>1661.1</v>
          </cell>
          <cell r="K1407" t="str">
            <v>u$s 242 L55 CONTR</v>
          </cell>
        </row>
        <row r="1408">
          <cell r="D1408" t="str">
            <v>horm.bomb.</v>
          </cell>
          <cell r="E1408">
            <v>1</v>
          </cell>
          <cell r="F1408" t="str">
            <v>m3</v>
          </cell>
          <cell r="G1408">
            <v>2101.8000000000002</v>
          </cell>
          <cell r="H1408">
            <v>1</v>
          </cell>
          <cell r="J1408">
            <v>2101.8000000000002</v>
          </cell>
        </row>
        <row r="1409">
          <cell r="D1409" t="str">
            <v xml:space="preserve">puntal </v>
          </cell>
          <cell r="E1409">
            <v>15</v>
          </cell>
          <cell r="F1409" t="str">
            <v>ML</v>
          </cell>
          <cell r="G1409">
            <v>5.93</v>
          </cell>
          <cell r="H1409">
            <v>0.25</v>
          </cell>
          <cell r="J1409">
            <v>22.24</v>
          </cell>
          <cell r="K1409" t="str">
            <v>de 3 mts</v>
          </cell>
        </row>
        <row r="1410">
          <cell r="D1410" t="str">
            <v>clavos</v>
          </cell>
          <cell r="E1410">
            <v>2</v>
          </cell>
          <cell r="F1410" t="str">
            <v>KG</v>
          </cell>
          <cell r="G1410">
            <v>43.9</v>
          </cell>
          <cell r="H1410">
            <v>1</v>
          </cell>
          <cell r="J1410">
            <v>87.8</v>
          </cell>
        </row>
        <row r="1411">
          <cell r="D1411" t="str">
            <v>alambre</v>
          </cell>
          <cell r="E1411">
            <v>1.5</v>
          </cell>
          <cell r="F1411" t="str">
            <v>KG</v>
          </cell>
          <cell r="G1411">
            <v>36.590000000000003</v>
          </cell>
          <cell r="H1411">
            <v>1</v>
          </cell>
          <cell r="J1411">
            <v>54.89</v>
          </cell>
        </row>
        <row r="1412">
          <cell r="D1412" t="str">
            <v>tabla</v>
          </cell>
          <cell r="E1412">
            <v>25</v>
          </cell>
          <cell r="F1412" t="str">
            <v>U</v>
          </cell>
          <cell r="G1412">
            <v>32.93</v>
          </cell>
          <cell r="H1412">
            <v>0.33</v>
          </cell>
          <cell r="J1412">
            <v>271.67</v>
          </cell>
        </row>
        <row r="1413">
          <cell r="D1413" t="str">
            <v>medioficial</v>
          </cell>
          <cell r="E1413">
            <v>40</v>
          </cell>
          <cell r="F1413" t="str">
            <v>H</v>
          </cell>
          <cell r="G1413">
            <v>46.56</v>
          </cell>
          <cell r="H1413">
            <v>1.1000000000000001</v>
          </cell>
          <cell r="J1413">
            <v>2048.64</v>
          </cell>
          <cell r="K1413" t="str">
            <v>ENCOFRADO L40</v>
          </cell>
        </row>
        <row r="1414">
          <cell r="D1414" t="str">
            <v>medioficial</v>
          </cell>
          <cell r="E1414">
            <v>4.5</v>
          </cell>
          <cell r="F1414" t="str">
            <v>H</v>
          </cell>
          <cell r="G1414">
            <v>46.56</v>
          </cell>
          <cell r="H1414">
            <v>1.1000000000000001</v>
          </cell>
          <cell r="J1414">
            <v>230.47</v>
          </cell>
          <cell r="K1414" t="str">
            <v>BANCO HIERRO ESTIM.</v>
          </cell>
        </row>
        <row r="1415">
          <cell r="D1415" t="str">
            <v>medioficial</v>
          </cell>
          <cell r="E1415">
            <v>9.66</v>
          </cell>
          <cell r="F1415" t="str">
            <v>H</v>
          </cell>
          <cell r="G1415">
            <v>46.56</v>
          </cell>
          <cell r="H1415">
            <v>1.1000000000000001</v>
          </cell>
          <cell r="J1415">
            <v>494.75</v>
          </cell>
          <cell r="K1415" t="str">
            <v>COLOCAR HIERRO PROM C/ VIGAS</v>
          </cell>
        </row>
        <row r="1416">
          <cell r="D1416" t="str">
            <v>medioficial</v>
          </cell>
          <cell r="E1416">
            <v>1.5</v>
          </cell>
          <cell r="F1416" t="str">
            <v>H</v>
          </cell>
          <cell r="G1416">
            <v>46.56</v>
          </cell>
          <cell r="H1416">
            <v>1</v>
          </cell>
          <cell r="J1416">
            <v>69.84</v>
          </cell>
          <cell r="K1416" t="str">
            <v>LLENADO L40</v>
          </cell>
        </row>
        <row r="1417">
          <cell r="D1417" t="str">
            <v>medioficial</v>
          </cell>
          <cell r="E1417">
            <v>5</v>
          </cell>
          <cell r="F1417" t="str">
            <v>H</v>
          </cell>
          <cell r="G1417">
            <v>46.56</v>
          </cell>
          <cell r="H1417">
            <v>1.1000000000000001</v>
          </cell>
          <cell r="J1417">
            <v>256.08</v>
          </cell>
          <cell r="K1417" t="str">
            <v>DESENCOFRADO ESTIM.</v>
          </cell>
        </row>
        <row r="1418">
          <cell r="C1418" t="str">
            <v>TIMO</v>
          </cell>
        </row>
        <row r="1419">
          <cell r="C1419" t="str">
            <v>TANQUE DE AGUA</v>
          </cell>
          <cell r="E1419" t="str">
            <v>M3</v>
          </cell>
          <cell r="I1419">
            <v>3492</v>
          </cell>
          <cell r="J1419">
            <v>8047.25</v>
          </cell>
        </row>
        <row r="1420">
          <cell r="D1420" t="str">
            <v>acero</v>
          </cell>
          <cell r="E1420">
            <v>75</v>
          </cell>
          <cell r="F1420" t="str">
            <v>KG</v>
          </cell>
          <cell r="G1420">
            <v>23.73</v>
          </cell>
          <cell r="H1420">
            <v>1</v>
          </cell>
          <cell r="J1420">
            <v>1779.75</v>
          </cell>
        </row>
        <row r="1421">
          <cell r="D1421" t="str">
            <v>horm.bomb.</v>
          </cell>
          <cell r="E1421">
            <v>1</v>
          </cell>
          <cell r="F1421" t="str">
            <v>m3</v>
          </cell>
          <cell r="G1421">
            <v>2101.8000000000002</v>
          </cell>
          <cell r="H1421">
            <v>1</v>
          </cell>
          <cell r="J1421">
            <v>2101.8000000000002</v>
          </cell>
        </row>
        <row r="1422">
          <cell r="D1422" t="str">
            <v xml:space="preserve">puntal </v>
          </cell>
          <cell r="E1422">
            <v>25</v>
          </cell>
          <cell r="F1422" t="str">
            <v>ML</v>
          </cell>
          <cell r="G1422">
            <v>5.93</v>
          </cell>
          <cell r="H1422">
            <v>0.25</v>
          </cell>
          <cell r="J1422">
            <v>37.06</v>
          </cell>
          <cell r="K1422" t="str">
            <v>de 3 mts</v>
          </cell>
        </row>
        <row r="1423">
          <cell r="D1423" t="str">
            <v>clavos</v>
          </cell>
          <cell r="E1423">
            <v>2</v>
          </cell>
          <cell r="F1423" t="str">
            <v>KG</v>
          </cell>
          <cell r="G1423">
            <v>43.9</v>
          </cell>
          <cell r="H1423">
            <v>1</v>
          </cell>
          <cell r="J1423">
            <v>87.8</v>
          </cell>
        </row>
        <row r="1424">
          <cell r="D1424" t="str">
            <v>alambre</v>
          </cell>
          <cell r="E1424">
            <v>1.5</v>
          </cell>
          <cell r="F1424" t="str">
            <v>KG</v>
          </cell>
          <cell r="G1424">
            <v>36.590000000000003</v>
          </cell>
          <cell r="H1424">
            <v>1</v>
          </cell>
          <cell r="J1424">
            <v>54.89</v>
          </cell>
        </row>
        <row r="1425">
          <cell r="D1425" t="str">
            <v>tabla</v>
          </cell>
          <cell r="E1425">
            <v>30</v>
          </cell>
          <cell r="F1425" t="str">
            <v>U</v>
          </cell>
          <cell r="G1425">
            <v>32.93</v>
          </cell>
          <cell r="H1425">
            <v>0.5</v>
          </cell>
          <cell r="J1425">
            <v>493.95</v>
          </cell>
        </row>
        <row r="1426">
          <cell r="D1426" t="str">
            <v>medioficial</v>
          </cell>
          <cell r="E1426">
            <v>75</v>
          </cell>
          <cell r="F1426" t="str">
            <v>H</v>
          </cell>
          <cell r="G1426">
            <v>46.56</v>
          </cell>
          <cell r="H1426">
            <v>1</v>
          </cell>
          <cell r="J1426">
            <v>3492</v>
          </cell>
          <cell r="K1426" t="str">
            <v>ENCOFRADO L40</v>
          </cell>
        </row>
        <row r="1427">
          <cell r="C1427" t="str">
            <v>TIMO</v>
          </cell>
        </row>
        <row r="1428">
          <cell r="C1428" t="str">
            <v>MURO DE CONTENCION E=15</v>
          </cell>
          <cell r="E1428" t="str">
            <v>M3</v>
          </cell>
          <cell r="J1428">
            <v>3999.12</v>
          </cell>
        </row>
        <row r="1429">
          <cell r="D1429" t="str">
            <v>acero</v>
          </cell>
          <cell r="E1429">
            <v>55</v>
          </cell>
          <cell r="F1429" t="str">
            <v>KG</v>
          </cell>
          <cell r="G1429">
            <v>23.73</v>
          </cell>
          <cell r="H1429">
            <v>1</v>
          </cell>
          <cell r="J1429">
            <v>1305.1500000000001</v>
          </cell>
          <cell r="K1429" t="str">
            <v>LICEO 40</v>
          </cell>
        </row>
        <row r="1430">
          <cell r="D1430" t="str">
            <v>hormigon 321</v>
          </cell>
          <cell r="E1430">
            <v>1</v>
          </cell>
          <cell r="F1430" t="str">
            <v>m3</v>
          </cell>
          <cell r="G1430">
            <v>1361.25</v>
          </cell>
          <cell r="H1430">
            <v>1</v>
          </cell>
          <cell r="J1430">
            <v>1361.25</v>
          </cell>
        </row>
        <row r="1431">
          <cell r="D1431" t="str">
            <v xml:space="preserve">puntal </v>
          </cell>
          <cell r="E1431">
            <v>1</v>
          </cell>
          <cell r="F1431" t="str">
            <v>ML</v>
          </cell>
          <cell r="G1431">
            <v>5.93</v>
          </cell>
          <cell r="H1431">
            <v>1</v>
          </cell>
          <cell r="J1431">
            <v>5.93</v>
          </cell>
          <cell r="K1431" t="str">
            <v>de 3 mts</v>
          </cell>
        </row>
        <row r="1432">
          <cell r="D1432" t="str">
            <v>clavos</v>
          </cell>
          <cell r="E1432">
            <v>2</v>
          </cell>
          <cell r="F1432" t="str">
            <v>KG</v>
          </cell>
          <cell r="G1432">
            <v>43.9</v>
          </cell>
          <cell r="H1432">
            <v>1</v>
          </cell>
          <cell r="J1432">
            <v>87.8</v>
          </cell>
        </row>
        <row r="1433">
          <cell r="D1433" t="str">
            <v>alambre</v>
          </cell>
          <cell r="E1433">
            <v>2</v>
          </cell>
          <cell r="F1433" t="str">
            <v>KG</v>
          </cell>
          <cell r="G1433">
            <v>36.590000000000003</v>
          </cell>
          <cell r="H1433">
            <v>1</v>
          </cell>
          <cell r="J1433">
            <v>73.180000000000007</v>
          </cell>
        </row>
        <row r="1434">
          <cell r="D1434" t="str">
            <v>tabla</v>
          </cell>
          <cell r="E1434">
            <v>60</v>
          </cell>
          <cell r="F1434" t="str">
            <v>U</v>
          </cell>
          <cell r="G1434">
            <v>32.93</v>
          </cell>
          <cell r="H1434">
            <v>0.25</v>
          </cell>
          <cell r="J1434">
            <v>493.95</v>
          </cell>
        </row>
        <row r="1435">
          <cell r="D1435" t="str">
            <v>medioficial</v>
          </cell>
          <cell r="E1435">
            <v>41.13</v>
          </cell>
          <cell r="F1435" t="str">
            <v>H</v>
          </cell>
          <cell r="G1435">
            <v>46.56</v>
          </cell>
          <cell r="J1435">
            <v>0</v>
          </cell>
          <cell r="K1435" t="str">
            <v>ENCOFRADO</v>
          </cell>
        </row>
        <row r="1436">
          <cell r="D1436" t="str">
            <v>medioficial</v>
          </cell>
          <cell r="E1436">
            <v>6</v>
          </cell>
          <cell r="F1436" t="str">
            <v>H</v>
          </cell>
          <cell r="G1436">
            <v>46.56</v>
          </cell>
          <cell r="H1436">
            <v>1</v>
          </cell>
          <cell r="J1436">
            <v>279.36</v>
          </cell>
          <cell r="K1436" t="str">
            <v>HIERRO</v>
          </cell>
        </row>
        <row r="1437">
          <cell r="D1437" t="str">
            <v>medioficial</v>
          </cell>
          <cell r="E1437">
            <v>7.8</v>
          </cell>
          <cell r="F1437" t="str">
            <v>H</v>
          </cell>
          <cell r="G1437">
            <v>46.56</v>
          </cell>
          <cell r="H1437">
            <v>1</v>
          </cell>
          <cell r="J1437">
            <v>363.17</v>
          </cell>
          <cell r="K1437" t="str">
            <v>COLOCAR HIERRO ESTIM.</v>
          </cell>
        </row>
        <row r="1438">
          <cell r="D1438" t="str">
            <v>medioficial</v>
          </cell>
          <cell r="E1438">
            <v>0.63</v>
          </cell>
          <cell r="F1438" t="str">
            <v>H</v>
          </cell>
          <cell r="G1438">
            <v>46.56</v>
          </cell>
          <cell r="H1438">
            <v>1</v>
          </cell>
          <cell r="J1438">
            <v>29.33</v>
          </cell>
          <cell r="K1438" t="str">
            <v>LLENADO L40</v>
          </cell>
        </row>
        <row r="1439">
          <cell r="D1439" t="str">
            <v>medioficial</v>
          </cell>
          <cell r="E1439">
            <v>2.5</v>
          </cell>
          <cell r="F1439" t="str">
            <v>H</v>
          </cell>
          <cell r="G1439">
            <v>46.56</v>
          </cell>
          <cell r="J1439">
            <v>0</v>
          </cell>
          <cell r="K1439" t="str">
            <v>DESENCOFRADO ESTIM.</v>
          </cell>
        </row>
        <row r="1440">
          <cell r="C1440" t="str">
            <v>TIMO</v>
          </cell>
        </row>
        <row r="1441">
          <cell r="C1441" t="str">
            <v>HORMIGON PROMEDIO BOMBEADO</v>
          </cell>
          <cell r="E1441" t="str">
            <v>M3</v>
          </cell>
          <cell r="J1441">
            <v>9765.08</v>
          </cell>
        </row>
        <row r="1442">
          <cell r="D1442" t="str">
            <v>acero</v>
          </cell>
          <cell r="E1442">
            <v>100</v>
          </cell>
          <cell r="F1442" t="str">
            <v>KG</v>
          </cell>
          <cell r="G1442">
            <v>23.73</v>
          </cell>
          <cell r="H1442">
            <v>1</v>
          </cell>
          <cell r="J1442">
            <v>2373</v>
          </cell>
        </row>
        <row r="1443">
          <cell r="D1443" t="str">
            <v>horm.bomb.</v>
          </cell>
          <cell r="E1443">
            <v>1</v>
          </cell>
          <cell r="F1443" t="str">
            <v>m3</v>
          </cell>
          <cell r="G1443">
            <v>2101.8000000000002</v>
          </cell>
          <cell r="H1443">
            <v>1</v>
          </cell>
          <cell r="J1443">
            <v>2101.8000000000002</v>
          </cell>
        </row>
        <row r="1444">
          <cell r="D1444" t="str">
            <v>clavos</v>
          </cell>
          <cell r="E1444">
            <v>2</v>
          </cell>
          <cell r="F1444" t="str">
            <v>KG</v>
          </cell>
          <cell r="G1444">
            <v>43.9</v>
          </cell>
          <cell r="H1444">
            <v>1</v>
          </cell>
          <cell r="J1444">
            <v>87.8</v>
          </cell>
        </row>
        <row r="1445">
          <cell r="D1445" t="str">
            <v>alambre</v>
          </cell>
          <cell r="E1445">
            <v>2</v>
          </cell>
          <cell r="F1445" t="str">
            <v>KG</v>
          </cell>
          <cell r="G1445">
            <v>36.590000000000003</v>
          </cell>
          <cell r="H1445">
            <v>1</v>
          </cell>
          <cell r="J1445">
            <v>73.180000000000007</v>
          </cell>
        </row>
        <row r="1446">
          <cell r="D1446" t="str">
            <v>tabla</v>
          </cell>
          <cell r="E1446">
            <v>10</v>
          </cell>
          <cell r="F1446" t="str">
            <v>U</v>
          </cell>
          <cell r="G1446">
            <v>32.93</v>
          </cell>
          <cell r="H1446">
            <v>1</v>
          </cell>
          <cell r="J1446">
            <v>329.3</v>
          </cell>
        </row>
        <row r="1447">
          <cell r="D1447" t="str">
            <v>dolar</v>
          </cell>
          <cell r="E1447">
            <v>150</v>
          </cell>
          <cell r="F1447" t="str">
            <v>U</v>
          </cell>
          <cell r="G1447">
            <v>32</v>
          </cell>
          <cell r="H1447">
            <v>1</v>
          </cell>
          <cell r="J1447">
            <v>4800</v>
          </cell>
          <cell r="K1447" t="str">
            <v>L40=U$S,100 enc,23 hierr,3 llenado</v>
          </cell>
        </row>
        <row r="1448">
          <cell r="C1448" t="str">
            <v>TIMO</v>
          </cell>
        </row>
        <row r="1449">
          <cell r="C1449" t="str">
            <v>HORMIGON MESADAS</v>
          </cell>
          <cell r="E1449" t="str">
            <v>M2</v>
          </cell>
          <cell r="I1449">
            <v>234.2</v>
          </cell>
          <cell r="J1449">
            <v>532.84</v>
          </cell>
        </row>
        <row r="1450">
          <cell r="D1450" t="str">
            <v>hormigon 331</v>
          </cell>
          <cell r="E1450">
            <v>0.1</v>
          </cell>
          <cell r="F1450" t="str">
            <v>m3</v>
          </cell>
          <cell r="G1450">
            <v>1032.5999999999999</v>
          </cell>
          <cell r="H1450">
            <v>1</v>
          </cell>
          <cell r="J1450">
            <v>103.26</v>
          </cell>
        </row>
        <row r="1451">
          <cell r="D1451" t="str">
            <v>acero</v>
          </cell>
          <cell r="E1451">
            <v>2.2200000000000002</v>
          </cell>
          <cell r="F1451" t="str">
            <v>KG</v>
          </cell>
          <cell r="G1451">
            <v>23.73</v>
          </cell>
          <cell r="H1451">
            <v>1</v>
          </cell>
          <cell r="J1451">
            <v>52.68</v>
          </cell>
        </row>
        <row r="1452">
          <cell r="D1452" t="str">
            <v>tabla</v>
          </cell>
          <cell r="E1452">
            <v>4</v>
          </cell>
          <cell r="F1452" t="str">
            <v>U</v>
          </cell>
          <cell r="G1452">
            <v>32.93</v>
          </cell>
          <cell r="H1452">
            <v>1</v>
          </cell>
          <cell r="J1452">
            <v>131.72</v>
          </cell>
        </row>
        <row r="1453">
          <cell r="D1453" t="str">
            <v>clavos</v>
          </cell>
          <cell r="E1453">
            <v>0.25</v>
          </cell>
          <cell r="F1453" t="str">
            <v>KG</v>
          </cell>
          <cell r="G1453">
            <v>43.9</v>
          </cell>
          <cell r="H1453">
            <v>1</v>
          </cell>
          <cell r="J1453">
            <v>10.98</v>
          </cell>
        </row>
        <row r="1454">
          <cell r="D1454" t="str">
            <v>oficial</v>
          </cell>
          <cell r="E1454">
            <v>4</v>
          </cell>
          <cell r="F1454" t="str">
            <v>H</v>
          </cell>
          <cell r="G1454">
            <v>58.55</v>
          </cell>
          <cell r="H1454">
            <v>1</v>
          </cell>
          <cell r="J1454">
            <v>234.2</v>
          </cell>
        </row>
        <row r="1456">
          <cell r="C1456" t="str">
            <v>A04.2  E S T R U C T U R A   M E T A L I C A</v>
          </cell>
        </row>
        <row r="1457">
          <cell r="C1457" t="str">
            <v>TIMO</v>
          </cell>
        </row>
        <row r="1458">
          <cell r="C1458" t="str">
            <v>ESCALERA PRINCIPAL PNC 24 y otros</v>
          </cell>
          <cell r="E1458" t="str">
            <v>GL</v>
          </cell>
          <cell r="I1458">
            <v>9770</v>
          </cell>
          <cell r="J1458">
            <v>46505.59</v>
          </cell>
        </row>
        <row r="1459">
          <cell r="D1459" t="str">
            <v>PNC 24 de 12 mts</v>
          </cell>
          <cell r="E1459">
            <v>990.68750999999997</v>
          </cell>
          <cell r="F1459" t="str">
            <v>Kg</v>
          </cell>
          <cell r="G1459">
            <v>32.04</v>
          </cell>
          <cell r="H1459">
            <v>1</v>
          </cell>
          <cell r="J1459">
            <v>31741.63</v>
          </cell>
        </row>
        <row r="1460">
          <cell r="D1460" t="str">
            <v>acero testigo</v>
          </cell>
          <cell r="E1460">
            <v>7.4</v>
          </cell>
          <cell r="F1460" t="str">
            <v>KG</v>
          </cell>
          <cell r="G1460">
            <v>23.73</v>
          </cell>
          <cell r="H1460">
            <v>1</v>
          </cell>
          <cell r="J1460">
            <v>175.6</v>
          </cell>
        </row>
        <row r="1461">
          <cell r="D1461" t="str">
            <v>platina hierro de 5 a 12 mm hasta 33x100 cm</v>
          </cell>
          <cell r="E1461">
            <v>42.12</v>
          </cell>
          <cell r="F1461" t="str">
            <v>Kg</v>
          </cell>
          <cell r="G1461">
            <v>38.5</v>
          </cell>
          <cell r="H1461">
            <v>1</v>
          </cell>
          <cell r="J1461">
            <v>1621.62</v>
          </cell>
        </row>
        <row r="1462">
          <cell r="D1462" t="str">
            <v>Perfil angulo X 6MTS</v>
          </cell>
          <cell r="E1462">
            <v>80.495999999999995</v>
          </cell>
          <cell r="F1462" t="str">
            <v>KG</v>
          </cell>
          <cell r="G1462">
            <v>27.29</v>
          </cell>
          <cell r="H1462">
            <v>1</v>
          </cell>
          <cell r="J1462">
            <v>2196.7399999999998</v>
          </cell>
        </row>
        <row r="1463">
          <cell r="D1463" t="str">
            <v>CHATA EXTENSIBLE</v>
          </cell>
          <cell r="E1463">
            <v>0</v>
          </cell>
          <cell r="F1463" t="str">
            <v>H</v>
          </cell>
          <cell r="G1463">
            <v>2560</v>
          </cell>
          <cell r="H1463">
            <v>1</v>
          </cell>
          <cell r="J1463">
            <v>0</v>
          </cell>
        </row>
        <row r="1464">
          <cell r="D1464" t="str">
            <v>JORNAL DE OFICIAL</v>
          </cell>
          <cell r="E1464">
            <v>10</v>
          </cell>
          <cell r="F1464" t="str">
            <v>U</v>
          </cell>
          <cell r="G1464">
            <v>562</v>
          </cell>
          <cell r="H1464">
            <v>1</v>
          </cell>
          <cell r="J1464">
            <v>5620</v>
          </cell>
        </row>
        <row r="1465">
          <cell r="D1465" t="str">
            <v>JORNAL DE PEON</v>
          </cell>
          <cell r="E1465">
            <v>10</v>
          </cell>
          <cell r="F1465" t="str">
            <v>U</v>
          </cell>
          <cell r="G1465">
            <v>415</v>
          </cell>
          <cell r="H1465">
            <v>1</v>
          </cell>
          <cell r="J1465">
            <v>4150</v>
          </cell>
        </row>
        <row r="1466">
          <cell r="D1466" t="str">
            <v>MONTO EN DOLARES</v>
          </cell>
          <cell r="E1466">
            <v>40</v>
          </cell>
          <cell r="F1466" t="str">
            <v>U</v>
          </cell>
          <cell r="G1466">
            <v>25</v>
          </cell>
          <cell r="H1466">
            <v>1</v>
          </cell>
          <cell r="J1466">
            <v>1000</v>
          </cell>
        </row>
        <row r="1467">
          <cell r="C1467" t="str">
            <v>TIMO</v>
          </cell>
        </row>
        <row r="1468">
          <cell r="C1468" t="str">
            <v>ESCALERA SECUNDARIA PNC 24 y otros</v>
          </cell>
          <cell r="E1468" t="str">
            <v>GL</v>
          </cell>
          <cell r="I1468">
            <v>9770</v>
          </cell>
          <cell r="J1468">
            <v>47503.13</v>
          </cell>
        </row>
        <row r="1469">
          <cell r="D1469" t="str">
            <v>PNC 24 de 12 mts</v>
          </cell>
          <cell r="E1469">
            <v>1031.1704999999999</v>
          </cell>
          <cell r="F1469" t="str">
            <v>Kg</v>
          </cell>
          <cell r="G1469">
            <v>32.04</v>
          </cell>
          <cell r="H1469">
            <v>1</v>
          </cell>
          <cell r="J1469">
            <v>33038.699999999997</v>
          </cell>
        </row>
        <row r="1470">
          <cell r="D1470" t="str">
            <v>acero testigo</v>
          </cell>
          <cell r="E1470">
            <v>6.1666666666666696</v>
          </cell>
          <cell r="F1470" t="str">
            <v>KG</v>
          </cell>
          <cell r="G1470">
            <v>23.73</v>
          </cell>
          <cell r="H1470">
            <v>1</v>
          </cell>
          <cell r="J1470">
            <v>146.34</v>
          </cell>
        </row>
        <row r="1471">
          <cell r="D1471" t="str">
            <v>platina hierro de 5 a 12 mm hasta 33x100 cm</v>
          </cell>
          <cell r="E1471">
            <v>35.1</v>
          </cell>
          <cell r="F1471" t="str">
            <v>Kg</v>
          </cell>
          <cell r="G1471">
            <v>38.5</v>
          </cell>
          <cell r="H1471">
            <v>1</v>
          </cell>
          <cell r="J1471">
            <v>1351.35</v>
          </cell>
        </row>
        <row r="1472">
          <cell r="D1472" t="str">
            <v>Perfil angulo X 6MTS</v>
          </cell>
          <cell r="E1472">
            <v>80.495999999999995</v>
          </cell>
          <cell r="F1472" t="str">
            <v>KG</v>
          </cell>
          <cell r="G1472">
            <v>27.29</v>
          </cell>
          <cell r="H1472">
            <v>1</v>
          </cell>
          <cell r="J1472">
            <v>2196.7399999999998</v>
          </cell>
        </row>
        <row r="1473">
          <cell r="D1473" t="str">
            <v>CHATA EXTENSIBLE</v>
          </cell>
          <cell r="E1473">
            <v>0</v>
          </cell>
          <cell r="F1473" t="str">
            <v>H</v>
          </cell>
          <cell r="G1473">
            <v>2560</v>
          </cell>
          <cell r="H1473">
            <v>1</v>
          </cell>
          <cell r="J1473">
            <v>0</v>
          </cell>
        </row>
        <row r="1474">
          <cell r="D1474" t="str">
            <v>JORNAL DE OFICIAL</v>
          </cell>
          <cell r="E1474">
            <v>10</v>
          </cell>
          <cell r="F1474" t="str">
            <v>U</v>
          </cell>
          <cell r="G1474">
            <v>562</v>
          </cell>
          <cell r="H1474">
            <v>1</v>
          </cell>
          <cell r="J1474">
            <v>5620</v>
          </cell>
        </row>
        <row r="1475">
          <cell r="D1475" t="str">
            <v>JORNAL DE PEON</v>
          </cell>
          <cell r="E1475">
            <v>10</v>
          </cell>
          <cell r="F1475" t="str">
            <v>U</v>
          </cell>
          <cell r="G1475">
            <v>415</v>
          </cell>
          <cell r="H1475">
            <v>1</v>
          </cell>
          <cell r="J1475">
            <v>4150</v>
          </cell>
        </row>
        <row r="1476">
          <cell r="D1476" t="str">
            <v>MONTO EN DOLARES</v>
          </cell>
          <cell r="E1476">
            <v>40</v>
          </cell>
          <cell r="F1476" t="str">
            <v>U</v>
          </cell>
          <cell r="G1476">
            <v>25</v>
          </cell>
          <cell r="H1476">
            <v>1</v>
          </cell>
          <cell r="J1476">
            <v>1000</v>
          </cell>
        </row>
        <row r="1478">
          <cell r="C1478" t="str">
            <v xml:space="preserve">A04.5  R E P A R A C I O N E S   D E    H O R M I G O N / M U R O S </v>
          </cell>
        </row>
        <row r="1479">
          <cell r="C1479" t="str">
            <v>TIMO</v>
          </cell>
        </row>
        <row r="1480">
          <cell r="C1480" t="str">
            <v>LIMP. MECANICA DE ARMADURAS</v>
          </cell>
          <cell r="E1480" t="str">
            <v>ML</v>
          </cell>
          <cell r="J1480">
            <v>16.72</v>
          </cell>
        </row>
        <row r="1481">
          <cell r="D1481" t="str">
            <v>dolar</v>
          </cell>
          <cell r="E1481">
            <v>4.7348484848484799E-2</v>
          </cell>
          <cell r="F1481" t="str">
            <v>U</v>
          </cell>
          <cell r="G1481">
            <v>32</v>
          </cell>
          <cell r="H1481">
            <v>0</v>
          </cell>
          <cell r="J1481">
            <v>0</v>
          </cell>
          <cell r="K1481" t="str">
            <v>u$s DE UN TALADRO / EL METRAJE</v>
          </cell>
        </row>
        <row r="1482">
          <cell r="D1482" t="str">
            <v>dolar</v>
          </cell>
          <cell r="E1482">
            <v>0.22222222222222199</v>
          </cell>
          <cell r="F1482" t="str">
            <v>U</v>
          </cell>
          <cell r="G1482">
            <v>32</v>
          </cell>
          <cell r="H1482">
            <v>1</v>
          </cell>
          <cell r="J1482">
            <v>7.11</v>
          </cell>
          <cell r="K1482" t="str">
            <v>U$S 4 UN CEPILLO C/18 ML</v>
          </cell>
        </row>
        <row r="1483">
          <cell r="D1483" t="str">
            <v>peon</v>
          </cell>
          <cell r="E1483">
            <v>0.22222222222222199</v>
          </cell>
          <cell r="F1483" t="str">
            <v>H</v>
          </cell>
          <cell r="G1483">
            <v>43.24</v>
          </cell>
          <cell r="H1483">
            <v>1</v>
          </cell>
          <cell r="J1483">
            <v>9.61</v>
          </cell>
          <cell r="K1483" t="str">
            <v>EN CUATRO HORAS 18 ML</v>
          </cell>
        </row>
        <row r="1484">
          <cell r="C1484" t="str">
            <v>TIMO</v>
          </cell>
        </row>
        <row r="1485">
          <cell r="C1485" t="str">
            <v>INHIBIDOR DE CORROSION</v>
          </cell>
          <cell r="E1485" t="str">
            <v>M2</v>
          </cell>
          <cell r="J1485">
            <v>209.57</v>
          </cell>
        </row>
        <row r="1486">
          <cell r="D1486" t="str">
            <v>sikatop armatec 108</v>
          </cell>
          <cell r="E1486">
            <v>4</v>
          </cell>
          <cell r="F1486" t="str">
            <v>KG</v>
          </cell>
          <cell r="G1486">
            <v>42.2</v>
          </cell>
          <cell r="H1486">
            <v>1</v>
          </cell>
          <cell r="J1486">
            <v>168.8</v>
          </cell>
        </row>
        <row r="1487">
          <cell r="D1487" t="str">
            <v>pincel 1 1/2</v>
          </cell>
          <cell r="E1487">
            <v>0.46296296296296302</v>
          </cell>
          <cell r="F1487" t="str">
            <v>U</v>
          </cell>
          <cell r="G1487">
            <v>41.37</v>
          </cell>
          <cell r="H1487">
            <v>1</v>
          </cell>
          <cell r="J1487">
            <v>19.149999999999999</v>
          </cell>
          <cell r="K1487" t="str">
            <v>UNO C/18ML DE H=0.12</v>
          </cell>
        </row>
        <row r="1488">
          <cell r="D1488" t="str">
            <v>peon</v>
          </cell>
          <cell r="E1488">
            <v>0.5</v>
          </cell>
          <cell r="F1488" t="str">
            <v>H</v>
          </cell>
          <cell r="G1488">
            <v>43.24</v>
          </cell>
          <cell r="H1488">
            <v>1</v>
          </cell>
          <cell r="J1488">
            <v>21.62</v>
          </cell>
        </row>
        <row r="1489">
          <cell r="C1489" t="str">
            <v>TIMO</v>
          </cell>
        </row>
        <row r="1490">
          <cell r="C1490" t="str">
            <v>SUSTITUCION DE ARMADURAS</v>
          </cell>
          <cell r="E1490" t="str">
            <v>ML</v>
          </cell>
          <cell r="J1490">
            <v>39.26</v>
          </cell>
        </row>
        <row r="1491">
          <cell r="D1491" t="str">
            <v>acero</v>
          </cell>
          <cell r="E1491">
            <v>1</v>
          </cell>
          <cell r="F1491" t="str">
            <v>KG</v>
          </cell>
          <cell r="G1491">
            <v>23.73</v>
          </cell>
          <cell r="H1491">
            <v>1</v>
          </cell>
          <cell r="J1491">
            <v>23.73</v>
          </cell>
          <cell r="K1491" t="str">
            <v>UN FI 8 + 1 FI 10</v>
          </cell>
        </row>
        <row r="1492">
          <cell r="D1492" t="str">
            <v>dolar</v>
          </cell>
          <cell r="E1492">
            <v>0.08</v>
          </cell>
          <cell r="F1492" t="str">
            <v>U</v>
          </cell>
          <cell r="G1492">
            <v>32</v>
          </cell>
          <cell r="H1492">
            <v>1</v>
          </cell>
          <cell r="J1492">
            <v>2.56</v>
          </cell>
        </row>
        <row r="1493">
          <cell r="D1493" t="str">
            <v>peon</v>
          </cell>
          <cell r="E1493">
            <v>0.3</v>
          </cell>
          <cell r="F1493" t="str">
            <v>H</v>
          </cell>
          <cell r="G1493">
            <v>43.24</v>
          </cell>
          <cell r="H1493">
            <v>1</v>
          </cell>
          <cell r="J1493">
            <v>12.97</v>
          </cell>
          <cell r="K1493" t="str">
            <v>EN UN DIA 32 ML</v>
          </cell>
        </row>
        <row r="1494">
          <cell r="C1494" t="str">
            <v>TIMO</v>
          </cell>
        </row>
        <row r="1495">
          <cell r="C1495" t="str">
            <v>ADHESIVO: SIKADUR 32 GEL</v>
          </cell>
          <cell r="E1495" t="str">
            <v>M2</v>
          </cell>
          <cell r="J1495">
            <v>534.35</v>
          </cell>
        </row>
        <row r="1496">
          <cell r="D1496" t="str">
            <v>sikadur 32 gel (1/5kg)</v>
          </cell>
          <cell r="E1496">
            <v>0.8</v>
          </cell>
          <cell r="F1496" t="str">
            <v>KG</v>
          </cell>
          <cell r="G1496">
            <v>616.97</v>
          </cell>
          <cell r="H1496">
            <v>1</v>
          </cell>
          <cell r="J1496">
            <v>493.58</v>
          </cell>
        </row>
        <row r="1497">
          <cell r="D1497" t="str">
            <v>pincel 1 1/2</v>
          </cell>
          <cell r="E1497">
            <v>0.46296296296296302</v>
          </cell>
          <cell r="F1497" t="str">
            <v>U</v>
          </cell>
          <cell r="G1497">
            <v>41.37</v>
          </cell>
          <cell r="H1497">
            <v>1</v>
          </cell>
          <cell r="J1497">
            <v>19.149999999999999</v>
          </cell>
          <cell r="K1497" t="str">
            <v>UNO C/18ML DE H=0.12</v>
          </cell>
        </row>
        <row r="1498">
          <cell r="D1498" t="str">
            <v>peon</v>
          </cell>
          <cell r="E1498">
            <v>0.5</v>
          </cell>
          <cell r="F1498" t="str">
            <v>H</v>
          </cell>
          <cell r="G1498">
            <v>43.24</v>
          </cell>
          <cell r="H1498">
            <v>1</v>
          </cell>
          <cell r="J1498">
            <v>21.62</v>
          </cell>
        </row>
        <row r="1499">
          <cell r="C1499" t="str">
            <v>TIMO</v>
          </cell>
        </row>
        <row r="1500">
          <cell r="C1500" t="str">
            <v>LIMPIEZA Y PROTECCION PERFILES</v>
          </cell>
          <cell r="E1500" t="str">
            <v>ML</v>
          </cell>
          <cell r="J1500">
            <v>41.13</v>
          </cell>
        </row>
        <row r="1501">
          <cell r="D1501" t="str">
            <v>oficial</v>
          </cell>
          <cell r="E1501">
            <v>0.06</v>
          </cell>
          <cell r="F1501" t="str">
            <v>H</v>
          </cell>
          <cell r="G1501">
            <v>58.55</v>
          </cell>
          <cell r="H1501">
            <v>1</v>
          </cell>
          <cell r="J1501">
            <v>3.51</v>
          </cell>
        </row>
        <row r="1502">
          <cell r="D1502" t="str">
            <v>REPARAR REV.CIELO. (sin picar)</v>
          </cell>
          <cell r="E1502">
            <v>0.4</v>
          </cell>
          <cell r="F1502" t="str">
            <v>M2</v>
          </cell>
          <cell r="G1502">
            <v>246.48</v>
          </cell>
          <cell r="H1502">
            <v>0</v>
          </cell>
          <cell r="J1502">
            <v>0</v>
          </cell>
        </row>
        <row r="1503">
          <cell r="D1503" t="str">
            <v>dolar</v>
          </cell>
          <cell r="E1503">
            <v>0.5</v>
          </cell>
          <cell r="F1503" t="str">
            <v>U</v>
          </cell>
          <cell r="G1503">
            <v>32</v>
          </cell>
          <cell r="H1503">
            <v>1</v>
          </cell>
          <cell r="J1503">
            <v>16</v>
          </cell>
        </row>
        <row r="1504">
          <cell r="D1504" t="str">
            <v>ESMALTE A ELECCION</v>
          </cell>
          <cell r="E1504">
            <v>0.2</v>
          </cell>
          <cell r="F1504" t="str">
            <v>M2</v>
          </cell>
          <cell r="G1504">
            <v>102</v>
          </cell>
          <cell r="H1504">
            <v>0</v>
          </cell>
          <cell r="J1504">
            <v>0</v>
          </cell>
        </row>
        <row r="1505">
          <cell r="D1505" t="str">
            <v>peon</v>
          </cell>
          <cell r="E1505">
            <v>0.5</v>
          </cell>
          <cell r="F1505" t="str">
            <v>H</v>
          </cell>
          <cell r="G1505">
            <v>43.24</v>
          </cell>
          <cell r="H1505">
            <v>1</v>
          </cell>
          <cell r="J1505">
            <v>21.62</v>
          </cell>
        </row>
        <row r="1506">
          <cell r="C1506" t="str">
            <v>TIMO</v>
          </cell>
        </row>
        <row r="1507">
          <cell r="C1507" t="str">
            <v>REPARACION VIGAS DE PERFILES REVESTIDOS</v>
          </cell>
          <cell r="E1507" t="str">
            <v>ML</v>
          </cell>
          <cell r="J1507">
            <v>160.12</v>
          </cell>
        </row>
        <row r="1508">
          <cell r="D1508" t="str">
            <v>oficial</v>
          </cell>
          <cell r="E1508">
            <v>0.06</v>
          </cell>
          <cell r="F1508" t="str">
            <v>H</v>
          </cell>
          <cell r="G1508">
            <v>58.55</v>
          </cell>
          <cell r="H1508">
            <v>1</v>
          </cell>
          <cell r="J1508">
            <v>3.51</v>
          </cell>
        </row>
        <row r="1509">
          <cell r="D1509" t="str">
            <v>REPARAR REV.CIELO. (sin picar)</v>
          </cell>
          <cell r="E1509">
            <v>0.4</v>
          </cell>
          <cell r="F1509" t="str">
            <v>M2</v>
          </cell>
          <cell r="G1509">
            <v>246.48</v>
          </cell>
          <cell r="H1509">
            <v>1</v>
          </cell>
          <cell r="J1509">
            <v>98.59</v>
          </cell>
        </row>
        <row r="1510">
          <cell r="D1510" t="str">
            <v>dolar</v>
          </cell>
          <cell r="E1510">
            <v>0.5</v>
          </cell>
          <cell r="F1510" t="str">
            <v>U</v>
          </cell>
          <cell r="G1510">
            <v>32</v>
          </cell>
          <cell r="H1510">
            <v>1</v>
          </cell>
          <cell r="J1510">
            <v>16</v>
          </cell>
        </row>
        <row r="1511">
          <cell r="D1511" t="str">
            <v>ESMALTE A ELECCION</v>
          </cell>
          <cell r="E1511">
            <v>0.2</v>
          </cell>
          <cell r="F1511" t="str">
            <v>M2</v>
          </cell>
          <cell r="G1511">
            <v>102</v>
          </cell>
          <cell r="H1511">
            <v>1</v>
          </cell>
          <cell r="J1511">
            <v>20.399999999999999</v>
          </cell>
        </row>
        <row r="1512">
          <cell r="D1512" t="str">
            <v>peon</v>
          </cell>
          <cell r="E1512">
            <v>0.5</v>
          </cell>
          <cell r="F1512" t="str">
            <v>H</v>
          </cell>
          <cell r="G1512">
            <v>43.24</v>
          </cell>
          <cell r="H1512">
            <v>1</v>
          </cell>
          <cell r="J1512">
            <v>21.62</v>
          </cell>
        </row>
        <row r="1513">
          <cell r="C1513" t="str">
            <v>TIMO</v>
          </cell>
        </row>
        <row r="1514">
          <cell r="C1514" t="str">
            <v>REFUERZO PLANCHUELA+EPOXI EN VIGAS</v>
          </cell>
          <cell r="E1514" t="str">
            <v>ML</v>
          </cell>
          <cell r="J1514">
            <v>136.36000000000001</v>
          </cell>
        </row>
        <row r="1515">
          <cell r="D1515" t="str">
            <v>sikadur 31 adhesivo (1kg)</v>
          </cell>
          <cell r="E1515">
            <v>0.06</v>
          </cell>
          <cell r="F1515" t="str">
            <v>Kg</v>
          </cell>
          <cell r="G1515">
            <v>281.60000000000002</v>
          </cell>
          <cell r="H1515">
            <v>1</v>
          </cell>
          <cell r="J1515">
            <v>16.899999999999999</v>
          </cell>
        </row>
        <row r="1516">
          <cell r="D1516" t="str">
            <v>Perfil angulo X 6MTS</v>
          </cell>
          <cell r="E1516">
            <v>2.72</v>
          </cell>
          <cell r="F1516" t="str">
            <v>KG</v>
          </cell>
          <cell r="G1516">
            <v>27.29</v>
          </cell>
          <cell r="H1516">
            <v>1</v>
          </cell>
          <cell r="J1516">
            <v>74.23</v>
          </cell>
        </row>
        <row r="1517">
          <cell r="D1517" t="str">
            <v>dolar</v>
          </cell>
          <cell r="E1517">
            <v>0.33</v>
          </cell>
          <cell r="F1517" t="str">
            <v>U</v>
          </cell>
          <cell r="G1517">
            <v>32</v>
          </cell>
          <cell r="H1517">
            <v>1</v>
          </cell>
          <cell r="J1517">
            <v>10.56</v>
          </cell>
        </row>
        <row r="1518">
          <cell r="D1518" t="str">
            <v>ESMALTE A ELECCION</v>
          </cell>
          <cell r="E1518">
            <v>0.2</v>
          </cell>
          <cell r="F1518" t="str">
            <v>M2</v>
          </cell>
          <cell r="G1518">
            <v>102</v>
          </cell>
          <cell r="H1518">
            <v>1</v>
          </cell>
          <cell r="J1518">
            <v>20.399999999999999</v>
          </cell>
        </row>
        <row r="1519">
          <cell r="D1519" t="str">
            <v>peon</v>
          </cell>
          <cell r="E1519">
            <v>0.33</v>
          </cell>
          <cell r="F1519" t="str">
            <v>H</v>
          </cell>
          <cell r="G1519">
            <v>43.24</v>
          </cell>
          <cell r="H1519">
            <v>1</v>
          </cell>
          <cell r="J1519">
            <v>14.27</v>
          </cell>
        </row>
        <row r="1520">
          <cell r="C1520" t="str">
            <v>TIMO</v>
          </cell>
        </row>
        <row r="1521">
          <cell r="C1521" t="str">
            <v>LLAVES EN FISURAS</v>
          </cell>
          <cell r="E1521" t="str">
            <v>U</v>
          </cell>
          <cell r="J1521">
            <v>171.05</v>
          </cell>
        </row>
        <row r="1522">
          <cell r="D1522" t="str">
            <v>CANALETA EN MURO (12cm)</v>
          </cell>
          <cell r="E1522">
            <v>1.5</v>
          </cell>
          <cell r="F1522" t="str">
            <v>ML</v>
          </cell>
          <cell r="G1522">
            <v>10.81</v>
          </cell>
          <cell r="H1522">
            <v>1</v>
          </cell>
          <cell r="J1522">
            <v>16.22</v>
          </cell>
        </row>
        <row r="1523">
          <cell r="D1523" t="str">
            <v>arena y p 31</v>
          </cell>
          <cell r="E1523">
            <v>2.1600000000000001E-2</v>
          </cell>
          <cell r="F1523" t="str">
            <v>m3</v>
          </cell>
          <cell r="G1523">
            <v>1370.7</v>
          </cell>
          <cell r="H1523">
            <v>1</v>
          </cell>
          <cell r="J1523">
            <v>29.61</v>
          </cell>
        </row>
        <row r="1524">
          <cell r="D1524" t="str">
            <v>acero</v>
          </cell>
          <cell r="E1524">
            <v>0.61666666666666703</v>
          </cell>
          <cell r="F1524" t="str">
            <v>KG</v>
          </cell>
          <cell r="G1524">
            <v>23.73</v>
          </cell>
          <cell r="H1524">
            <v>1.5</v>
          </cell>
          <cell r="J1524">
            <v>21.95</v>
          </cell>
        </row>
        <row r="1525">
          <cell r="D1525" t="str">
            <v>REVOQUE INTERIOR 2 CAPAS</v>
          </cell>
          <cell r="E1525">
            <v>1</v>
          </cell>
          <cell r="F1525" t="str">
            <v>M2</v>
          </cell>
          <cell r="G1525">
            <v>103.27</v>
          </cell>
          <cell r="H1525">
            <v>1</v>
          </cell>
          <cell r="J1525">
            <v>103.27</v>
          </cell>
          <cell r="K1525" t="str">
            <v>INTERIOR 2 CAPAS</v>
          </cell>
        </row>
        <row r="1526">
          <cell r="D1526" t="str">
            <v>A LA CAL</v>
          </cell>
          <cell r="E1526">
            <v>1</v>
          </cell>
          <cell r="F1526" t="str">
            <v>M2</v>
          </cell>
          <cell r="G1526">
            <v>16.84</v>
          </cell>
          <cell r="H1526">
            <v>0</v>
          </cell>
          <cell r="J1526">
            <v>0</v>
          </cell>
          <cell r="K1526" t="str">
            <v>*A LA CAL</v>
          </cell>
        </row>
        <row r="1527">
          <cell r="C1527" t="str">
            <v>TIMO</v>
          </cell>
        </row>
        <row r="1528">
          <cell r="C1528" t="str">
            <v>REPARAR FISURAS ACUÑANDO</v>
          </cell>
          <cell r="E1528" t="str">
            <v>ML</v>
          </cell>
          <cell r="J1528">
            <v>59.21</v>
          </cell>
        </row>
        <row r="1529">
          <cell r="D1529" t="str">
            <v>CANALETA EN MURO (12cm)</v>
          </cell>
          <cell r="E1529">
            <v>1.5</v>
          </cell>
          <cell r="F1529" t="str">
            <v>ML</v>
          </cell>
          <cell r="G1529">
            <v>10.81</v>
          </cell>
          <cell r="H1529">
            <v>1</v>
          </cell>
          <cell r="J1529">
            <v>16.22</v>
          </cell>
        </row>
        <row r="1530">
          <cell r="D1530" t="str">
            <v>ACUÑADO DE MUROS 020</v>
          </cell>
          <cell r="E1530">
            <v>1</v>
          </cell>
          <cell r="F1530" t="str">
            <v>ML</v>
          </cell>
          <cell r="G1530">
            <v>42.99</v>
          </cell>
          <cell r="H1530">
            <v>1</v>
          </cell>
          <cell r="J1530">
            <v>42.99</v>
          </cell>
        </row>
        <row r="1531">
          <cell r="D1531" t="str">
            <v>REVOQUE INTERIOR 2 CAPAS</v>
          </cell>
          <cell r="E1531">
            <v>1</v>
          </cell>
          <cell r="F1531" t="str">
            <v>M2</v>
          </cell>
          <cell r="G1531">
            <v>103.27</v>
          </cell>
          <cell r="H1531">
            <v>0</v>
          </cell>
          <cell r="J1531">
            <v>0</v>
          </cell>
        </row>
        <row r="1532">
          <cell r="D1532" t="str">
            <v>A LA CAL</v>
          </cell>
          <cell r="E1532">
            <v>1</v>
          </cell>
          <cell r="F1532" t="str">
            <v>M2</v>
          </cell>
          <cell r="G1532">
            <v>16.84</v>
          </cell>
          <cell r="H1532">
            <v>0</v>
          </cell>
          <cell r="J1532">
            <v>0</v>
          </cell>
        </row>
        <row r="1534">
          <cell r="C1534" t="str">
            <v>A05.MUROS</v>
          </cell>
        </row>
        <row r="1535">
          <cell r="C1535" t="str">
            <v>TIMO</v>
          </cell>
        </row>
        <row r="1536">
          <cell r="C1536" t="str">
            <v>ACUÑADO DE MUROS 020</v>
          </cell>
          <cell r="E1536" t="str">
            <v>ML</v>
          </cell>
          <cell r="J1536">
            <v>42.99</v>
          </cell>
        </row>
        <row r="1537">
          <cell r="D1537" t="str">
            <v>oficial</v>
          </cell>
          <cell r="E1537">
            <v>0.5</v>
          </cell>
          <cell r="F1537" t="str">
            <v>H</v>
          </cell>
          <cell r="G1537">
            <v>58.55</v>
          </cell>
          <cell r="H1537">
            <v>1</v>
          </cell>
          <cell r="J1537">
            <v>29.28</v>
          </cell>
        </row>
        <row r="1538">
          <cell r="D1538" t="str">
            <v>arena y p 31</v>
          </cell>
          <cell r="E1538">
            <v>0.01</v>
          </cell>
          <cell r="F1538" t="str">
            <v>m3</v>
          </cell>
          <cell r="G1538">
            <v>1370.7</v>
          </cell>
          <cell r="H1538">
            <v>1</v>
          </cell>
          <cell r="J1538">
            <v>13.71</v>
          </cell>
        </row>
        <row r="1539">
          <cell r="C1539" t="str">
            <v>TIMO</v>
          </cell>
        </row>
        <row r="1540">
          <cell r="C1540" t="str">
            <v>TICHOLO E.08 / 08x25x25</v>
          </cell>
          <cell r="E1540" t="str">
            <v>M2</v>
          </cell>
          <cell r="J1540">
            <v>243.8</v>
          </cell>
        </row>
        <row r="1541">
          <cell r="D1541" t="str">
            <v>ticholo 082525</v>
          </cell>
          <cell r="E1541">
            <v>17</v>
          </cell>
          <cell r="F1541" t="str">
            <v>U</v>
          </cell>
          <cell r="G1541">
            <v>8.14</v>
          </cell>
          <cell r="H1541">
            <v>1</v>
          </cell>
          <cell r="J1541">
            <v>138.38</v>
          </cell>
          <cell r="K1541" t="str">
            <v>l55 CONTR = 12.07 u$s</v>
          </cell>
        </row>
        <row r="1542">
          <cell r="D1542" t="str">
            <v>articor 51</v>
          </cell>
          <cell r="E1542">
            <v>0.02</v>
          </cell>
          <cell r="F1542" t="str">
            <v>m3</v>
          </cell>
          <cell r="G1542">
            <v>956.9</v>
          </cell>
          <cell r="H1542">
            <v>1</v>
          </cell>
          <cell r="J1542">
            <v>19.14</v>
          </cell>
        </row>
        <row r="1543">
          <cell r="D1543" t="str">
            <v>mo ticholo 08</v>
          </cell>
          <cell r="E1543">
            <v>1</v>
          </cell>
          <cell r="F1543" t="str">
            <v>M2</v>
          </cell>
          <cell r="G1543">
            <v>53.85</v>
          </cell>
          <cell r="H1543">
            <v>1</v>
          </cell>
          <cell r="J1543">
            <v>53.85</v>
          </cell>
          <cell r="K1543" t="str">
            <v>destajo</v>
          </cell>
        </row>
        <row r="1544">
          <cell r="D1544" t="str">
            <v>peon</v>
          </cell>
          <cell r="E1544">
            <v>0.5</v>
          </cell>
          <cell r="F1544" t="str">
            <v>H</v>
          </cell>
          <cell r="G1544">
            <v>43.24</v>
          </cell>
          <cell r="H1544">
            <v>1.5</v>
          </cell>
          <cell r="J1544">
            <v>32.43</v>
          </cell>
          <cell r="K1544" t="str">
            <v>un peon c/3 of</v>
          </cell>
        </row>
        <row r="1545">
          <cell r="C1545" t="str">
            <v>TIMO</v>
          </cell>
        </row>
        <row r="1546">
          <cell r="C1546" t="str">
            <v>LADRILLO CAMPO ESPEJO</v>
          </cell>
          <cell r="E1546" t="str">
            <v>M2</v>
          </cell>
          <cell r="J1546">
            <v>168.91</v>
          </cell>
        </row>
        <row r="1547">
          <cell r="D1547" t="str">
            <v>ladr campo</v>
          </cell>
          <cell r="E1547">
            <v>36</v>
          </cell>
          <cell r="F1547" t="str">
            <v>U</v>
          </cell>
          <cell r="G1547">
            <v>1.98</v>
          </cell>
          <cell r="H1547">
            <v>1</v>
          </cell>
          <cell r="J1547">
            <v>71.28</v>
          </cell>
          <cell r="K1547" t="str">
            <v>todo vale 10U$S cc</v>
          </cell>
        </row>
        <row r="1548">
          <cell r="D1548" t="str">
            <v>arena y p 31</v>
          </cell>
          <cell r="E1548">
            <v>1.4999999999999999E-2</v>
          </cell>
          <cell r="F1548" t="str">
            <v>m3</v>
          </cell>
          <cell r="G1548">
            <v>1370.7</v>
          </cell>
          <cell r="H1548">
            <v>1</v>
          </cell>
          <cell r="J1548">
            <v>20.56</v>
          </cell>
        </row>
        <row r="1549">
          <cell r="D1549" t="str">
            <v>mo ladr espejo</v>
          </cell>
          <cell r="E1549">
            <v>1</v>
          </cell>
          <cell r="F1549" t="str">
            <v>M2</v>
          </cell>
          <cell r="G1549">
            <v>77.069999999999993</v>
          </cell>
          <cell r="H1549">
            <v>1</v>
          </cell>
          <cell r="J1549">
            <v>77.069999999999993</v>
          </cell>
        </row>
        <row r="1550">
          <cell r="D1550" t="str">
            <v>peon</v>
          </cell>
          <cell r="E1550">
            <v>0.5</v>
          </cell>
          <cell r="F1550" t="str">
            <v>H</v>
          </cell>
          <cell r="G1550">
            <v>43.24</v>
          </cell>
          <cell r="H1550">
            <v>1</v>
          </cell>
          <cell r="J1550">
            <v>21.62</v>
          </cell>
        </row>
        <row r="1551">
          <cell r="C1551" t="str">
            <v>TIMO</v>
          </cell>
        </row>
        <row r="1552">
          <cell r="C1552" t="str">
            <v>_DE CAMPO E.12</v>
          </cell>
          <cell r="E1552" t="str">
            <v>M2</v>
          </cell>
          <cell r="J1552">
            <v>480</v>
          </cell>
        </row>
        <row r="1553">
          <cell r="D1553" t="str">
            <v>dolar</v>
          </cell>
          <cell r="E1553">
            <v>15</v>
          </cell>
          <cell r="F1553" t="str">
            <v>U</v>
          </cell>
          <cell r="G1553">
            <v>32</v>
          </cell>
          <cell r="H1553">
            <v>1</v>
          </cell>
          <cell r="J1553">
            <v>480</v>
          </cell>
          <cell r="K1553" t="str">
            <v>15=cc ;'21.63 L55 CONTRATO</v>
          </cell>
        </row>
        <row r="1554">
          <cell r="C1554" t="str">
            <v>TIMO</v>
          </cell>
        </row>
        <row r="1555">
          <cell r="C1555" t="str">
            <v>MURO LADRILLO COMUN E 0.12</v>
          </cell>
          <cell r="E1555" t="str">
            <v>M2</v>
          </cell>
          <cell r="J1555">
            <v>303.43</v>
          </cell>
        </row>
        <row r="1556">
          <cell r="D1556" t="str">
            <v>ladr campo</v>
          </cell>
          <cell r="E1556">
            <v>64</v>
          </cell>
          <cell r="F1556" t="str">
            <v>U</v>
          </cell>
          <cell r="G1556">
            <v>1.98</v>
          </cell>
          <cell r="H1556">
            <v>1</v>
          </cell>
          <cell r="J1556">
            <v>126.72</v>
          </cell>
        </row>
        <row r="1557">
          <cell r="D1557" t="str">
            <v>articor 51</v>
          </cell>
          <cell r="E1557">
            <v>0.05</v>
          </cell>
          <cell r="F1557" t="str">
            <v>m3</v>
          </cell>
          <cell r="G1557">
            <v>956.9</v>
          </cell>
          <cell r="H1557">
            <v>1</v>
          </cell>
          <cell r="J1557">
            <v>47.85</v>
          </cell>
        </row>
        <row r="1558">
          <cell r="D1558" t="str">
            <v>oficial</v>
          </cell>
          <cell r="E1558">
            <v>1.61</v>
          </cell>
          <cell r="F1558" t="str">
            <v>H</v>
          </cell>
          <cell r="G1558">
            <v>58.55</v>
          </cell>
          <cell r="H1558">
            <v>1</v>
          </cell>
          <cell r="J1558">
            <v>94.27</v>
          </cell>
          <cell r="K1558" t="str">
            <v>6m2 p/dia</v>
          </cell>
        </row>
        <row r="1559">
          <cell r="D1559" t="str">
            <v>peon</v>
          </cell>
          <cell r="E1559">
            <v>0.8</v>
          </cell>
          <cell r="F1559" t="str">
            <v>H</v>
          </cell>
          <cell r="G1559">
            <v>43.24</v>
          </cell>
          <cell r="H1559">
            <v>1</v>
          </cell>
          <cell r="J1559">
            <v>34.590000000000003</v>
          </cell>
          <cell r="K1559" t="str">
            <v>un p c/2 of 6m en el dia</v>
          </cell>
        </row>
        <row r="1560">
          <cell r="C1560" t="str">
            <v>TIMO</v>
          </cell>
        </row>
        <row r="1561">
          <cell r="C1561" t="str">
            <v>LADRILLO COMUN E 0.20</v>
          </cell>
          <cell r="E1561" t="str">
            <v>M2</v>
          </cell>
          <cell r="J1561">
            <v>451.15</v>
          </cell>
        </row>
        <row r="1562">
          <cell r="D1562" t="str">
            <v>ladr campo</v>
          </cell>
          <cell r="E1562">
            <v>96</v>
          </cell>
          <cell r="F1562" t="str">
            <v>U</v>
          </cell>
          <cell r="G1562">
            <v>1.98</v>
          </cell>
          <cell r="H1562">
            <v>1</v>
          </cell>
          <cell r="J1562">
            <v>190.08</v>
          </cell>
        </row>
        <row r="1563">
          <cell r="D1563" t="str">
            <v>articor 51</v>
          </cell>
          <cell r="E1563">
            <v>7.0000000000000007E-2</v>
          </cell>
          <cell r="F1563" t="str">
            <v>m3</v>
          </cell>
          <cell r="G1563">
            <v>956.9</v>
          </cell>
          <cell r="H1563">
            <v>1</v>
          </cell>
          <cell r="J1563">
            <v>66.98</v>
          </cell>
        </row>
        <row r="1564">
          <cell r="D1564" t="str">
            <v>oficial</v>
          </cell>
          <cell r="E1564">
            <v>2.1333333333333302</v>
          </cell>
          <cell r="F1564" t="str">
            <v>H</v>
          </cell>
          <cell r="G1564">
            <v>58.55</v>
          </cell>
          <cell r="H1564">
            <v>1</v>
          </cell>
          <cell r="J1564">
            <v>124.91</v>
          </cell>
          <cell r="K1564" t="str">
            <v>4,5m2 p/dia</v>
          </cell>
        </row>
        <row r="1565">
          <cell r="D1565" t="str">
            <v>peon</v>
          </cell>
          <cell r="E1565">
            <v>1.6</v>
          </cell>
          <cell r="F1565" t="str">
            <v>H</v>
          </cell>
          <cell r="G1565">
            <v>43.24</v>
          </cell>
          <cell r="H1565">
            <v>1</v>
          </cell>
          <cell r="J1565">
            <v>69.180000000000007</v>
          </cell>
          <cell r="K1565" t="str">
            <v>un p c/2 of</v>
          </cell>
        </row>
        <row r="1566">
          <cell r="C1566" t="str">
            <v>TIMO</v>
          </cell>
        </row>
        <row r="1567">
          <cell r="C1567" t="str">
            <v>LADRILLO COMUN E 0.25</v>
          </cell>
          <cell r="E1567" t="str">
            <v>M2</v>
          </cell>
          <cell r="J1567">
            <v>616.41</v>
          </cell>
        </row>
        <row r="1568">
          <cell r="D1568" t="str">
            <v>ladr campo</v>
          </cell>
          <cell r="E1568">
            <v>128</v>
          </cell>
          <cell r="F1568" t="str">
            <v>U</v>
          </cell>
          <cell r="G1568">
            <v>1.98</v>
          </cell>
          <cell r="H1568">
            <v>1</v>
          </cell>
          <cell r="J1568">
            <v>253.44</v>
          </cell>
        </row>
        <row r="1569">
          <cell r="D1569" t="str">
            <v>articor 51</v>
          </cell>
          <cell r="E1569">
            <v>0.11</v>
          </cell>
          <cell r="F1569" t="str">
            <v>m3</v>
          </cell>
          <cell r="G1569">
            <v>956.9</v>
          </cell>
          <cell r="H1569">
            <v>1</v>
          </cell>
          <cell r="J1569">
            <v>105.26</v>
          </cell>
        </row>
        <row r="1570">
          <cell r="D1570" t="str">
            <v>oficial</v>
          </cell>
          <cell r="E1570">
            <v>3.22</v>
          </cell>
          <cell r="F1570" t="str">
            <v>H</v>
          </cell>
          <cell r="G1570">
            <v>58.55</v>
          </cell>
          <cell r="H1570">
            <v>1</v>
          </cell>
          <cell r="J1570">
            <v>188.53</v>
          </cell>
          <cell r="K1570" t="str">
            <v>3m2 p/dia</v>
          </cell>
        </row>
        <row r="1571">
          <cell r="D1571" t="str">
            <v>peon</v>
          </cell>
          <cell r="E1571">
            <v>1.6</v>
          </cell>
          <cell r="F1571" t="str">
            <v>H</v>
          </cell>
          <cell r="G1571">
            <v>43.24</v>
          </cell>
          <cell r="H1571">
            <v>1</v>
          </cell>
          <cell r="J1571">
            <v>69.180000000000007</v>
          </cell>
          <cell r="K1571" t="str">
            <v>un p c/2 of 3m en el dia</v>
          </cell>
        </row>
        <row r="1572">
          <cell r="C1572" t="str">
            <v>TIMO</v>
          </cell>
        </row>
        <row r="1573">
          <cell r="C1573" t="str">
            <v>LADRILLO CAMPO 0.12 1C VISTA</v>
          </cell>
          <cell r="E1573" t="str">
            <v>M2</v>
          </cell>
          <cell r="J1573">
            <v>435.36</v>
          </cell>
        </row>
        <row r="1574">
          <cell r="D1574" t="str">
            <v>ladr colorado</v>
          </cell>
          <cell r="E1574">
            <v>65</v>
          </cell>
          <cell r="F1574" t="str">
            <v>U</v>
          </cell>
          <cell r="G1574">
            <v>3.29</v>
          </cell>
          <cell r="H1574">
            <v>1</v>
          </cell>
          <cell r="J1574">
            <v>213.85</v>
          </cell>
          <cell r="K1574" t="str">
            <v>22.83U$S L55 contrato</v>
          </cell>
        </row>
        <row r="1575">
          <cell r="D1575" t="str">
            <v>articor 51</v>
          </cell>
          <cell r="E1575">
            <v>0.05</v>
          </cell>
          <cell r="F1575" t="str">
            <v>m3</v>
          </cell>
          <cell r="G1575">
            <v>956.9</v>
          </cell>
          <cell r="H1575">
            <v>1</v>
          </cell>
          <cell r="J1575">
            <v>47.85</v>
          </cell>
        </row>
        <row r="1576">
          <cell r="D1576" t="str">
            <v>oficial 09</v>
          </cell>
          <cell r="E1576">
            <v>2.13</v>
          </cell>
          <cell r="F1576" t="str">
            <v>H</v>
          </cell>
          <cell r="G1576">
            <v>59.91</v>
          </cell>
          <cell r="H1576">
            <v>1</v>
          </cell>
          <cell r="J1576">
            <v>127.61</v>
          </cell>
          <cell r="K1576" t="str">
            <v>(p'MECAEP 50%+:8HS OF + 2.5 HS PEON C/2.5M2)  (P'OTROS 2.13H/M2 2of. 9m2 por dia cc)(SIN CAPATAZ 3,5 M2/DIA POR C/ OFICIAL + 1/2 PEON)</v>
          </cell>
        </row>
        <row r="1577">
          <cell r="D1577" t="str">
            <v>peon</v>
          </cell>
          <cell r="E1577">
            <v>1.0649999999999999</v>
          </cell>
          <cell r="F1577" t="str">
            <v>H</v>
          </cell>
          <cell r="G1577">
            <v>43.24</v>
          </cell>
          <cell r="H1577">
            <v>1</v>
          </cell>
          <cell r="J1577">
            <v>46.05</v>
          </cell>
          <cell r="K1577" t="str">
            <v>un p c/2 of</v>
          </cell>
        </row>
        <row r="1578">
          <cell r="C1578" t="str">
            <v>TIMO</v>
          </cell>
        </row>
        <row r="1579">
          <cell r="C1579" t="str">
            <v>LADRILLO CAMPO 0.12 1C VISTA SIN CAPATAZ</v>
          </cell>
          <cell r="E1579" t="str">
            <v>M2</v>
          </cell>
          <cell r="J1579">
            <v>485.32</v>
          </cell>
        </row>
        <row r="1580">
          <cell r="D1580" t="str">
            <v>ladr colorado</v>
          </cell>
          <cell r="E1580">
            <v>65</v>
          </cell>
          <cell r="F1580" t="str">
            <v>U</v>
          </cell>
          <cell r="G1580">
            <v>3.29</v>
          </cell>
          <cell r="H1580">
            <v>1</v>
          </cell>
          <cell r="J1580">
            <v>213.85</v>
          </cell>
          <cell r="K1580" t="str">
            <v>22.83U$S L55 contrato</v>
          </cell>
        </row>
        <row r="1581">
          <cell r="D1581" t="str">
            <v>articor 51</v>
          </cell>
          <cell r="E1581">
            <v>0.05</v>
          </cell>
          <cell r="F1581" t="str">
            <v>m3</v>
          </cell>
          <cell r="G1581">
            <v>956.9</v>
          </cell>
          <cell r="H1581">
            <v>1</v>
          </cell>
          <cell r="J1581">
            <v>47.85</v>
          </cell>
        </row>
        <row r="1582">
          <cell r="D1582" t="str">
            <v>oficial 09</v>
          </cell>
          <cell r="E1582">
            <v>2.7428571428571402</v>
          </cell>
          <cell r="F1582" t="str">
            <v>H</v>
          </cell>
          <cell r="G1582">
            <v>59.91</v>
          </cell>
          <cell r="H1582">
            <v>1</v>
          </cell>
          <cell r="J1582">
            <v>164.32</v>
          </cell>
          <cell r="K1582" t="str">
            <v>(p'MECAEP 50%+:8HS OF + 2.5 HS PEON C/2.5M2)  (P'OTROS 2.13H/M2 2of. 9m2 por dia cc)(SIN CAPATAZ 3,5 M2/DIA POR C/ OFICIAL + 1/2 PEON)</v>
          </cell>
        </row>
        <row r="1583">
          <cell r="D1583" t="str">
            <v>peon</v>
          </cell>
          <cell r="E1583">
            <v>1.3714285714285701</v>
          </cell>
          <cell r="F1583" t="str">
            <v>H</v>
          </cell>
          <cell r="G1583">
            <v>43.24</v>
          </cell>
          <cell r="H1583">
            <v>1</v>
          </cell>
          <cell r="J1583">
            <v>59.3</v>
          </cell>
          <cell r="K1583" t="str">
            <v>un p c/2 of</v>
          </cell>
        </row>
        <row r="1584">
          <cell r="C1584" t="str">
            <v>TIMO</v>
          </cell>
        </row>
        <row r="1585">
          <cell r="C1585" t="str">
            <v>LADRILLO CAMPO 0.12 BOLSEADO</v>
          </cell>
          <cell r="E1585" t="str">
            <v>M2</v>
          </cell>
          <cell r="J1585">
            <v>370.06</v>
          </cell>
        </row>
        <row r="1586">
          <cell r="D1586" t="str">
            <v>LADRILLO CAMPO 0.12 1C VISTA</v>
          </cell>
          <cell r="E1586">
            <v>0.85</v>
          </cell>
          <cell r="F1586" t="str">
            <v>M2</v>
          </cell>
          <cell r="G1586">
            <v>435.36</v>
          </cell>
          <cell r="H1586">
            <v>1</v>
          </cell>
          <cell r="J1586">
            <v>370.06</v>
          </cell>
          <cell r="K1586" t="str">
            <v>22.83U$S L55 contrato</v>
          </cell>
        </row>
        <row r="1587">
          <cell r="C1587" t="str">
            <v>TIMO</v>
          </cell>
        </row>
        <row r="1588">
          <cell r="C1588" t="str">
            <v xml:space="preserve">NO 'LAD. CAMPO 0.12 1C VISTA       </v>
          </cell>
          <cell r="E1588" t="str">
            <v>M2</v>
          </cell>
          <cell r="J1588">
            <v>436.14</v>
          </cell>
        </row>
        <row r="1589">
          <cell r="D1589" t="str">
            <v>ladr colorado</v>
          </cell>
          <cell r="E1589">
            <v>67</v>
          </cell>
          <cell r="F1589" t="str">
            <v>U</v>
          </cell>
          <cell r="G1589">
            <v>3.29</v>
          </cell>
          <cell r="H1589">
            <v>1</v>
          </cell>
          <cell r="J1589">
            <v>220.43</v>
          </cell>
        </row>
        <row r="1590">
          <cell r="D1590" t="str">
            <v>articor 51</v>
          </cell>
          <cell r="E1590">
            <v>0.04</v>
          </cell>
          <cell r="F1590" t="str">
            <v>m3</v>
          </cell>
          <cell r="G1590">
            <v>956.9</v>
          </cell>
          <cell r="H1590">
            <v>1</v>
          </cell>
          <cell r="J1590">
            <v>38.28</v>
          </cell>
          <cell r="K1590" t="str">
            <v>40 LITROS CC</v>
          </cell>
        </row>
        <row r="1591">
          <cell r="D1591" t="str">
            <v>mo 1 c vista</v>
          </cell>
          <cell r="E1591">
            <v>1</v>
          </cell>
          <cell r="F1591" t="str">
            <v>M2</v>
          </cell>
          <cell r="G1591">
            <v>134.19</v>
          </cell>
          <cell r="H1591">
            <v>1</v>
          </cell>
          <cell r="J1591">
            <v>134.19</v>
          </cell>
          <cell r="K1591" t="str">
            <v>DESTAJO</v>
          </cell>
        </row>
        <row r="1592">
          <cell r="D1592" t="str">
            <v>peon</v>
          </cell>
          <cell r="E1592">
            <v>1</v>
          </cell>
          <cell r="F1592" t="str">
            <v>H</v>
          </cell>
          <cell r="G1592">
            <v>43.24</v>
          </cell>
          <cell r="H1592">
            <v>1</v>
          </cell>
          <cell r="J1592">
            <v>43.24</v>
          </cell>
          <cell r="K1592" t="str">
            <v>un p c/2 of</v>
          </cell>
        </row>
        <row r="1593">
          <cell r="C1593" t="str">
            <v>TIMO</v>
          </cell>
        </row>
        <row r="1594">
          <cell r="C1594" t="str">
            <v>_DE CAMPO E.12 2 CARA V.</v>
          </cell>
          <cell r="E1594" t="str">
            <v>M2</v>
          </cell>
          <cell r="J1594">
            <v>798.4</v>
          </cell>
        </row>
        <row r="1595">
          <cell r="D1595" t="str">
            <v>dolar</v>
          </cell>
          <cell r="E1595">
            <v>24.95</v>
          </cell>
          <cell r="F1595" t="str">
            <v>U</v>
          </cell>
          <cell r="G1595">
            <v>32</v>
          </cell>
          <cell r="H1595">
            <v>1</v>
          </cell>
          <cell r="J1595">
            <v>798.4</v>
          </cell>
          <cell r="K1595" t="str">
            <v>L55 CONTRATO</v>
          </cell>
        </row>
        <row r="1596">
          <cell r="C1596" t="str">
            <v>TIMO</v>
          </cell>
        </row>
        <row r="1597">
          <cell r="C1597" t="str">
            <v xml:space="preserve">LADRILLO CAMPO 0.12 2C VISTA       </v>
          </cell>
          <cell r="E1597" t="str">
            <v>M2</v>
          </cell>
          <cell r="J1597">
            <v>479.87</v>
          </cell>
        </row>
        <row r="1598">
          <cell r="D1598" t="str">
            <v>ladr colorado</v>
          </cell>
          <cell r="E1598">
            <v>67</v>
          </cell>
          <cell r="F1598" t="str">
            <v>U</v>
          </cell>
          <cell r="G1598">
            <v>3.29</v>
          </cell>
          <cell r="H1598">
            <v>1</v>
          </cell>
          <cell r="J1598">
            <v>220.43</v>
          </cell>
        </row>
        <row r="1599">
          <cell r="D1599" t="str">
            <v>articor 51</v>
          </cell>
          <cell r="E1599">
            <v>7.0000000000000007E-2</v>
          </cell>
          <cell r="F1599" t="str">
            <v>m3</v>
          </cell>
          <cell r="G1599">
            <v>956.9</v>
          </cell>
          <cell r="H1599">
            <v>1</v>
          </cell>
          <cell r="J1599">
            <v>66.98</v>
          </cell>
        </row>
        <row r="1600">
          <cell r="D1600" t="str">
            <v>mo 2 c vista</v>
          </cell>
          <cell r="E1600">
            <v>1</v>
          </cell>
          <cell r="F1600" t="str">
            <v>M2</v>
          </cell>
          <cell r="G1600">
            <v>141.44</v>
          </cell>
          <cell r="H1600">
            <v>1</v>
          </cell>
          <cell r="J1600">
            <v>141.44</v>
          </cell>
        </row>
        <row r="1601">
          <cell r="D1601" t="str">
            <v>peon</v>
          </cell>
          <cell r="E1601">
            <v>1.18</v>
          </cell>
          <cell r="F1601" t="str">
            <v>H</v>
          </cell>
          <cell r="G1601">
            <v>43.24</v>
          </cell>
          <cell r="H1601">
            <v>1</v>
          </cell>
          <cell r="J1601">
            <v>51.02</v>
          </cell>
        </row>
        <row r="1603">
          <cell r="C1603" t="str">
            <v xml:space="preserve">REJILLA 0.12 1C VISTA       </v>
          </cell>
          <cell r="E1603" t="str">
            <v>M2</v>
          </cell>
          <cell r="J1603">
            <v>659.37</v>
          </cell>
        </row>
        <row r="1604">
          <cell r="D1604" t="str">
            <v>rejilla</v>
          </cell>
          <cell r="E1604">
            <v>65</v>
          </cell>
          <cell r="F1604" t="str">
            <v>U</v>
          </cell>
          <cell r="G1604">
            <v>4.8</v>
          </cell>
          <cell r="H1604">
            <v>1.33</v>
          </cell>
          <cell r="J1604">
            <v>414.96</v>
          </cell>
        </row>
        <row r="1605">
          <cell r="D1605" t="str">
            <v>articor 51</v>
          </cell>
          <cell r="E1605">
            <v>7.0000000000000007E-2</v>
          </cell>
          <cell r="F1605" t="str">
            <v>m3</v>
          </cell>
          <cell r="G1605">
            <v>956.9</v>
          </cell>
          <cell r="H1605">
            <v>1</v>
          </cell>
          <cell r="J1605">
            <v>66.98</v>
          </cell>
        </row>
        <row r="1606">
          <cell r="D1606" t="str">
            <v>mo 1 c vista</v>
          </cell>
          <cell r="E1606">
            <v>1</v>
          </cell>
          <cell r="F1606" t="str">
            <v>M2</v>
          </cell>
          <cell r="G1606">
            <v>134.19</v>
          </cell>
          <cell r="H1606">
            <v>1</v>
          </cell>
          <cell r="J1606">
            <v>134.19</v>
          </cell>
        </row>
        <row r="1607">
          <cell r="D1607" t="str">
            <v>peon</v>
          </cell>
          <cell r="E1607">
            <v>1</v>
          </cell>
          <cell r="F1607" t="str">
            <v>H</v>
          </cell>
          <cell r="G1607">
            <v>43.24</v>
          </cell>
          <cell r="H1607">
            <v>1</v>
          </cell>
          <cell r="J1607">
            <v>43.24</v>
          </cell>
        </row>
        <row r="1608">
          <cell r="C1608" t="str">
            <v>TIMO</v>
          </cell>
        </row>
        <row r="1609">
          <cell r="C1609" t="str">
            <v>DOBLE (DOS C/ VISTAS) E=25</v>
          </cell>
          <cell r="E1609" t="str">
            <v>M2</v>
          </cell>
          <cell r="J1609">
            <v>881.84</v>
          </cell>
        </row>
        <row r="1610">
          <cell r="D1610" t="str">
            <v>ladr colorado</v>
          </cell>
          <cell r="E1610">
            <v>67</v>
          </cell>
          <cell r="F1610" t="str">
            <v>U</v>
          </cell>
          <cell r="G1610">
            <v>3.29</v>
          </cell>
          <cell r="H1610">
            <v>2</v>
          </cell>
          <cell r="J1610">
            <v>440.86</v>
          </cell>
        </row>
        <row r="1611">
          <cell r="D1611" t="str">
            <v>articor 51</v>
          </cell>
          <cell r="E1611">
            <v>4.4999999999999998E-2</v>
          </cell>
          <cell r="F1611" t="str">
            <v>m3</v>
          </cell>
          <cell r="G1611">
            <v>956.9</v>
          </cell>
          <cell r="H1611">
            <v>2</v>
          </cell>
          <cell r="J1611">
            <v>86.12</v>
          </cell>
        </row>
        <row r="1612">
          <cell r="D1612" t="str">
            <v>mo 1 c vista</v>
          </cell>
          <cell r="E1612">
            <v>1</v>
          </cell>
          <cell r="F1612" t="str">
            <v>M2</v>
          </cell>
          <cell r="G1612">
            <v>134.19</v>
          </cell>
          <cell r="H1612">
            <v>2</v>
          </cell>
          <cell r="J1612">
            <v>268.38</v>
          </cell>
        </row>
        <row r="1613">
          <cell r="D1613" t="str">
            <v>peon</v>
          </cell>
          <cell r="E1613">
            <v>1</v>
          </cell>
          <cell r="F1613" t="str">
            <v>H</v>
          </cell>
          <cell r="G1613">
            <v>43.24</v>
          </cell>
          <cell r="H1613">
            <v>2</v>
          </cell>
          <cell r="J1613">
            <v>86.48</v>
          </cell>
        </row>
        <row r="1614">
          <cell r="C1614" t="str">
            <v>TIMO</v>
          </cell>
        </row>
        <row r="1615">
          <cell r="C1615" t="str">
            <v>L.CAMPO+CHORIZO E=18 2CV</v>
          </cell>
          <cell r="E1615" t="str">
            <v>M2</v>
          </cell>
          <cell r="J1615">
            <v>881.84</v>
          </cell>
        </row>
        <row r="1616">
          <cell r="D1616" t="str">
            <v>ladr colorado</v>
          </cell>
          <cell r="E1616">
            <v>67</v>
          </cell>
          <cell r="F1616" t="str">
            <v>U</v>
          </cell>
          <cell r="G1616">
            <v>3.29</v>
          </cell>
          <cell r="H1616">
            <v>1</v>
          </cell>
          <cell r="J1616">
            <v>220.43</v>
          </cell>
        </row>
        <row r="1617">
          <cell r="D1617" t="str">
            <v>chorizo colorado</v>
          </cell>
          <cell r="E1617">
            <v>67</v>
          </cell>
          <cell r="F1617" t="str">
            <v>U</v>
          </cell>
          <cell r="G1617">
            <v>3.29</v>
          </cell>
          <cell r="H1617">
            <v>1</v>
          </cell>
          <cell r="J1617">
            <v>220.43</v>
          </cell>
        </row>
        <row r="1618">
          <cell r="D1618" t="str">
            <v>articor 51</v>
          </cell>
          <cell r="E1618">
            <v>0.09</v>
          </cell>
          <cell r="F1618" t="str">
            <v>m3</v>
          </cell>
          <cell r="G1618">
            <v>956.9</v>
          </cell>
          <cell r="H1618">
            <v>1</v>
          </cell>
          <cell r="J1618">
            <v>86.12</v>
          </cell>
        </row>
        <row r="1619">
          <cell r="D1619" t="str">
            <v>mo 1 c vista</v>
          </cell>
          <cell r="E1619">
            <v>2</v>
          </cell>
          <cell r="F1619" t="str">
            <v>M2</v>
          </cell>
          <cell r="G1619">
            <v>134.19</v>
          </cell>
          <cell r="H1619">
            <v>1</v>
          </cell>
          <cell r="J1619">
            <v>268.38</v>
          </cell>
        </row>
        <row r="1620">
          <cell r="D1620" t="str">
            <v>peon</v>
          </cell>
          <cell r="E1620">
            <v>2</v>
          </cell>
          <cell r="F1620" t="str">
            <v>H</v>
          </cell>
          <cell r="G1620">
            <v>43.24</v>
          </cell>
          <cell r="H1620">
            <v>1</v>
          </cell>
          <cell r="J1620">
            <v>86.48</v>
          </cell>
        </row>
        <row r="1621">
          <cell r="C1621" t="str">
            <v>TIMO</v>
          </cell>
        </row>
        <row r="1622">
          <cell r="C1622" t="str">
            <v>DOBLE (UNO VISTO+UNO COMUN)</v>
          </cell>
          <cell r="E1622" t="str">
            <v>M2</v>
          </cell>
          <cell r="J1622">
            <v>736.21</v>
          </cell>
        </row>
        <row r="1623">
          <cell r="D1623" t="str">
            <v>ladr colorado</v>
          </cell>
          <cell r="E1623">
            <v>67</v>
          </cell>
          <cell r="F1623" t="str">
            <v>U</v>
          </cell>
          <cell r="G1623">
            <v>3.29</v>
          </cell>
          <cell r="H1623">
            <v>1</v>
          </cell>
          <cell r="J1623">
            <v>220.43</v>
          </cell>
          <cell r="K1623" t="str">
            <v>visto</v>
          </cell>
        </row>
        <row r="1624">
          <cell r="D1624" t="str">
            <v>articor 51</v>
          </cell>
          <cell r="E1624">
            <v>0.04</v>
          </cell>
          <cell r="F1624" t="str">
            <v>m3</v>
          </cell>
          <cell r="G1624">
            <v>956.9</v>
          </cell>
          <cell r="H1624">
            <v>1</v>
          </cell>
          <cell r="J1624">
            <v>38.28</v>
          </cell>
          <cell r="K1624" t="str">
            <v>visto</v>
          </cell>
        </row>
        <row r="1625">
          <cell r="D1625" t="str">
            <v>mo 1 c vista</v>
          </cell>
          <cell r="E1625">
            <v>1</v>
          </cell>
          <cell r="F1625" t="str">
            <v>M2</v>
          </cell>
          <cell r="G1625">
            <v>134.19</v>
          </cell>
          <cell r="H1625">
            <v>1</v>
          </cell>
          <cell r="J1625">
            <v>134.19</v>
          </cell>
          <cell r="K1625" t="str">
            <v>visto</v>
          </cell>
        </row>
        <row r="1626">
          <cell r="D1626" t="str">
            <v>peon</v>
          </cell>
          <cell r="E1626">
            <v>1</v>
          </cell>
          <cell r="F1626" t="str">
            <v>H</v>
          </cell>
          <cell r="G1626">
            <v>43.24</v>
          </cell>
          <cell r="H1626">
            <v>1</v>
          </cell>
          <cell r="J1626">
            <v>43.24</v>
          </cell>
          <cell r="K1626" t="str">
            <v>visto</v>
          </cell>
        </row>
        <row r="1627">
          <cell r="D1627" t="str">
            <v>ladr campo</v>
          </cell>
          <cell r="E1627">
            <v>65</v>
          </cell>
          <cell r="F1627" t="str">
            <v>U</v>
          </cell>
          <cell r="G1627">
            <v>1.98</v>
          </cell>
          <cell r="H1627">
            <v>1</v>
          </cell>
          <cell r="J1627">
            <v>128.69999999999999</v>
          </cell>
          <cell r="K1627" t="str">
            <v>comun</v>
          </cell>
        </row>
        <row r="1628">
          <cell r="D1628" t="str">
            <v>articor 51</v>
          </cell>
          <cell r="E1628">
            <v>7.0000000000000007E-2</v>
          </cell>
          <cell r="F1628" t="str">
            <v>m3</v>
          </cell>
          <cell r="G1628">
            <v>956.9</v>
          </cell>
          <cell r="H1628">
            <v>1</v>
          </cell>
          <cell r="J1628">
            <v>66.98</v>
          </cell>
          <cell r="K1628" t="str">
            <v>comun</v>
          </cell>
        </row>
        <row r="1629">
          <cell r="D1629" t="str">
            <v>mo ladr comun</v>
          </cell>
          <cell r="E1629">
            <v>1</v>
          </cell>
          <cell r="F1629" t="str">
            <v>M2</v>
          </cell>
          <cell r="G1629">
            <v>82.77</v>
          </cell>
          <cell r="H1629">
            <v>1</v>
          </cell>
          <cell r="J1629">
            <v>82.77</v>
          </cell>
          <cell r="K1629" t="str">
            <v>comun</v>
          </cell>
        </row>
        <row r="1630">
          <cell r="D1630" t="str">
            <v>peon</v>
          </cell>
          <cell r="E1630">
            <v>0.5</v>
          </cell>
          <cell r="F1630" t="str">
            <v>H</v>
          </cell>
          <cell r="G1630">
            <v>43.24</v>
          </cell>
          <cell r="H1630">
            <v>1</v>
          </cell>
          <cell r="J1630">
            <v>21.62</v>
          </cell>
          <cell r="K1630" t="str">
            <v>comun</v>
          </cell>
        </row>
        <row r="1631">
          <cell r="C1631" t="str">
            <v>TIMO</v>
          </cell>
        </row>
        <row r="1632">
          <cell r="C1632" t="str">
            <v>PILASTRA 025 X 025</v>
          </cell>
          <cell r="E1632" t="str">
            <v>ML</v>
          </cell>
          <cell r="J1632">
            <v>362.93</v>
          </cell>
        </row>
        <row r="1633">
          <cell r="D1633" t="str">
            <v>ladr colorado</v>
          </cell>
          <cell r="E1633">
            <v>32</v>
          </cell>
          <cell r="F1633" t="str">
            <v>U</v>
          </cell>
          <cell r="G1633">
            <v>3.29</v>
          </cell>
          <cell r="H1633">
            <v>1</v>
          </cell>
          <cell r="J1633">
            <v>105.28</v>
          </cell>
        </row>
        <row r="1634">
          <cell r="D1634" t="str">
            <v>articor 51</v>
          </cell>
          <cell r="E1634">
            <v>3.5000000000000003E-2</v>
          </cell>
          <cell r="F1634" t="str">
            <v>m3</v>
          </cell>
          <cell r="G1634">
            <v>956.9</v>
          </cell>
          <cell r="H1634">
            <v>1</v>
          </cell>
          <cell r="J1634">
            <v>33.49</v>
          </cell>
        </row>
        <row r="1635">
          <cell r="D1635" t="str">
            <v>acero</v>
          </cell>
          <cell r="E1635">
            <v>1</v>
          </cell>
          <cell r="F1635" t="str">
            <v>KG</v>
          </cell>
          <cell r="G1635">
            <v>23.73</v>
          </cell>
          <cell r="H1635">
            <v>1</v>
          </cell>
          <cell r="J1635">
            <v>23.73</v>
          </cell>
        </row>
        <row r="1636">
          <cell r="D1636" t="str">
            <v>oficial</v>
          </cell>
          <cell r="E1636">
            <v>2.5</v>
          </cell>
          <cell r="F1636" t="str">
            <v>H</v>
          </cell>
          <cell r="G1636">
            <v>58.55</v>
          </cell>
          <cell r="H1636">
            <v>1</v>
          </cell>
          <cell r="J1636">
            <v>146.38</v>
          </cell>
        </row>
        <row r="1637">
          <cell r="D1637" t="str">
            <v>peon</v>
          </cell>
          <cell r="E1637">
            <v>1.25</v>
          </cell>
          <cell r="F1637" t="str">
            <v>H</v>
          </cell>
          <cell r="G1637">
            <v>43.24</v>
          </cell>
          <cell r="H1637">
            <v>1</v>
          </cell>
          <cell r="J1637">
            <v>54.05</v>
          </cell>
        </row>
        <row r="1638">
          <cell r="C1638" t="str">
            <v>TIMO</v>
          </cell>
        </row>
        <row r="1639">
          <cell r="C1639" t="str">
            <v>PILASTRA 038 X 038</v>
          </cell>
          <cell r="E1639" t="str">
            <v>ML</v>
          </cell>
          <cell r="J1639">
            <v>703.73</v>
          </cell>
        </row>
        <row r="1640">
          <cell r="D1640" t="str">
            <v>ladr colorado</v>
          </cell>
          <cell r="E1640">
            <v>64</v>
          </cell>
          <cell r="F1640" t="str">
            <v>U</v>
          </cell>
          <cell r="G1640">
            <v>3.29</v>
          </cell>
          <cell r="H1640">
            <v>1</v>
          </cell>
          <cell r="J1640">
            <v>210.56</v>
          </cell>
        </row>
        <row r="1641">
          <cell r="D1641" t="str">
            <v>articor 51</v>
          </cell>
          <cell r="E1641">
            <v>7.0000000000000007E-2</v>
          </cell>
          <cell r="F1641" t="str">
            <v>m3</v>
          </cell>
          <cell r="G1641">
            <v>956.9</v>
          </cell>
          <cell r="H1641">
            <v>1</v>
          </cell>
          <cell r="J1641">
            <v>66.98</v>
          </cell>
        </row>
        <row r="1642">
          <cell r="D1642" t="str">
            <v>hormigon 331</v>
          </cell>
          <cell r="E1642">
            <v>2.2499999999999999E-2</v>
          </cell>
          <cell r="F1642" t="str">
            <v>m3</v>
          </cell>
          <cell r="G1642">
            <v>1032.5999999999999</v>
          </cell>
          <cell r="H1642">
            <v>1</v>
          </cell>
          <cell r="J1642">
            <v>23.23</v>
          </cell>
        </row>
        <row r="1643">
          <cell r="D1643" t="str">
            <v>acero</v>
          </cell>
          <cell r="E1643">
            <v>1</v>
          </cell>
          <cell r="F1643" t="str">
            <v>KG</v>
          </cell>
          <cell r="G1643">
            <v>23.73</v>
          </cell>
          <cell r="H1643">
            <v>1</v>
          </cell>
          <cell r="J1643">
            <v>23.73</v>
          </cell>
        </row>
        <row r="1644">
          <cell r="D1644" t="str">
            <v>oficial</v>
          </cell>
          <cell r="E1644">
            <v>5</v>
          </cell>
          <cell r="F1644" t="str">
            <v>H</v>
          </cell>
          <cell r="G1644">
            <v>58.55</v>
          </cell>
          <cell r="H1644">
            <v>1</v>
          </cell>
          <cell r="J1644">
            <v>292.75</v>
          </cell>
        </row>
        <row r="1645">
          <cell r="D1645" t="str">
            <v>peon</v>
          </cell>
          <cell r="E1645">
            <v>2</v>
          </cell>
          <cell r="F1645" t="str">
            <v>H</v>
          </cell>
          <cell r="G1645">
            <v>43.24</v>
          </cell>
          <cell r="H1645">
            <v>1</v>
          </cell>
          <cell r="J1645">
            <v>86.48</v>
          </cell>
        </row>
        <row r="1646">
          <cell r="C1646" t="str">
            <v>TIMO</v>
          </cell>
        </row>
        <row r="1647">
          <cell r="C1647" t="str">
            <v>PILASTRA 038 X 077</v>
          </cell>
          <cell r="E1647" t="str">
            <v>ML</v>
          </cell>
          <cell r="J1647">
            <v>1424.47</v>
          </cell>
        </row>
        <row r="1648">
          <cell r="D1648" t="str">
            <v>ladr colorado</v>
          </cell>
          <cell r="E1648">
            <v>124</v>
          </cell>
          <cell r="F1648" t="str">
            <v>U</v>
          </cell>
          <cell r="G1648">
            <v>3.29</v>
          </cell>
          <cell r="H1648">
            <v>1</v>
          </cell>
          <cell r="J1648">
            <v>407.96</v>
          </cell>
        </row>
        <row r="1649">
          <cell r="D1649" t="str">
            <v>articor 51</v>
          </cell>
          <cell r="E1649">
            <v>0.14000000000000001</v>
          </cell>
          <cell r="F1649" t="str">
            <v>m3</v>
          </cell>
          <cell r="G1649">
            <v>956.9</v>
          </cell>
          <cell r="H1649">
            <v>1</v>
          </cell>
          <cell r="J1649">
            <v>133.97</v>
          </cell>
        </row>
        <row r="1650">
          <cell r="D1650" t="str">
            <v>hormigon 331</v>
          </cell>
          <cell r="E1650">
            <v>7.4200000000000002E-2</v>
          </cell>
          <cell r="F1650" t="str">
            <v>m3</v>
          </cell>
          <cell r="G1650">
            <v>1032.5999999999999</v>
          </cell>
          <cell r="H1650">
            <v>1</v>
          </cell>
          <cell r="J1650">
            <v>76.62</v>
          </cell>
        </row>
        <row r="1651">
          <cell r="D1651" t="str">
            <v>acero</v>
          </cell>
          <cell r="E1651">
            <v>2</v>
          </cell>
          <cell r="F1651" t="str">
            <v>KG</v>
          </cell>
          <cell r="G1651">
            <v>23.73</v>
          </cell>
          <cell r="H1651">
            <v>1</v>
          </cell>
          <cell r="J1651">
            <v>47.46</v>
          </cell>
        </row>
        <row r="1652">
          <cell r="D1652" t="str">
            <v>oficial</v>
          </cell>
          <cell r="E1652">
            <v>10</v>
          </cell>
          <cell r="F1652" t="str">
            <v>H</v>
          </cell>
          <cell r="G1652">
            <v>58.55</v>
          </cell>
          <cell r="H1652">
            <v>1</v>
          </cell>
          <cell r="J1652">
            <v>585.5</v>
          </cell>
        </row>
        <row r="1653">
          <cell r="D1653" t="str">
            <v>peon</v>
          </cell>
          <cell r="E1653">
            <v>4</v>
          </cell>
          <cell r="F1653" t="str">
            <v>H</v>
          </cell>
          <cell r="G1653">
            <v>43.24</v>
          </cell>
          <cell r="H1653">
            <v>1</v>
          </cell>
          <cell r="J1653">
            <v>172.96</v>
          </cell>
        </row>
        <row r="1654">
          <cell r="C1654" t="str">
            <v>TIMO</v>
          </cell>
        </row>
        <row r="1655">
          <cell r="C1655" t="str">
            <v>PILASTRA 025 X 125</v>
          </cell>
          <cell r="E1655" t="str">
            <v>ML</v>
          </cell>
          <cell r="J1655">
            <v>1458.53</v>
          </cell>
        </row>
        <row r="1656">
          <cell r="D1656" t="str">
            <v>ladr colorado</v>
          </cell>
          <cell r="E1656">
            <v>155</v>
          </cell>
          <cell r="F1656" t="str">
            <v>U</v>
          </cell>
          <cell r="G1656">
            <v>3.29</v>
          </cell>
          <cell r="H1656">
            <v>1</v>
          </cell>
          <cell r="J1656">
            <v>509.95</v>
          </cell>
        </row>
        <row r="1657">
          <cell r="D1657" t="str">
            <v>articor 51</v>
          </cell>
          <cell r="E1657">
            <v>0.17</v>
          </cell>
          <cell r="F1657" t="str">
            <v>m3</v>
          </cell>
          <cell r="G1657">
            <v>956.9</v>
          </cell>
          <cell r="H1657">
            <v>1</v>
          </cell>
          <cell r="J1657">
            <v>162.66999999999999</v>
          </cell>
        </row>
        <row r="1658">
          <cell r="D1658" t="str">
            <v>hormigon 331</v>
          </cell>
          <cell r="E1658">
            <v>2.2499999999999999E-2</v>
          </cell>
          <cell r="F1658" t="str">
            <v>m3</v>
          </cell>
          <cell r="G1658">
            <v>1032.5999999999999</v>
          </cell>
          <cell r="H1658">
            <v>1</v>
          </cell>
          <cell r="J1658">
            <v>23.23</v>
          </cell>
        </row>
        <row r="1659">
          <cell r="D1659" t="str">
            <v>acero</v>
          </cell>
          <cell r="E1659">
            <v>2</v>
          </cell>
          <cell r="F1659" t="str">
            <v>KG</v>
          </cell>
          <cell r="G1659">
            <v>23.73</v>
          </cell>
          <cell r="H1659">
            <v>1</v>
          </cell>
          <cell r="J1659">
            <v>47.46</v>
          </cell>
        </row>
        <row r="1660">
          <cell r="D1660" t="str">
            <v>oficial</v>
          </cell>
          <cell r="E1660">
            <v>10</v>
          </cell>
          <cell r="F1660" t="str">
            <v>H</v>
          </cell>
          <cell r="G1660">
            <v>58.55</v>
          </cell>
          <cell r="H1660">
            <v>1</v>
          </cell>
          <cell r="J1660">
            <v>585.5</v>
          </cell>
        </row>
        <row r="1661">
          <cell r="D1661" t="str">
            <v>peon</v>
          </cell>
          <cell r="E1661">
            <v>3</v>
          </cell>
          <cell r="F1661" t="str">
            <v>H</v>
          </cell>
          <cell r="G1661">
            <v>43.24</v>
          </cell>
          <cell r="H1661">
            <v>1</v>
          </cell>
          <cell r="J1661">
            <v>129.72</v>
          </cell>
        </row>
        <row r="1662">
          <cell r="C1662" t="str">
            <v>TIMO</v>
          </cell>
        </row>
        <row r="1663">
          <cell r="C1663" t="str">
            <v>TICHOLO E.12 / 12x25x25</v>
          </cell>
          <cell r="E1663" t="str">
            <v>M2</v>
          </cell>
          <cell r="I1663">
            <v>93.15</v>
          </cell>
          <cell r="J1663">
            <v>296.89999999999998</v>
          </cell>
        </row>
        <row r="1664">
          <cell r="D1664" t="str">
            <v>ticholo 122525</v>
          </cell>
          <cell r="E1664">
            <v>17</v>
          </cell>
          <cell r="F1664" t="str">
            <v>U</v>
          </cell>
          <cell r="G1664">
            <v>10.17</v>
          </cell>
          <cell r="H1664">
            <v>1.2</v>
          </cell>
          <cell r="J1664">
            <v>207.47</v>
          </cell>
          <cell r="K1664">
            <v>39022</v>
          </cell>
        </row>
        <row r="1665">
          <cell r="D1665" t="str">
            <v>articor 51</v>
          </cell>
          <cell r="E1665">
            <v>0.03</v>
          </cell>
          <cell r="F1665" t="str">
            <v>m3</v>
          </cell>
          <cell r="G1665">
            <v>956.9</v>
          </cell>
          <cell r="H1665">
            <v>1</v>
          </cell>
          <cell r="J1665">
            <v>28.71</v>
          </cell>
        </row>
        <row r="1666">
          <cell r="D1666" t="str">
            <v>mo ticholo 12</v>
          </cell>
          <cell r="E1666">
            <v>1.05</v>
          </cell>
          <cell r="F1666" t="str">
            <v>M2</v>
          </cell>
          <cell r="G1666">
            <v>57.83</v>
          </cell>
          <cell r="H1666">
            <v>1</v>
          </cell>
          <cell r="J1666">
            <v>60.72</v>
          </cell>
          <cell r="K1666" t="str">
            <v>destajo; cc=10m2</v>
          </cell>
        </row>
        <row r="1667">
          <cell r="D1667" t="str">
            <v>peon</v>
          </cell>
          <cell r="E1667">
            <v>0.5</v>
          </cell>
          <cell r="F1667" t="str">
            <v>H</v>
          </cell>
          <cell r="G1667">
            <v>43.24</v>
          </cell>
          <cell r="H1667">
            <v>1.5</v>
          </cell>
          <cell r="J1667">
            <v>32.43</v>
          </cell>
          <cell r="K1667" t="str">
            <v>un peon c/2 of</v>
          </cell>
        </row>
        <row r="1668">
          <cell r="C1668" t="str">
            <v>TIMO</v>
          </cell>
        </row>
        <row r="1669">
          <cell r="C1669" t="str">
            <v xml:space="preserve">LAD. VERTICAL 0.12 1C VISTA       </v>
          </cell>
          <cell r="E1669" t="str">
            <v>M2</v>
          </cell>
          <cell r="J1669">
            <v>510.32</v>
          </cell>
        </row>
        <row r="1670">
          <cell r="D1670" t="str">
            <v>ladr colorado</v>
          </cell>
          <cell r="E1670">
            <v>67</v>
          </cell>
          <cell r="F1670" t="str">
            <v>U</v>
          </cell>
          <cell r="G1670">
            <v>3.29</v>
          </cell>
          <cell r="H1670">
            <v>1</v>
          </cell>
          <cell r="J1670">
            <v>220.43</v>
          </cell>
          <cell r="K1670" t="str">
            <v>L45 REAL</v>
          </cell>
        </row>
        <row r="1671">
          <cell r="D1671" t="str">
            <v>articor 51</v>
          </cell>
          <cell r="E1671">
            <v>7.0000000000000007E-2</v>
          </cell>
          <cell r="F1671" t="str">
            <v>m3</v>
          </cell>
          <cell r="G1671">
            <v>956.9</v>
          </cell>
          <cell r="H1671">
            <v>1</v>
          </cell>
          <cell r="J1671">
            <v>66.98</v>
          </cell>
        </row>
        <row r="1672">
          <cell r="D1672" t="str">
            <v>mo 1 c vista</v>
          </cell>
          <cell r="E1672">
            <v>1.5</v>
          </cell>
          <cell r="F1672" t="str">
            <v>M2</v>
          </cell>
          <cell r="G1672">
            <v>134.19</v>
          </cell>
          <cell r="H1672">
            <v>1</v>
          </cell>
          <cell r="J1672">
            <v>201.29</v>
          </cell>
        </row>
        <row r="1673">
          <cell r="D1673" t="str">
            <v>peon</v>
          </cell>
          <cell r="E1673">
            <v>0.5</v>
          </cell>
          <cell r="F1673" t="str">
            <v>H</v>
          </cell>
          <cell r="G1673">
            <v>43.24</v>
          </cell>
          <cell r="H1673">
            <v>1</v>
          </cell>
          <cell r="J1673">
            <v>21.62</v>
          </cell>
        </row>
        <row r="1674">
          <cell r="C1674" t="str">
            <v>TIMO</v>
          </cell>
        </row>
        <row r="1675">
          <cell r="C1675" t="str">
            <v>TICHOLO E.17 / 12x17x25</v>
          </cell>
          <cell r="E1675" t="str">
            <v>M2</v>
          </cell>
          <cell r="J1675">
            <v>364.77</v>
          </cell>
        </row>
        <row r="1676">
          <cell r="D1676" t="str">
            <v>ticholo 122525</v>
          </cell>
          <cell r="E1676">
            <v>24</v>
          </cell>
          <cell r="F1676" t="str">
            <v>U</v>
          </cell>
          <cell r="G1676">
            <v>10.17</v>
          </cell>
          <cell r="H1676">
            <v>1</v>
          </cell>
          <cell r="J1676">
            <v>244.08</v>
          </cell>
          <cell r="K1676" t="str">
            <v>todo=11.69 cc p.arena</v>
          </cell>
        </row>
        <row r="1677">
          <cell r="D1677" t="str">
            <v>articor 51</v>
          </cell>
          <cell r="E1677">
            <v>0.05</v>
          </cell>
          <cell r="F1677" t="str">
            <v>m3</v>
          </cell>
          <cell r="G1677">
            <v>956.9</v>
          </cell>
          <cell r="H1677">
            <v>1</v>
          </cell>
          <cell r="J1677">
            <v>47.85</v>
          </cell>
        </row>
        <row r="1678">
          <cell r="D1678" t="str">
            <v>mo ticholo 17</v>
          </cell>
          <cell r="E1678">
            <v>1</v>
          </cell>
          <cell r="F1678" t="str">
            <v>M2</v>
          </cell>
          <cell r="G1678">
            <v>72.84</v>
          </cell>
          <cell r="H1678">
            <v>1</v>
          </cell>
          <cell r="J1678">
            <v>72.84</v>
          </cell>
          <cell r="K1678" t="str">
            <v>destajo</v>
          </cell>
        </row>
        <row r="1679">
          <cell r="D1679" t="str">
            <v>peon</v>
          </cell>
          <cell r="E1679">
            <v>0.5</v>
          </cell>
          <cell r="F1679" t="str">
            <v>H</v>
          </cell>
          <cell r="G1679">
            <v>43.24</v>
          </cell>
          <cell r="H1679">
            <v>1</v>
          </cell>
          <cell r="J1679">
            <v>21.62</v>
          </cell>
          <cell r="K1679" t="str">
            <v>un peon c/2 of</v>
          </cell>
        </row>
        <row r="1680">
          <cell r="C1680" t="str">
            <v>TIMO</v>
          </cell>
        </row>
        <row r="1681">
          <cell r="C1681" t="str">
            <v>LAD CAMPO 0.25 maciso</v>
          </cell>
          <cell r="E1681" t="str">
            <v>M2</v>
          </cell>
          <cell r="J1681">
            <v>587.92999999999995</v>
          </cell>
        </row>
        <row r="1682">
          <cell r="D1682" t="str">
            <v>ladr campo</v>
          </cell>
          <cell r="E1682">
            <v>130</v>
          </cell>
          <cell r="F1682" t="str">
            <v>U</v>
          </cell>
          <cell r="G1682">
            <v>1.98</v>
          </cell>
          <cell r="H1682">
            <v>1</v>
          </cell>
          <cell r="J1682">
            <v>257.39999999999998</v>
          </cell>
        </row>
        <row r="1683">
          <cell r="D1683" t="str">
            <v>articor 51</v>
          </cell>
          <cell r="E1683">
            <v>0.16</v>
          </cell>
          <cell r="F1683" t="str">
            <v>m3</v>
          </cell>
          <cell r="G1683">
            <v>956.9</v>
          </cell>
          <cell r="H1683">
            <v>1</v>
          </cell>
          <cell r="J1683">
            <v>153.1</v>
          </cell>
        </row>
        <row r="1684">
          <cell r="D1684" t="str">
            <v>mo ladr e25</v>
          </cell>
          <cell r="E1684">
            <v>1</v>
          </cell>
          <cell r="F1684" t="str">
            <v>M2</v>
          </cell>
          <cell r="G1684">
            <v>134.19</v>
          </cell>
          <cell r="H1684">
            <v>1</v>
          </cell>
          <cell r="J1684">
            <v>134.19</v>
          </cell>
          <cell r="K1684" t="str">
            <v>destajo</v>
          </cell>
        </row>
        <row r="1685">
          <cell r="D1685" t="str">
            <v>peon</v>
          </cell>
          <cell r="E1685">
            <v>1</v>
          </cell>
          <cell r="F1685" t="str">
            <v>H</v>
          </cell>
          <cell r="G1685">
            <v>43.24</v>
          </cell>
          <cell r="H1685">
            <v>1</v>
          </cell>
          <cell r="J1685">
            <v>43.24</v>
          </cell>
          <cell r="K1685" t="str">
            <v>un peon c/2 of</v>
          </cell>
        </row>
        <row r="1686">
          <cell r="C1686" t="str">
            <v>TIMO</v>
          </cell>
        </row>
        <row r="1687">
          <cell r="C1687" t="str">
            <v>LIBRILLO 0.12</v>
          </cell>
          <cell r="E1687" t="str">
            <v>M1</v>
          </cell>
          <cell r="J1687">
            <v>148.52000000000001</v>
          </cell>
        </row>
        <row r="1688">
          <cell r="D1688" t="str">
            <v>ladr colorado</v>
          </cell>
          <cell r="E1688">
            <v>14</v>
          </cell>
          <cell r="F1688" t="str">
            <v>U</v>
          </cell>
          <cell r="G1688">
            <v>3.29</v>
          </cell>
          <cell r="H1688">
            <v>1</v>
          </cell>
          <cell r="J1688">
            <v>46.06</v>
          </cell>
        </row>
        <row r="1689">
          <cell r="D1689" t="str">
            <v>mortero</v>
          </cell>
          <cell r="E1689">
            <v>0.01</v>
          </cell>
          <cell r="F1689" t="str">
            <v>m3</v>
          </cell>
          <cell r="G1689">
            <v>976.8</v>
          </cell>
          <cell r="H1689">
            <v>1</v>
          </cell>
          <cell r="J1689">
            <v>9.77</v>
          </cell>
        </row>
        <row r="1690">
          <cell r="D1690" t="str">
            <v>disco corte petreos (gde)</v>
          </cell>
          <cell r="E1690">
            <v>0.01</v>
          </cell>
          <cell r="F1690" t="str">
            <v>U</v>
          </cell>
          <cell r="G1690">
            <v>576</v>
          </cell>
          <cell r="H1690">
            <v>1</v>
          </cell>
          <cell r="J1690">
            <v>5.76</v>
          </cell>
        </row>
        <row r="1691">
          <cell r="D1691" t="str">
            <v>peon</v>
          </cell>
          <cell r="E1691">
            <v>0.25</v>
          </cell>
          <cell r="F1691" t="str">
            <v>H</v>
          </cell>
          <cell r="G1691">
            <v>43.24</v>
          </cell>
          <cell r="H1691">
            <v>1</v>
          </cell>
          <cell r="J1691">
            <v>10.81</v>
          </cell>
        </row>
        <row r="1692">
          <cell r="D1692" t="str">
            <v>oficial</v>
          </cell>
          <cell r="E1692">
            <v>1.3</v>
          </cell>
          <cell r="F1692" t="str">
            <v>H</v>
          </cell>
          <cell r="G1692">
            <v>58.55</v>
          </cell>
          <cell r="H1692">
            <v>1</v>
          </cell>
          <cell r="J1692">
            <v>76.12</v>
          </cell>
        </row>
        <row r="1693">
          <cell r="C1693" t="str">
            <v>TIMO</v>
          </cell>
        </row>
        <row r="1694">
          <cell r="C1694" t="str">
            <v>LIBRILLO PRETIL 0.12X0.50</v>
          </cell>
          <cell r="E1694" t="str">
            <v>M1</v>
          </cell>
          <cell r="J1694">
            <v>236.84</v>
          </cell>
        </row>
        <row r="1695">
          <cell r="D1695" t="str">
            <v>ladr colorado</v>
          </cell>
          <cell r="E1695">
            <v>28</v>
          </cell>
          <cell r="F1695" t="str">
            <v>U</v>
          </cell>
          <cell r="G1695">
            <v>3.29</v>
          </cell>
          <cell r="H1695">
            <v>1</v>
          </cell>
          <cell r="J1695">
            <v>92.12</v>
          </cell>
        </row>
        <row r="1696">
          <cell r="D1696" t="str">
            <v>mortero</v>
          </cell>
          <cell r="E1696">
            <v>1.4999999999999999E-2</v>
          </cell>
          <cell r="F1696" t="str">
            <v>m3</v>
          </cell>
          <cell r="G1696">
            <v>976.8</v>
          </cell>
          <cell r="H1696">
            <v>1</v>
          </cell>
          <cell r="J1696">
            <v>14.65</v>
          </cell>
        </row>
        <row r="1697">
          <cell r="D1697" t="str">
            <v>disco corte petreos (gde)</v>
          </cell>
          <cell r="E1697">
            <v>0.01</v>
          </cell>
          <cell r="F1697" t="str">
            <v>U</v>
          </cell>
          <cell r="G1697">
            <v>576</v>
          </cell>
          <cell r="H1697">
            <v>0</v>
          </cell>
          <cell r="J1697">
            <v>0</v>
          </cell>
        </row>
        <row r="1698">
          <cell r="D1698" t="str">
            <v>peon</v>
          </cell>
          <cell r="E1698">
            <v>0.3</v>
          </cell>
          <cell r="F1698" t="str">
            <v>H</v>
          </cell>
          <cell r="G1698">
            <v>43.24</v>
          </cell>
          <cell r="H1698">
            <v>1</v>
          </cell>
          <cell r="J1698">
            <v>12.97</v>
          </cell>
        </row>
        <row r="1699">
          <cell r="D1699" t="str">
            <v>oficial</v>
          </cell>
          <cell r="E1699">
            <v>2</v>
          </cell>
          <cell r="F1699" t="str">
            <v>H</v>
          </cell>
          <cell r="G1699">
            <v>58.55</v>
          </cell>
          <cell r="H1699">
            <v>1</v>
          </cell>
          <cell r="J1699">
            <v>117.1</v>
          </cell>
        </row>
        <row r="1700">
          <cell r="C1700" t="str">
            <v>TIMO</v>
          </cell>
        </row>
        <row r="1701">
          <cell r="C1701" t="str">
            <v>LIBRILLO 0.25</v>
          </cell>
          <cell r="E1701" t="str">
            <v>M1</v>
          </cell>
          <cell r="J1701">
            <v>154.54</v>
          </cell>
        </row>
        <row r="1702">
          <cell r="D1702" t="str">
            <v>ladr colorado</v>
          </cell>
          <cell r="E1702">
            <v>16</v>
          </cell>
          <cell r="F1702" t="str">
            <v>U</v>
          </cell>
          <cell r="G1702">
            <v>3.29</v>
          </cell>
          <cell r="H1702">
            <v>1</v>
          </cell>
          <cell r="J1702">
            <v>52.64</v>
          </cell>
        </row>
        <row r="1703">
          <cell r="D1703" t="str">
            <v>articor 51</v>
          </cell>
          <cell r="E1703">
            <v>0.03</v>
          </cell>
          <cell r="F1703" t="str">
            <v>m3</v>
          </cell>
          <cell r="G1703">
            <v>956.9</v>
          </cell>
          <cell r="H1703">
            <v>1</v>
          </cell>
          <cell r="J1703">
            <v>28.71</v>
          </cell>
        </row>
        <row r="1704">
          <cell r="D1704" t="str">
            <v>oficial</v>
          </cell>
          <cell r="E1704">
            <v>1.25</v>
          </cell>
          <cell r="F1704" t="str">
            <v>H</v>
          </cell>
          <cell r="G1704">
            <v>58.55</v>
          </cell>
          <cell r="H1704">
            <v>1</v>
          </cell>
          <cell r="J1704">
            <v>73.19</v>
          </cell>
        </row>
        <row r="1705">
          <cell r="C1705" t="str">
            <v>TIMO</v>
          </cell>
        </row>
        <row r="1706">
          <cell r="C1706" t="str">
            <v>BLOQUES 0.12</v>
          </cell>
          <cell r="E1706" t="str">
            <v>M2</v>
          </cell>
          <cell r="J1706">
            <v>196.15</v>
          </cell>
        </row>
        <row r="1707">
          <cell r="D1707" t="str">
            <v>bloque</v>
          </cell>
          <cell r="E1707">
            <v>13</v>
          </cell>
          <cell r="F1707" t="str">
            <v>U</v>
          </cell>
          <cell r="G1707">
            <v>4.3899999999999997</v>
          </cell>
          <cell r="H1707">
            <v>1</v>
          </cell>
          <cell r="J1707">
            <v>57.07</v>
          </cell>
        </row>
        <row r="1708">
          <cell r="D1708" t="str">
            <v>mortero</v>
          </cell>
          <cell r="E1708">
            <v>0.03</v>
          </cell>
          <cell r="F1708" t="str">
            <v>m3</v>
          </cell>
          <cell r="G1708">
            <v>976.8</v>
          </cell>
          <cell r="H1708">
            <v>1</v>
          </cell>
          <cell r="J1708">
            <v>29.3</v>
          </cell>
        </row>
        <row r="1709">
          <cell r="D1709" t="str">
            <v>oficial</v>
          </cell>
          <cell r="E1709">
            <v>1.5</v>
          </cell>
          <cell r="F1709" t="str">
            <v>H</v>
          </cell>
          <cell r="G1709">
            <v>58.55</v>
          </cell>
          <cell r="H1709">
            <v>1.25</v>
          </cell>
          <cell r="J1709">
            <v>109.78</v>
          </cell>
        </row>
        <row r="1710">
          <cell r="C1710" t="str">
            <v>TIMO</v>
          </cell>
        </row>
        <row r="1711">
          <cell r="C1711" t="str">
            <v>BLOQUES 0.15 UNIT</v>
          </cell>
          <cell r="E1711" t="str">
            <v>M2</v>
          </cell>
          <cell r="J1711">
            <v>259.56</v>
          </cell>
        </row>
        <row r="1712">
          <cell r="D1712" t="str">
            <v xml:space="preserve">bloque UNIT 15x20x40 </v>
          </cell>
          <cell r="E1712">
            <v>12.5</v>
          </cell>
          <cell r="F1712" t="str">
            <v>U</v>
          </cell>
          <cell r="G1712">
            <v>8</v>
          </cell>
          <cell r="H1712">
            <v>1.1000000000000001</v>
          </cell>
          <cell r="J1712">
            <v>110</v>
          </cell>
        </row>
        <row r="1713">
          <cell r="D1713" t="str">
            <v>mortero</v>
          </cell>
          <cell r="E1713">
            <v>0.03</v>
          </cell>
          <cell r="F1713" t="str">
            <v>m3</v>
          </cell>
          <cell r="G1713">
            <v>976.8</v>
          </cell>
          <cell r="H1713">
            <v>1</v>
          </cell>
          <cell r="J1713">
            <v>29.3</v>
          </cell>
        </row>
        <row r="1714">
          <cell r="D1714" t="str">
            <v>peon</v>
          </cell>
          <cell r="E1714">
            <v>0.75</v>
          </cell>
          <cell r="F1714" t="str">
            <v>H</v>
          </cell>
          <cell r="G1714">
            <v>43.24</v>
          </cell>
          <cell r="H1714">
            <v>1</v>
          </cell>
          <cell r="J1714">
            <v>32.43</v>
          </cell>
        </row>
        <row r="1715">
          <cell r="D1715" t="str">
            <v>oficial</v>
          </cell>
          <cell r="E1715">
            <v>1.5</v>
          </cell>
          <cell r="F1715" t="str">
            <v>H</v>
          </cell>
          <cell r="G1715">
            <v>58.55</v>
          </cell>
          <cell r="H1715">
            <v>1</v>
          </cell>
          <cell r="J1715">
            <v>87.83</v>
          </cell>
        </row>
        <row r="1716">
          <cell r="C1716" t="str">
            <v>TIMO</v>
          </cell>
        </row>
        <row r="1717">
          <cell r="C1717" t="str">
            <v>APLACADO BLOQUETA 0.3</v>
          </cell>
          <cell r="E1717" t="str">
            <v>M2</v>
          </cell>
          <cell r="I1717">
            <v>120.26</v>
          </cell>
          <cell r="J1717">
            <v>321.44</v>
          </cell>
        </row>
        <row r="1718">
          <cell r="D1718" t="str">
            <v>bloqueta 3x20x40</v>
          </cell>
          <cell r="E1718">
            <v>12.5</v>
          </cell>
          <cell r="F1718" t="str">
            <v>U</v>
          </cell>
          <cell r="G1718">
            <v>12.5</v>
          </cell>
          <cell r="H1718">
            <v>1.1000000000000001</v>
          </cell>
          <cell r="J1718">
            <v>171.88</v>
          </cell>
        </row>
        <row r="1719">
          <cell r="D1719" t="str">
            <v>mortero</v>
          </cell>
          <cell r="E1719">
            <v>0.03</v>
          </cell>
          <cell r="F1719" t="str">
            <v>m3</v>
          </cell>
          <cell r="G1719">
            <v>976.8</v>
          </cell>
          <cell r="H1719">
            <v>1</v>
          </cell>
          <cell r="J1719">
            <v>29.3</v>
          </cell>
        </row>
        <row r="1720">
          <cell r="D1720" t="str">
            <v>peon</v>
          </cell>
          <cell r="E1720">
            <v>0.75</v>
          </cell>
          <cell r="F1720" t="str">
            <v>H</v>
          </cell>
          <cell r="G1720">
            <v>43.24</v>
          </cell>
          <cell r="H1720">
            <v>1</v>
          </cell>
          <cell r="J1720">
            <v>32.43</v>
          </cell>
        </row>
        <row r="1721">
          <cell r="D1721" t="str">
            <v>oficial</v>
          </cell>
          <cell r="E1721">
            <v>1.5</v>
          </cell>
          <cell r="F1721" t="str">
            <v>H</v>
          </cell>
          <cell r="G1721">
            <v>58.55</v>
          </cell>
          <cell r="H1721">
            <v>1</v>
          </cell>
          <cell r="J1721">
            <v>87.83</v>
          </cell>
          <cell r="K1721" t="str">
            <v>en un día 6,4 m2  deberia llegar a 9</v>
          </cell>
        </row>
        <row r="1722">
          <cell r="C1722" t="str">
            <v>TIMO</v>
          </cell>
        </row>
        <row r="1723">
          <cell r="C1723" t="str">
            <v>BLOQUES 0.19 (SIN ARMAR)</v>
          </cell>
          <cell r="E1723" t="str">
            <v>M2</v>
          </cell>
          <cell r="I1723">
            <v>120.26</v>
          </cell>
          <cell r="J1723">
            <v>339.04</v>
          </cell>
        </row>
        <row r="1724">
          <cell r="D1724" t="str">
            <v>bloque 20x20x40</v>
          </cell>
          <cell r="E1724">
            <v>12.5</v>
          </cell>
          <cell r="F1724" t="str">
            <v>U</v>
          </cell>
          <cell r="G1724">
            <v>13.78</v>
          </cell>
          <cell r="H1724">
            <v>1.1000000000000001</v>
          </cell>
          <cell r="J1724">
            <v>189.48</v>
          </cell>
        </row>
        <row r="1725">
          <cell r="D1725" t="str">
            <v>mortero</v>
          </cell>
          <cell r="E1725">
            <v>0.03</v>
          </cell>
          <cell r="F1725" t="str">
            <v>m3</v>
          </cell>
          <cell r="G1725">
            <v>976.8</v>
          </cell>
          <cell r="H1725">
            <v>1</v>
          </cell>
          <cell r="J1725">
            <v>29.3</v>
          </cell>
        </row>
        <row r="1726">
          <cell r="D1726" t="str">
            <v>peon</v>
          </cell>
          <cell r="E1726">
            <v>0.75</v>
          </cell>
          <cell r="F1726" t="str">
            <v>H</v>
          </cell>
          <cell r="G1726">
            <v>43.24</v>
          </cell>
          <cell r="H1726">
            <v>1</v>
          </cell>
          <cell r="J1726">
            <v>32.43</v>
          </cell>
        </row>
        <row r="1727">
          <cell r="D1727" t="str">
            <v>oficial</v>
          </cell>
          <cell r="E1727">
            <v>1.5</v>
          </cell>
          <cell r="F1727" t="str">
            <v>H</v>
          </cell>
          <cell r="G1727">
            <v>58.55</v>
          </cell>
          <cell r="H1727">
            <v>1</v>
          </cell>
          <cell r="J1727">
            <v>87.83</v>
          </cell>
          <cell r="K1727" t="str">
            <v>en un día 6,4 m2  deberia llegar a 9</v>
          </cell>
        </row>
        <row r="1728">
          <cell r="C1728" t="str">
            <v>TIMO</v>
          </cell>
        </row>
        <row r="1729">
          <cell r="C1729" t="str">
            <v>BLOQUES 0.19 (complemento por armado)</v>
          </cell>
          <cell r="E1729" t="str">
            <v>M2</v>
          </cell>
          <cell r="I1729">
            <v>21.62</v>
          </cell>
          <cell r="J1729">
            <v>276.39999999999998</v>
          </cell>
        </row>
        <row r="1730">
          <cell r="D1730" t="str">
            <v>hormigon 321</v>
          </cell>
          <cell r="E1730">
            <v>0.1</v>
          </cell>
          <cell r="F1730" t="str">
            <v>m3</v>
          </cell>
          <cell r="G1730">
            <v>1361.25</v>
          </cell>
          <cell r="H1730">
            <v>1</v>
          </cell>
          <cell r="J1730">
            <v>136.13</v>
          </cell>
        </row>
        <row r="1731">
          <cell r="D1731" t="str">
            <v>peon</v>
          </cell>
          <cell r="E1731">
            <v>0.5</v>
          </cell>
          <cell r="F1731" t="str">
            <v>H</v>
          </cell>
          <cell r="G1731">
            <v>43.24</v>
          </cell>
          <cell r="H1731">
            <v>1</v>
          </cell>
          <cell r="J1731">
            <v>21.62</v>
          </cell>
        </row>
        <row r="1732">
          <cell r="D1732" t="str">
            <v>acero</v>
          </cell>
          <cell r="E1732">
            <v>5</v>
          </cell>
          <cell r="F1732" t="str">
            <v>KG</v>
          </cell>
          <cell r="G1732">
            <v>23.73</v>
          </cell>
          <cell r="H1732">
            <v>1</v>
          </cell>
          <cell r="J1732">
            <v>118.65</v>
          </cell>
          <cell r="K1732" t="str">
            <v>fi 10 vertical en c/ hueco y fi 6 horisontal en c/hilada</v>
          </cell>
        </row>
        <row r="1733">
          <cell r="C1733" t="str">
            <v>TIMO</v>
          </cell>
        </row>
        <row r="1734">
          <cell r="C1734" t="str">
            <v>CARRERA BLOQUE U completa</v>
          </cell>
          <cell r="E1734" t="str">
            <v>M1</v>
          </cell>
          <cell r="J1734">
            <v>193.13</v>
          </cell>
        </row>
        <row r="1735">
          <cell r="D1735" t="str">
            <v>bloque</v>
          </cell>
          <cell r="E1735">
            <v>2.75</v>
          </cell>
          <cell r="F1735" t="str">
            <v>U</v>
          </cell>
          <cell r="G1735">
            <v>4.3899999999999997</v>
          </cell>
          <cell r="H1735">
            <v>1</v>
          </cell>
          <cell r="J1735">
            <v>12.07</v>
          </cell>
        </row>
        <row r="1736">
          <cell r="D1736" t="str">
            <v>CARRERAS HA 12X15</v>
          </cell>
          <cell r="E1736">
            <v>0.8</v>
          </cell>
          <cell r="F1736" t="str">
            <v>ML</v>
          </cell>
          <cell r="G1736">
            <v>226.32</v>
          </cell>
          <cell r="H1736">
            <v>1</v>
          </cell>
          <cell r="J1736">
            <v>181.06</v>
          </cell>
        </row>
        <row r="1737">
          <cell r="C1737" t="str">
            <v>TIMO</v>
          </cell>
        </row>
        <row r="1738">
          <cell r="C1738" t="str">
            <v>CARRERA BLOQUE U (sin armar)</v>
          </cell>
          <cell r="E1738" t="str">
            <v>M1</v>
          </cell>
          <cell r="I1738">
            <v>120.26</v>
          </cell>
          <cell r="J1738">
            <v>74.61</v>
          </cell>
        </row>
        <row r="1739">
          <cell r="D1739" t="str">
            <v>BLOQUES 0.19 (SIN ARMAR)</v>
          </cell>
          <cell r="E1739">
            <v>0.2</v>
          </cell>
          <cell r="F1739" t="str">
            <v>M2</v>
          </cell>
          <cell r="G1739">
            <v>339.04</v>
          </cell>
          <cell r="H1739">
            <v>1</v>
          </cell>
          <cell r="I1739">
            <v>120.26</v>
          </cell>
          <cell r="J1739">
            <v>67.81</v>
          </cell>
        </row>
        <row r="1740">
          <cell r="D1740" t="str">
            <v>bloque 20x20x40</v>
          </cell>
          <cell r="E1740">
            <v>-2.5</v>
          </cell>
          <cell r="F1740" t="str">
            <v>U</v>
          </cell>
          <cell r="G1740">
            <v>13.78</v>
          </cell>
          <cell r="H1740">
            <v>1</v>
          </cell>
          <cell r="J1740">
            <v>-34.450000000000003</v>
          </cell>
        </row>
        <row r="1741">
          <cell r="D1741" t="str">
            <v>bloque U 20x20x40</v>
          </cell>
          <cell r="E1741">
            <v>2.5</v>
          </cell>
          <cell r="F1741" t="str">
            <v>U</v>
          </cell>
          <cell r="G1741">
            <v>16.5</v>
          </cell>
          <cell r="H1741">
            <v>1</v>
          </cell>
          <cell r="J1741">
            <v>41.25</v>
          </cell>
        </row>
        <row r="1742">
          <cell r="C1742" t="str">
            <v>TIMO</v>
          </cell>
        </row>
        <row r="1743">
          <cell r="C1743" t="str">
            <v>CARRERA BLOQUE U complem.hgon.</v>
          </cell>
          <cell r="E1743" t="str">
            <v>M1</v>
          </cell>
          <cell r="J1743">
            <v>181.06</v>
          </cell>
        </row>
        <row r="1744">
          <cell r="D1744" t="str">
            <v>bloque</v>
          </cell>
          <cell r="E1744">
            <v>2.75</v>
          </cell>
          <cell r="F1744" t="str">
            <v>U</v>
          </cell>
          <cell r="G1744">
            <v>4.3899999999999997</v>
          </cell>
          <cell r="J1744">
            <v>0</v>
          </cell>
        </row>
        <row r="1745">
          <cell r="D1745" t="str">
            <v>CARRERAS HA 12X15</v>
          </cell>
          <cell r="E1745">
            <v>0.8</v>
          </cell>
          <cell r="F1745" t="str">
            <v>ML</v>
          </cell>
          <cell r="G1745">
            <v>226.32</v>
          </cell>
          <cell r="H1745">
            <v>1</v>
          </cell>
          <cell r="J1745">
            <v>181.06</v>
          </cell>
        </row>
        <row r="1746">
          <cell r="C1746" t="str">
            <v>TIMO</v>
          </cell>
        </row>
        <row r="1747">
          <cell r="C1747" t="str">
            <v>TIMO</v>
          </cell>
        </row>
        <row r="1748">
          <cell r="C1748" t="str">
            <v xml:space="preserve">TABIQUE YESO </v>
          </cell>
          <cell r="E1748" t="str">
            <v>M2</v>
          </cell>
          <cell r="J1748">
            <v>298.04000000000002</v>
          </cell>
        </row>
        <row r="1749">
          <cell r="D1749" t="str">
            <v>Placa yeso Wresist 12,5mm 2,4x1,2</v>
          </cell>
          <cell r="E1749">
            <v>0.7</v>
          </cell>
          <cell r="F1749" t="str">
            <v>U</v>
          </cell>
          <cell r="G1749">
            <v>156.80000000000001</v>
          </cell>
          <cell r="H1749">
            <v>1</v>
          </cell>
          <cell r="J1749">
            <v>109.76</v>
          </cell>
          <cell r="K1749" t="str">
            <v>TABIQUE YESO 2CV = 16u$s JUL 03 LA CASA DEL YESO</v>
          </cell>
        </row>
        <row r="1750">
          <cell r="D1750" t="str">
            <v>masilla lista para usar</v>
          </cell>
          <cell r="E1750">
            <v>0.2</v>
          </cell>
          <cell r="F1750" t="str">
            <v>kg</v>
          </cell>
          <cell r="G1750">
            <v>22.34</v>
          </cell>
          <cell r="H1750">
            <v>1</v>
          </cell>
          <cell r="J1750">
            <v>4.47</v>
          </cell>
        </row>
        <row r="1751">
          <cell r="D1751" t="str">
            <v>cinta tapa junta fibra</v>
          </cell>
          <cell r="E1751">
            <v>2.15</v>
          </cell>
          <cell r="F1751" t="str">
            <v>ml</v>
          </cell>
          <cell r="G1751">
            <v>3.87</v>
          </cell>
          <cell r="H1751">
            <v>1</v>
          </cell>
          <cell r="J1751">
            <v>8.32</v>
          </cell>
        </row>
        <row r="1752">
          <cell r="D1752" t="str">
            <v>montante 70mm x 2,6</v>
          </cell>
          <cell r="E1752">
            <v>0.9</v>
          </cell>
          <cell r="F1752" t="str">
            <v>u</v>
          </cell>
          <cell r="G1752">
            <v>59.52</v>
          </cell>
          <cell r="H1752">
            <v>1</v>
          </cell>
          <cell r="J1752">
            <v>53.57</v>
          </cell>
        </row>
        <row r="1753">
          <cell r="D1753" t="str">
            <v>T1 mecha 8x1/2</v>
          </cell>
          <cell r="E1753">
            <v>6</v>
          </cell>
          <cell r="F1753" t="str">
            <v>u</v>
          </cell>
          <cell r="G1753">
            <v>0.32</v>
          </cell>
          <cell r="H1753">
            <v>1</v>
          </cell>
          <cell r="J1753">
            <v>1.92</v>
          </cell>
        </row>
        <row r="1754">
          <cell r="D1754" t="str">
            <v>fieltro lana vidrio termoacustica 14kg e= 50mm 14,4m2</v>
          </cell>
          <cell r="E1754">
            <v>1</v>
          </cell>
          <cell r="F1754" t="str">
            <v>m2</v>
          </cell>
          <cell r="G1754">
            <v>95</v>
          </cell>
          <cell r="H1754">
            <v>0</v>
          </cell>
          <cell r="J1754">
            <v>0</v>
          </cell>
        </row>
        <row r="1755">
          <cell r="D1755" t="str">
            <v>dolar</v>
          </cell>
          <cell r="E1755">
            <v>2.5</v>
          </cell>
          <cell r="F1755" t="str">
            <v>U</v>
          </cell>
          <cell r="G1755">
            <v>32</v>
          </cell>
          <cell r="H1755">
            <v>1.5</v>
          </cell>
          <cell r="J1755">
            <v>120</v>
          </cell>
        </row>
        <row r="1756">
          <cell r="C1756" t="str">
            <v>TIMO</v>
          </cell>
        </row>
        <row r="1757">
          <cell r="C1757" t="str">
            <v>TABIQUE YESO REFORSADO</v>
          </cell>
          <cell r="E1757" t="str">
            <v>M2</v>
          </cell>
          <cell r="J1757">
            <v>449.72</v>
          </cell>
        </row>
        <row r="1758">
          <cell r="D1758" t="str">
            <v>Placa yeso Wresist 12,5mm 2,4x1,2</v>
          </cell>
          <cell r="E1758">
            <v>0.7</v>
          </cell>
          <cell r="F1758" t="str">
            <v>U</v>
          </cell>
          <cell r="G1758">
            <v>156.80000000000001</v>
          </cell>
          <cell r="H1758">
            <v>2</v>
          </cell>
          <cell r="J1758">
            <v>219.52</v>
          </cell>
          <cell r="K1758" t="str">
            <v>TABIQUE YESO 2CV = 16u$s JUL 03 LA CASA DEL YESO</v>
          </cell>
        </row>
        <row r="1759">
          <cell r="D1759" t="str">
            <v>masilla lista para usar</v>
          </cell>
          <cell r="E1759">
            <v>0.2</v>
          </cell>
          <cell r="F1759" t="str">
            <v>kg</v>
          </cell>
          <cell r="G1759">
            <v>22.34</v>
          </cell>
          <cell r="H1759">
            <v>1</v>
          </cell>
          <cell r="J1759">
            <v>4.47</v>
          </cell>
        </row>
        <row r="1760">
          <cell r="D1760" t="str">
            <v>cinta tapa junta fibra</v>
          </cell>
          <cell r="E1760">
            <v>2.15</v>
          </cell>
          <cell r="F1760" t="str">
            <v>ml</v>
          </cell>
          <cell r="G1760">
            <v>3.87</v>
          </cell>
          <cell r="H1760">
            <v>1</v>
          </cell>
          <cell r="J1760">
            <v>8.32</v>
          </cell>
        </row>
        <row r="1761">
          <cell r="D1761" t="str">
            <v>montante 70mm x 2,6</v>
          </cell>
          <cell r="E1761">
            <v>0.9</v>
          </cell>
          <cell r="F1761" t="str">
            <v>u</v>
          </cell>
          <cell r="G1761">
            <v>59.52</v>
          </cell>
          <cell r="H1761">
            <v>1</v>
          </cell>
          <cell r="J1761">
            <v>53.57</v>
          </cell>
        </row>
        <row r="1762">
          <cell r="D1762" t="str">
            <v>T1 mecha 8x1/2</v>
          </cell>
          <cell r="E1762">
            <v>6</v>
          </cell>
          <cell r="F1762" t="str">
            <v>u</v>
          </cell>
          <cell r="G1762">
            <v>0.32</v>
          </cell>
          <cell r="H1762">
            <v>2</v>
          </cell>
          <cell r="J1762">
            <v>3.84</v>
          </cell>
        </row>
        <row r="1763">
          <cell r="D1763" t="str">
            <v>fieltro lana vidrio termoacustica 14kg e= 50mm 14,4m2</v>
          </cell>
          <cell r="E1763">
            <v>1</v>
          </cell>
          <cell r="F1763" t="str">
            <v>m2</v>
          </cell>
          <cell r="G1763">
            <v>95</v>
          </cell>
          <cell r="H1763">
            <v>0</v>
          </cell>
          <cell r="J1763">
            <v>0</v>
          </cell>
        </row>
        <row r="1764">
          <cell r="D1764" t="str">
            <v>dolar</v>
          </cell>
          <cell r="E1764">
            <v>2.5</v>
          </cell>
          <cell r="F1764" t="str">
            <v>U</v>
          </cell>
          <cell r="G1764">
            <v>32</v>
          </cell>
          <cell r="H1764">
            <v>2</v>
          </cell>
          <cell r="J1764">
            <v>160</v>
          </cell>
        </row>
        <row r="1765">
          <cell r="C1765" t="str">
            <v>TIMO</v>
          </cell>
        </row>
        <row r="1766">
          <cell r="C1766" t="str">
            <v>DE LADRILLO DE VIDRIO</v>
          </cell>
          <cell r="E1766" t="str">
            <v>M2</v>
          </cell>
          <cell r="J1766">
            <v>4360.3500000000004</v>
          </cell>
        </row>
        <row r="1767">
          <cell r="D1767" t="str">
            <v>dolar</v>
          </cell>
          <cell r="E1767">
            <v>133.333333333333</v>
          </cell>
          <cell r="F1767" t="str">
            <v>U</v>
          </cell>
          <cell r="G1767">
            <v>32</v>
          </cell>
          <cell r="H1767">
            <v>1</v>
          </cell>
          <cell r="J1767">
            <v>4266.67</v>
          </cell>
          <cell r="K1767" t="str">
            <v>u$s 65.61 L55 CONTR</v>
          </cell>
        </row>
        <row r="1768">
          <cell r="D1768" t="str">
            <v>oficial</v>
          </cell>
          <cell r="E1768">
            <v>1.6</v>
          </cell>
          <cell r="F1768" t="str">
            <v>H</v>
          </cell>
          <cell r="G1768">
            <v>58.55</v>
          </cell>
          <cell r="H1768">
            <v>1</v>
          </cell>
          <cell r="J1768">
            <v>93.68</v>
          </cell>
        </row>
        <row r="1769">
          <cell r="C1769" t="str">
            <v>TIMO</v>
          </cell>
        </row>
        <row r="1770">
          <cell r="C1770" t="str">
            <v>LIMPIEZA L./H. VISTO</v>
          </cell>
          <cell r="E1770" t="str">
            <v>M2</v>
          </cell>
          <cell r="I1770">
            <v>9.61</v>
          </cell>
          <cell r="J1770">
            <v>11.21</v>
          </cell>
        </row>
        <row r="1771">
          <cell r="D1771" t="str">
            <v>dolar</v>
          </cell>
          <cell r="E1771">
            <v>0.05</v>
          </cell>
          <cell r="F1771" t="str">
            <v>U</v>
          </cell>
          <cell r="G1771">
            <v>32</v>
          </cell>
          <cell r="H1771">
            <v>1</v>
          </cell>
          <cell r="J1771">
            <v>1.6</v>
          </cell>
          <cell r="K1771" t="str">
            <v>u$s 65.61 L55 CONTR</v>
          </cell>
        </row>
        <row r="1772">
          <cell r="D1772" t="str">
            <v>peon</v>
          </cell>
          <cell r="E1772">
            <v>0.22222222222222199</v>
          </cell>
          <cell r="F1772" t="str">
            <v>H</v>
          </cell>
          <cell r="G1772">
            <v>43.24</v>
          </cell>
          <cell r="H1772">
            <v>1</v>
          </cell>
          <cell r="J1772">
            <v>9.61</v>
          </cell>
        </row>
        <row r="1775">
          <cell r="C1775" t="str">
            <v>A06.REVOQUES</v>
          </cell>
        </row>
        <row r="1776">
          <cell r="C1776" t="str">
            <v>TIMO</v>
          </cell>
        </row>
        <row r="1777">
          <cell r="C1777" t="str">
            <v>AZOTADA</v>
          </cell>
          <cell r="E1777" t="str">
            <v>M2</v>
          </cell>
          <cell r="J1777">
            <v>33.39</v>
          </cell>
        </row>
        <row r="1778">
          <cell r="D1778" t="str">
            <v>arena y p 31</v>
          </cell>
          <cell r="E1778">
            <v>1.4999999999999999E-2</v>
          </cell>
          <cell r="F1778" t="str">
            <v>m3</v>
          </cell>
          <cell r="G1778">
            <v>1370.7</v>
          </cell>
          <cell r="H1778">
            <v>1</v>
          </cell>
          <cell r="J1778">
            <v>20.56</v>
          </cell>
        </row>
        <row r="1779">
          <cell r="D1779" t="str">
            <v>sikatop modul</v>
          </cell>
          <cell r="E1779">
            <v>0.2</v>
          </cell>
          <cell r="F1779" t="str">
            <v>kg</v>
          </cell>
          <cell r="G1779">
            <v>63.63</v>
          </cell>
          <cell r="H1779">
            <v>0</v>
          </cell>
          <cell r="J1779">
            <v>0</v>
          </cell>
        </row>
        <row r="1780">
          <cell r="D1780" t="str">
            <v>oficial</v>
          </cell>
          <cell r="E1780">
            <v>0.16</v>
          </cell>
          <cell r="F1780" t="str">
            <v>H</v>
          </cell>
          <cell r="G1780">
            <v>58.55</v>
          </cell>
          <cell r="H1780">
            <v>1</v>
          </cell>
          <cell r="J1780">
            <v>9.3699999999999992</v>
          </cell>
        </row>
        <row r="1781">
          <cell r="D1781" t="str">
            <v>peon</v>
          </cell>
          <cell r="E1781">
            <v>0.08</v>
          </cell>
          <cell r="F1781" t="str">
            <v>H</v>
          </cell>
          <cell r="G1781">
            <v>43.24</v>
          </cell>
          <cell r="H1781">
            <v>1</v>
          </cell>
          <cell r="J1781">
            <v>3.46</v>
          </cell>
          <cell r="K1781" t="str">
            <v>un p c/2 of</v>
          </cell>
        </row>
        <row r="1782">
          <cell r="C1782" t="str">
            <v>TIMO</v>
          </cell>
        </row>
        <row r="1783">
          <cell r="C1783" t="str">
            <v>REPARAR REV.INT. (sin picar)</v>
          </cell>
          <cell r="E1783" t="str">
            <v>M2</v>
          </cell>
          <cell r="J1783">
            <v>154.91</v>
          </cell>
        </row>
        <row r="1784">
          <cell r="D1784" t="str">
            <v>REVOQUE INTERIOR 2 CAPAS</v>
          </cell>
          <cell r="E1784">
            <v>1.5</v>
          </cell>
          <cell r="F1784" t="str">
            <v>M2</v>
          </cell>
          <cell r="G1784">
            <v>103.27</v>
          </cell>
          <cell r="H1784">
            <v>1</v>
          </cell>
          <cell r="J1784">
            <v>154.91</v>
          </cell>
          <cell r="K1784" t="str">
            <v>*INTERIOR 2 CAPAS</v>
          </cell>
        </row>
        <row r="1785">
          <cell r="C1785" t="str">
            <v>TIMO</v>
          </cell>
        </row>
        <row r="1786">
          <cell r="C1786" t="str">
            <v>REPARAR REV.EXT. (sin picar)</v>
          </cell>
          <cell r="E1786" t="str">
            <v>M2</v>
          </cell>
          <cell r="J1786">
            <v>220.08</v>
          </cell>
        </row>
        <row r="1787">
          <cell r="D1787" t="str">
            <v>EXTERIOR 3 CAPAS</v>
          </cell>
          <cell r="E1787">
            <v>1.5</v>
          </cell>
          <cell r="F1787" t="str">
            <v>M2</v>
          </cell>
          <cell r="G1787">
            <v>146.72</v>
          </cell>
          <cell r="H1787">
            <v>1</v>
          </cell>
          <cell r="J1787">
            <v>220.08</v>
          </cell>
          <cell r="K1787" t="str">
            <v>*EXTERIOR 3 CAPAS</v>
          </cell>
        </row>
        <row r="1788">
          <cell r="C1788" t="str">
            <v>TIMO</v>
          </cell>
        </row>
        <row r="1789">
          <cell r="C1789" t="str">
            <v>REPARAR REV.CIELO. (sin picar)</v>
          </cell>
          <cell r="E1789" t="str">
            <v>M2</v>
          </cell>
          <cell r="J1789">
            <v>246.48</v>
          </cell>
        </row>
        <row r="1790">
          <cell r="D1790" t="str">
            <v>CIELORRASO 2 CAPAS</v>
          </cell>
          <cell r="E1790">
            <v>2</v>
          </cell>
          <cell r="F1790" t="str">
            <v>M2</v>
          </cell>
          <cell r="G1790">
            <v>123.24</v>
          </cell>
          <cell r="H1790">
            <v>1</v>
          </cell>
          <cell r="J1790">
            <v>246.48</v>
          </cell>
          <cell r="K1790" t="str">
            <v>=CIELORRASO 2 CAPAS</v>
          </cell>
        </row>
        <row r="1791">
          <cell r="C1791" t="str">
            <v>TIMO</v>
          </cell>
        </row>
        <row r="1792">
          <cell r="C1792" t="str">
            <v>REVOQUE INTERIOR 2 CAPAS</v>
          </cell>
          <cell r="E1792" t="str">
            <v>M2</v>
          </cell>
          <cell r="I1792">
            <v>58.53</v>
          </cell>
          <cell r="J1792">
            <v>103.27</v>
          </cell>
        </row>
        <row r="1793">
          <cell r="D1793" t="str">
            <v>articor 51</v>
          </cell>
          <cell r="E1793">
            <v>0.03</v>
          </cell>
          <cell r="F1793" t="str">
            <v>m3</v>
          </cell>
          <cell r="G1793">
            <v>956.9</v>
          </cell>
          <cell r="H1793">
            <v>1</v>
          </cell>
          <cell r="J1793">
            <v>28.71</v>
          </cell>
          <cell r="K1793" t="str">
            <v>SALON GDE. 1.15 H/M2 PROMEDIO 2OF.+2P (ESC 68 CHIRUCHI)</v>
          </cell>
        </row>
        <row r="1794">
          <cell r="D1794" t="str">
            <v>mortero fino</v>
          </cell>
          <cell r="E1794">
            <v>1.4999999999999999E-2</v>
          </cell>
          <cell r="F1794" t="str">
            <v>m3</v>
          </cell>
          <cell r="G1794">
            <v>1068.5</v>
          </cell>
          <cell r="H1794">
            <v>1</v>
          </cell>
          <cell r="J1794">
            <v>16.03</v>
          </cell>
        </row>
        <row r="1795">
          <cell r="D1795" t="str">
            <v>oficial</v>
          </cell>
          <cell r="E1795">
            <v>0.57499999999999996</v>
          </cell>
          <cell r="F1795" t="str">
            <v>H</v>
          </cell>
          <cell r="G1795">
            <v>58.55</v>
          </cell>
          <cell r="H1795">
            <v>1</v>
          </cell>
          <cell r="J1795">
            <v>33.67</v>
          </cell>
          <cell r="K1795" t="str">
            <v>destajo</v>
          </cell>
        </row>
        <row r="1796">
          <cell r="D1796" t="str">
            <v>peon</v>
          </cell>
          <cell r="E1796">
            <v>0.57499999999999996</v>
          </cell>
          <cell r="F1796" t="str">
            <v>H</v>
          </cell>
          <cell r="G1796">
            <v>43.24</v>
          </cell>
          <cell r="H1796">
            <v>1</v>
          </cell>
          <cell r="J1796">
            <v>24.86</v>
          </cell>
          <cell r="K1796" t="str">
            <v>un p c/2 of</v>
          </cell>
        </row>
        <row r="1797">
          <cell r="C1797" t="str">
            <v>TIMO</v>
          </cell>
        </row>
        <row r="1798">
          <cell r="C1798" t="str">
            <v>GRUESA FRETACHADA</v>
          </cell>
          <cell r="E1798" t="str">
            <v>M2</v>
          </cell>
          <cell r="I1798">
            <v>40.090000000000003</v>
          </cell>
          <cell r="J1798">
            <v>68.8</v>
          </cell>
        </row>
        <row r="1799">
          <cell r="D1799" t="str">
            <v>articor 51</v>
          </cell>
          <cell r="E1799">
            <v>0.03</v>
          </cell>
          <cell r="F1799" t="str">
            <v>m3</v>
          </cell>
          <cell r="G1799">
            <v>956.9</v>
          </cell>
          <cell r="H1799">
            <v>1</v>
          </cell>
          <cell r="J1799">
            <v>28.71</v>
          </cell>
        </row>
        <row r="1800">
          <cell r="D1800" t="str">
            <v>oficial</v>
          </cell>
          <cell r="E1800">
            <v>0.5</v>
          </cell>
          <cell r="F1800" t="str">
            <v>H</v>
          </cell>
          <cell r="G1800">
            <v>58.55</v>
          </cell>
          <cell r="H1800">
            <v>1</v>
          </cell>
          <cell r="J1800">
            <v>29.28</v>
          </cell>
        </row>
        <row r="1801">
          <cell r="D1801" t="str">
            <v>peon</v>
          </cell>
          <cell r="E1801">
            <v>0.25</v>
          </cell>
          <cell r="F1801" t="str">
            <v>H</v>
          </cell>
          <cell r="G1801">
            <v>43.24</v>
          </cell>
          <cell r="H1801">
            <v>1</v>
          </cell>
          <cell r="J1801">
            <v>10.81</v>
          </cell>
          <cell r="K1801" t="str">
            <v>un p c/2 of</v>
          </cell>
        </row>
        <row r="1802">
          <cell r="C1802" t="str">
            <v>TIMO</v>
          </cell>
        </row>
        <row r="1803">
          <cell r="C1803" t="str">
            <v>REVOQUE CIELORRASO ext.</v>
          </cell>
          <cell r="E1803" t="str">
            <v>M2</v>
          </cell>
          <cell r="J1803">
            <v>135.56</v>
          </cell>
        </row>
        <row r="1804">
          <cell r="D1804" t="str">
            <v>CIELORRASO 2 CAPAS</v>
          </cell>
          <cell r="E1804">
            <v>1.1000000000000001</v>
          </cell>
          <cell r="F1804" t="str">
            <v>M2</v>
          </cell>
          <cell r="G1804">
            <v>123.24</v>
          </cell>
          <cell r="H1804">
            <v>1</v>
          </cell>
          <cell r="J1804">
            <v>135.56</v>
          </cell>
          <cell r="K1804" t="str">
            <v>=CIELORRASO 2 CAPAS</v>
          </cell>
        </row>
        <row r="1805">
          <cell r="C1805" t="str">
            <v>TIMO</v>
          </cell>
        </row>
        <row r="1806">
          <cell r="C1806" t="str">
            <v>CIELORRASO 2 CAPAS</v>
          </cell>
          <cell r="E1806" t="str">
            <v>M2</v>
          </cell>
          <cell r="J1806">
            <v>123.24</v>
          </cell>
        </row>
        <row r="1807">
          <cell r="D1807" t="str">
            <v>arena y p 31</v>
          </cell>
          <cell r="E1807">
            <v>1.4999999999999999E-2</v>
          </cell>
          <cell r="F1807" t="str">
            <v>m3</v>
          </cell>
          <cell r="G1807">
            <v>1370.7</v>
          </cell>
          <cell r="H1807">
            <v>1</v>
          </cell>
          <cell r="J1807">
            <v>20.56</v>
          </cell>
        </row>
        <row r="1808">
          <cell r="D1808" t="str">
            <v>sikatop modul</v>
          </cell>
          <cell r="E1808">
            <v>0.2</v>
          </cell>
          <cell r="F1808" t="str">
            <v>kg</v>
          </cell>
          <cell r="G1808">
            <v>63.63</v>
          </cell>
          <cell r="H1808">
            <v>1</v>
          </cell>
          <cell r="J1808">
            <v>12.73</v>
          </cell>
        </row>
        <row r="1809">
          <cell r="D1809" t="str">
            <v>mortero fino</v>
          </cell>
          <cell r="E1809">
            <v>1.4999999999999999E-2</v>
          </cell>
          <cell r="F1809" t="str">
            <v>m3</v>
          </cell>
          <cell r="G1809">
            <v>1068.5</v>
          </cell>
          <cell r="H1809">
            <v>1</v>
          </cell>
          <cell r="J1809">
            <v>16.03</v>
          </cell>
        </row>
        <row r="1810">
          <cell r="D1810" t="str">
            <v>mo cielorraso 2c</v>
          </cell>
          <cell r="E1810">
            <v>1</v>
          </cell>
          <cell r="F1810" t="str">
            <v>m2</v>
          </cell>
          <cell r="G1810">
            <v>56.62</v>
          </cell>
          <cell r="H1810">
            <v>1</v>
          </cell>
          <cell r="J1810">
            <v>56.62</v>
          </cell>
          <cell r="K1810" t="str">
            <v>destajo</v>
          </cell>
        </row>
        <row r="1811">
          <cell r="D1811" t="str">
            <v>peon</v>
          </cell>
          <cell r="E1811">
            <v>0.4</v>
          </cell>
          <cell r="F1811" t="str">
            <v>H</v>
          </cell>
          <cell r="G1811">
            <v>43.24</v>
          </cell>
          <cell r="H1811">
            <v>1</v>
          </cell>
          <cell r="J1811">
            <v>17.3</v>
          </cell>
          <cell r="K1811" t="str">
            <v>un p c/2 of</v>
          </cell>
        </row>
        <row r="1812">
          <cell r="C1812" t="str">
            <v>TIMO</v>
          </cell>
        </row>
        <row r="1813">
          <cell r="C1813" t="str">
            <v>CIELORRASO 3 CAPAS</v>
          </cell>
          <cell r="E1813" t="str">
            <v>M2</v>
          </cell>
          <cell r="J1813">
            <v>144.61000000000001</v>
          </cell>
        </row>
        <row r="1814">
          <cell r="D1814" t="str">
            <v>arena y p 31</v>
          </cell>
          <cell r="E1814">
            <v>1.4999999999999999E-2</v>
          </cell>
          <cell r="F1814" t="str">
            <v>m3</v>
          </cell>
          <cell r="G1814">
            <v>1370.7</v>
          </cell>
          <cell r="H1814">
            <v>1</v>
          </cell>
          <cell r="J1814">
            <v>20.56</v>
          </cell>
        </row>
        <row r="1815">
          <cell r="D1815" t="str">
            <v>sikatop modul</v>
          </cell>
          <cell r="E1815">
            <v>0.2</v>
          </cell>
          <cell r="F1815" t="str">
            <v>kg</v>
          </cell>
          <cell r="G1815">
            <v>63.63</v>
          </cell>
          <cell r="H1815">
            <v>0</v>
          </cell>
          <cell r="J1815">
            <v>0</v>
          </cell>
        </row>
        <row r="1816">
          <cell r="D1816" t="str">
            <v>oficial</v>
          </cell>
          <cell r="E1816">
            <v>0.33</v>
          </cell>
          <cell r="F1816" t="str">
            <v>H</v>
          </cell>
          <cell r="G1816">
            <v>58.55</v>
          </cell>
          <cell r="H1816">
            <v>1</v>
          </cell>
          <cell r="J1816">
            <v>19.32</v>
          </cell>
        </row>
        <row r="1817">
          <cell r="D1817" t="str">
            <v>mortero fino</v>
          </cell>
          <cell r="E1817">
            <v>1.4999999999999999E-2</v>
          </cell>
          <cell r="F1817" t="str">
            <v>m3</v>
          </cell>
          <cell r="G1817">
            <v>1068.5</v>
          </cell>
          <cell r="H1817">
            <v>1</v>
          </cell>
          <cell r="J1817">
            <v>16.03</v>
          </cell>
        </row>
        <row r="1818">
          <cell r="D1818" t="str">
            <v>mo cielorraso 2c</v>
          </cell>
          <cell r="E1818">
            <v>1</v>
          </cell>
          <cell r="F1818" t="str">
            <v>m2</v>
          </cell>
          <cell r="G1818">
            <v>56.62</v>
          </cell>
          <cell r="H1818">
            <v>1.2</v>
          </cell>
          <cell r="J1818">
            <v>67.94</v>
          </cell>
          <cell r="K1818" t="str">
            <v>destajo</v>
          </cell>
        </row>
        <row r="1819">
          <cell r="D1819" t="str">
            <v>peon</v>
          </cell>
          <cell r="E1819">
            <v>0.4</v>
          </cell>
          <cell r="F1819" t="str">
            <v>H</v>
          </cell>
          <cell r="G1819">
            <v>43.24</v>
          </cell>
          <cell r="H1819">
            <v>1.2</v>
          </cell>
          <cell r="J1819">
            <v>20.76</v>
          </cell>
          <cell r="K1819" t="str">
            <v>un p c/2 of</v>
          </cell>
        </row>
        <row r="1820">
          <cell r="C1820" t="str">
            <v>TIMO</v>
          </cell>
        </row>
        <row r="1821">
          <cell r="C1821" t="str">
            <v>ALISADO A Y P + GRUESA FRETACHADA</v>
          </cell>
          <cell r="E1821" t="str">
            <v>M2</v>
          </cell>
          <cell r="I1821">
            <v>67.930000000000007</v>
          </cell>
          <cell r="J1821">
            <v>117.2</v>
          </cell>
        </row>
        <row r="1822">
          <cell r="D1822" t="str">
            <v>ALISADO A Y P C/ HIDROFUGO</v>
          </cell>
          <cell r="E1822">
            <v>1</v>
          </cell>
          <cell r="F1822" t="str">
            <v>M2</v>
          </cell>
          <cell r="G1822">
            <v>48.4</v>
          </cell>
          <cell r="H1822">
            <v>1</v>
          </cell>
          <cell r="I1822">
            <v>27.84</v>
          </cell>
          <cell r="J1822">
            <v>48.4</v>
          </cell>
        </row>
        <row r="1823">
          <cell r="D1823" t="str">
            <v>GRUESA FRETACHADA</v>
          </cell>
          <cell r="E1823">
            <v>1</v>
          </cell>
          <cell r="F1823" t="str">
            <v>M2</v>
          </cell>
          <cell r="G1823">
            <v>68.8</v>
          </cell>
          <cell r="H1823">
            <v>1</v>
          </cell>
          <cell r="I1823">
            <v>40.090000000000003</v>
          </cell>
          <cell r="J1823">
            <v>68.8</v>
          </cell>
        </row>
        <row r="1824">
          <cell r="C1824" t="str">
            <v>TIMO</v>
          </cell>
        </row>
        <row r="1825">
          <cell r="C1825" t="str">
            <v>ALISADO A Y P C/ HIDROFUGO</v>
          </cell>
          <cell r="E1825" t="str">
            <v>M2</v>
          </cell>
          <cell r="I1825">
            <v>27.84</v>
          </cell>
          <cell r="J1825">
            <v>48.4</v>
          </cell>
        </row>
        <row r="1826">
          <cell r="D1826" t="str">
            <v>arena y p 31</v>
          </cell>
          <cell r="E1826">
            <v>1.4999999999999999E-2</v>
          </cell>
          <cell r="F1826" t="str">
            <v>m3</v>
          </cell>
          <cell r="G1826">
            <v>1370.7</v>
          </cell>
          <cell r="H1826">
            <v>1</v>
          </cell>
          <cell r="J1826">
            <v>20.56</v>
          </cell>
        </row>
        <row r="1827">
          <cell r="D1827" t="str">
            <v>oficial</v>
          </cell>
          <cell r="E1827">
            <v>0.35</v>
          </cell>
          <cell r="F1827" t="str">
            <v>H</v>
          </cell>
          <cell r="G1827">
            <v>58.55</v>
          </cell>
          <cell r="H1827">
            <v>1</v>
          </cell>
          <cell r="J1827">
            <v>20.49</v>
          </cell>
          <cell r="K1827" t="str">
            <v>destajo $ 10 el m2</v>
          </cell>
        </row>
        <row r="1828">
          <cell r="D1828" t="str">
            <v>peon</v>
          </cell>
          <cell r="E1828">
            <v>0.17</v>
          </cell>
          <cell r="F1828" t="str">
            <v>H</v>
          </cell>
          <cell r="G1828">
            <v>43.24</v>
          </cell>
          <cell r="H1828">
            <v>1</v>
          </cell>
          <cell r="J1828">
            <v>7.35</v>
          </cell>
          <cell r="K1828" t="str">
            <v>un p c/2 of</v>
          </cell>
        </row>
        <row r="1829">
          <cell r="C1829" t="str">
            <v>TIMO</v>
          </cell>
        </row>
        <row r="1830">
          <cell r="C1830" t="str">
            <v>IMPERM. HOR. DE MUROS</v>
          </cell>
          <cell r="E1830" t="str">
            <v>ML</v>
          </cell>
          <cell r="H1830" t="str">
            <v>(M2/ML)</v>
          </cell>
          <cell r="I1830">
            <v>41.77</v>
          </cell>
          <cell r="J1830">
            <v>72.61</v>
          </cell>
        </row>
        <row r="1831">
          <cell r="D1831" t="str">
            <v>arena y p 31</v>
          </cell>
          <cell r="E1831">
            <v>1.4999999999999999E-2</v>
          </cell>
          <cell r="F1831" t="str">
            <v>m3</v>
          </cell>
          <cell r="G1831">
            <v>1370.7</v>
          </cell>
          <cell r="H1831">
            <v>1.5</v>
          </cell>
          <cell r="J1831">
            <v>30.84</v>
          </cell>
          <cell r="K1831" t="str">
            <v>idem alisado a y p</v>
          </cell>
        </row>
        <row r="1832">
          <cell r="D1832" t="str">
            <v>oficial</v>
          </cell>
          <cell r="E1832">
            <v>0.35</v>
          </cell>
          <cell r="F1832" t="str">
            <v>H</v>
          </cell>
          <cell r="G1832">
            <v>58.55</v>
          </cell>
          <cell r="H1832">
            <v>1.5</v>
          </cell>
          <cell r="J1832">
            <v>30.74</v>
          </cell>
          <cell r="K1832" t="str">
            <v>idem alisado a y p</v>
          </cell>
        </row>
        <row r="1833">
          <cell r="D1833" t="str">
            <v>peon</v>
          </cell>
          <cell r="E1833">
            <v>0.17</v>
          </cell>
          <cell r="F1833" t="str">
            <v>H</v>
          </cell>
          <cell r="G1833">
            <v>43.24</v>
          </cell>
          <cell r="H1833">
            <v>1.5</v>
          </cell>
          <cell r="J1833">
            <v>11.03</v>
          </cell>
          <cell r="K1833" t="str">
            <v>idem alisado a y p</v>
          </cell>
        </row>
        <row r="1834">
          <cell r="C1834" t="str">
            <v>TIMO</v>
          </cell>
        </row>
        <row r="1835">
          <cell r="C1835" t="str">
            <v>REVOQUE A Y P</v>
          </cell>
          <cell r="E1835" t="str">
            <v>M2</v>
          </cell>
          <cell r="I1835">
            <v>52.43</v>
          </cell>
          <cell r="J1835">
            <v>72.989999999999995</v>
          </cell>
        </row>
        <row r="1836">
          <cell r="D1836" t="str">
            <v>arena y p 31</v>
          </cell>
          <cell r="E1836">
            <v>1.4999999999999999E-2</v>
          </cell>
          <cell r="F1836" t="str">
            <v>m3</v>
          </cell>
          <cell r="G1836">
            <v>1370.7</v>
          </cell>
          <cell r="H1836">
            <v>1</v>
          </cell>
          <cell r="J1836">
            <v>20.56</v>
          </cell>
        </row>
        <row r="1837">
          <cell r="D1837" t="str">
            <v>oficial</v>
          </cell>
          <cell r="E1837">
            <v>0.6</v>
          </cell>
          <cell r="F1837" t="str">
            <v>H</v>
          </cell>
          <cell r="G1837">
            <v>58.55</v>
          </cell>
          <cell r="H1837">
            <v>1</v>
          </cell>
          <cell r="J1837">
            <v>35.130000000000003</v>
          </cell>
          <cell r="K1837" t="str">
            <v>LIBRO</v>
          </cell>
        </row>
        <row r="1838">
          <cell r="D1838" t="str">
            <v>peon</v>
          </cell>
          <cell r="E1838">
            <v>0.4</v>
          </cell>
          <cell r="F1838" t="str">
            <v>H</v>
          </cell>
          <cell r="G1838">
            <v>43.24</v>
          </cell>
          <cell r="H1838">
            <v>1</v>
          </cell>
          <cell r="J1838">
            <v>17.3</v>
          </cell>
        </row>
        <row r="1839">
          <cell r="C1839" t="str">
            <v>TIMO</v>
          </cell>
        </row>
        <row r="1840">
          <cell r="C1840" t="str">
            <v>REVOQUE A Y P lustrado</v>
          </cell>
          <cell r="E1840" t="str">
            <v>M2</v>
          </cell>
          <cell r="J1840">
            <v>90.56</v>
          </cell>
        </row>
        <row r="1841">
          <cell r="D1841" t="str">
            <v>arena y p 31</v>
          </cell>
          <cell r="E1841">
            <v>1.4999999999999999E-2</v>
          </cell>
          <cell r="F1841" t="str">
            <v>m3</v>
          </cell>
          <cell r="G1841">
            <v>1370.7</v>
          </cell>
          <cell r="H1841">
            <v>1</v>
          </cell>
          <cell r="J1841">
            <v>20.56</v>
          </cell>
        </row>
        <row r="1842">
          <cell r="D1842" t="str">
            <v>oficial</v>
          </cell>
          <cell r="E1842">
            <v>0.9</v>
          </cell>
          <cell r="F1842" t="str">
            <v>H</v>
          </cell>
          <cell r="G1842">
            <v>58.55</v>
          </cell>
          <cell r="H1842">
            <v>1</v>
          </cell>
          <cell r="J1842">
            <v>52.7</v>
          </cell>
          <cell r="K1842" t="str">
            <v>0.6+0.3 REV + LUSTR</v>
          </cell>
        </row>
        <row r="1843">
          <cell r="D1843" t="str">
            <v>peon</v>
          </cell>
          <cell r="E1843">
            <v>0.4</v>
          </cell>
          <cell r="F1843" t="str">
            <v>H</v>
          </cell>
          <cell r="G1843">
            <v>43.24</v>
          </cell>
          <cell r="H1843">
            <v>1</v>
          </cell>
          <cell r="J1843">
            <v>17.3</v>
          </cell>
        </row>
        <row r="1844">
          <cell r="C1844" t="str">
            <v>TIMO</v>
          </cell>
        </row>
        <row r="1845">
          <cell r="C1845" t="str">
            <v>ALISADO A Y P C/HIDR.Y EMULSION</v>
          </cell>
          <cell r="E1845" t="str">
            <v>M2</v>
          </cell>
          <cell r="I1845">
            <v>45.14</v>
          </cell>
          <cell r="J1845">
            <v>76.069999999999993</v>
          </cell>
        </row>
        <row r="1846">
          <cell r="D1846" t="str">
            <v>arena y p 31</v>
          </cell>
          <cell r="E1846">
            <v>1.4999999999999999E-2</v>
          </cell>
          <cell r="F1846" t="str">
            <v>m3</v>
          </cell>
          <cell r="G1846">
            <v>1370.7</v>
          </cell>
          <cell r="H1846">
            <v>1</v>
          </cell>
          <cell r="J1846">
            <v>20.56</v>
          </cell>
          <cell r="K1846" t="str">
            <v>idem alisado a y p</v>
          </cell>
        </row>
        <row r="1847">
          <cell r="D1847" t="str">
            <v>oficial</v>
          </cell>
          <cell r="E1847">
            <v>0.35</v>
          </cell>
          <cell r="F1847" t="str">
            <v>H</v>
          </cell>
          <cell r="G1847">
            <v>58.55</v>
          </cell>
          <cell r="H1847">
            <v>1</v>
          </cell>
          <cell r="J1847">
            <v>20.49</v>
          </cell>
          <cell r="K1847" t="str">
            <v>idem alisado a y p</v>
          </cell>
        </row>
        <row r="1848">
          <cell r="D1848" t="str">
            <v>peon</v>
          </cell>
          <cell r="E1848">
            <v>0.17</v>
          </cell>
          <cell r="F1848" t="str">
            <v>H</v>
          </cell>
          <cell r="G1848">
            <v>43.24</v>
          </cell>
          <cell r="H1848">
            <v>1</v>
          </cell>
          <cell r="J1848">
            <v>7.35</v>
          </cell>
          <cell r="K1848" t="str">
            <v>idem alisado a y p</v>
          </cell>
        </row>
        <row r="1849">
          <cell r="D1849" t="str">
            <v>peon</v>
          </cell>
          <cell r="E1849">
            <v>0.4</v>
          </cell>
          <cell r="F1849" t="str">
            <v>H</v>
          </cell>
          <cell r="G1849">
            <v>43.24</v>
          </cell>
          <cell r="H1849">
            <v>1</v>
          </cell>
          <cell r="J1849">
            <v>17.3</v>
          </cell>
          <cell r="K1849" t="str">
            <v>pasar la emulsion</v>
          </cell>
        </row>
        <row r="1850">
          <cell r="D1850" t="str">
            <v>emulsión(1/200)</v>
          </cell>
          <cell r="E1850">
            <v>1</v>
          </cell>
          <cell r="F1850" t="str">
            <v>KG</v>
          </cell>
          <cell r="G1850">
            <v>4.45</v>
          </cell>
          <cell r="H1850">
            <v>1</v>
          </cell>
          <cell r="J1850">
            <v>4.45</v>
          </cell>
        </row>
        <row r="1851">
          <cell r="D1851" t="str">
            <v>velovidrio</v>
          </cell>
          <cell r="E1851">
            <v>1.1000000000000001</v>
          </cell>
          <cell r="F1851" t="str">
            <v>M2</v>
          </cell>
          <cell r="G1851">
            <v>5.38</v>
          </cell>
          <cell r="H1851">
            <v>1</v>
          </cell>
          <cell r="J1851">
            <v>5.92</v>
          </cell>
        </row>
        <row r="1852">
          <cell r="C1852" t="str">
            <v>TIMO</v>
          </cell>
        </row>
        <row r="1853">
          <cell r="C1853" t="str">
            <v>_EXTERIOR FINO</v>
          </cell>
          <cell r="E1853" t="str">
            <v>M2</v>
          </cell>
          <cell r="J1853">
            <v>315.52</v>
          </cell>
        </row>
        <row r="1854">
          <cell r="D1854" t="str">
            <v>dolar</v>
          </cell>
          <cell r="E1854">
            <v>9.86</v>
          </cell>
          <cell r="F1854" t="str">
            <v>U</v>
          </cell>
          <cell r="G1854">
            <v>32</v>
          </cell>
          <cell r="H1854">
            <v>1</v>
          </cell>
          <cell r="J1854">
            <v>315.52</v>
          </cell>
          <cell r="K1854" t="str">
            <v>L55 CONTRATO</v>
          </cell>
        </row>
        <row r="1855">
          <cell r="C1855" t="str">
            <v>TIMO</v>
          </cell>
        </row>
        <row r="1856">
          <cell r="C1856" t="str">
            <v>EXTERIOR 3 CAPAS</v>
          </cell>
          <cell r="E1856" t="str">
            <v>M2</v>
          </cell>
          <cell r="J1856">
            <v>146.72</v>
          </cell>
        </row>
        <row r="1857">
          <cell r="D1857" t="str">
            <v>arena y p 31</v>
          </cell>
          <cell r="E1857">
            <v>0.01</v>
          </cell>
          <cell r="F1857" t="str">
            <v>m3</v>
          </cell>
          <cell r="G1857">
            <v>1370.7</v>
          </cell>
          <cell r="H1857">
            <v>1</v>
          </cell>
          <cell r="J1857">
            <v>13.71</v>
          </cell>
        </row>
        <row r="1858">
          <cell r="D1858" t="str">
            <v>articor 51</v>
          </cell>
          <cell r="E1858">
            <v>0.01</v>
          </cell>
          <cell r="F1858" t="str">
            <v>m3</v>
          </cell>
          <cell r="G1858">
            <v>956.9</v>
          </cell>
          <cell r="H1858">
            <v>1</v>
          </cell>
          <cell r="J1858">
            <v>9.57</v>
          </cell>
        </row>
        <row r="1859">
          <cell r="D1859" t="str">
            <v>mortero fino</v>
          </cell>
          <cell r="E1859">
            <v>0.01</v>
          </cell>
          <cell r="F1859" t="str">
            <v>m3</v>
          </cell>
          <cell r="G1859">
            <v>1068.5</v>
          </cell>
          <cell r="H1859">
            <v>1</v>
          </cell>
          <cell r="J1859">
            <v>10.69</v>
          </cell>
        </row>
        <row r="1860">
          <cell r="D1860" t="str">
            <v>mo gr y fina</v>
          </cell>
          <cell r="E1860">
            <v>1</v>
          </cell>
          <cell r="F1860" t="str">
            <v>m2</v>
          </cell>
          <cell r="G1860">
            <v>65.319999999999993</v>
          </cell>
          <cell r="H1860">
            <v>1</v>
          </cell>
          <cell r="J1860">
            <v>65.319999999999993</v>
          </cell>
          <cell r="K1860" t="str">
            <v>revoque: destajo</v>
          </cell>
        </row>
        <row r="1861">
          <cell r="D1861" t="str">
            <v>peon</v>
          </cell>
          <cell r="E1861">
            <v>0.5</v>
          </cell>
          <cell r="F1861" t="str">
            <v>H</v>
          </cell>
          <cell r="G1861">
            <v>43.24</v>
          </cell>
          <cell r="H1861">
            <v>1</v>
          </cell>
          <cell r="J1861">
            <v>21.62</v>
          </cell>
          <cell r="K1861" t="str">
            <v>un p c/2 of</v>
          </cell>
        </row>
        <row r="1862">
          <cell r="D1862" t="str">
            <v>oficial</v>
          </cell>
          <cell r="E1862">
            <v>0.33</v>
          </cell>
          <cell r="F1862" t="str">
            <v>H</v>
          </cell>
          <cell r="G1862">
            <v>58.55</v>
          </cell>
          <cell r="H1862">
            <v>1</v>
          </cell>
          <cell r="J1862">
            <v>19.32</v>
          </cell>
          <cell r="K1862" t="str">
            <v>Hidrofugo: destajo $ 10 el m2</v>
          </cell>
        </row>
        <row r="1863">
          <cell r="D1863" t="str">
            <v>peon</v>
          </cell>
          <cell r="E1863">
            <v>0.15</v>
          </cell>
          <cell r="F1863" t="str">
            <v>H</v>
          </cell>
          <cell r="G1863">
            <v>43.24</v>
          </cell>
          <cell r="H1863">
            <v>1</v>
          </cell>
          <cell r="J1863">
            <v>6.49</v>
          </cell>
          <cell r="K1863" t="str">
            <v>un p c/2 of</v>
          </cell>
        </row>
        <row r="1864">
          <cell r="C1864" t="str">
            <v>TIMO</v>
          </cell>
        </row>
        <row r="1865">
          <cell r="C1865" t="str">
            <v>EXTERIOR simil piedra s/ gruesa e hidrof</v>
          </cell>
          <cell r="E1865" t="str">
            <v>M2</v>
          </cell>
          <cell r="I1865">
            <v>147.88999999999999</v>
          </cell>
          <cell r="J1865">
            <v>237.73</v>
          </cell>
        </row>
        <row r="1866">
          <cell r="D1866" t="str">
            <v>arena y p 31</v>
          </cell>
          <cell r="E1866">
            <v>0.01</v>
          </cell>
          <cell r="F1866" t="str">
            <v>m3</v>
          </cell>
          <cell r="G1866">
            <v>1370.7</v>
          </cell>
          <cell r="H1866">
            <v>1</v>
          </cell>
          <cell r="J1866">
            <v>13.71</v>
          </cell>
        </row>
        <row r="1867">
          <cell r="D1867" t="str">
            <v>articor 51</v>
          </cell>
          <cell r="E1867">
            <v>0.01</v>
          </cell>
          <cell r="F1867" t="str">
            <v>m3</v>
          </cell>
          <cell r="G1867">
            <v>956.9</v>
          </cell>
          <cell r="H1867">
            <v>1</v>
          </cell>
          <cell r="J1867">
            <v>9.57</v>
          </cell>
        </row>
        <row r="1868">
          <cell r="D1868" t="str">
            <v>sika Morter top (simil piedra) 1/25kg</v>
          </cell>
          <cell r="E1868">
            <v>8</v>
          </cell>
          <cell r="F1868" t="str">
            <v>Kg</v>
          </cell>
          <cell r="G1868">
            <v>8.32</v>
          </cell>
          <cell r="H1868">
            <v>1</v>
          </cell>
          <cell r="J1868">
            <v>66.56</v>
          </cell>
        </row>
        <row r="1869">
          <cell r="D1869" t="str">
            <v>mo gr fretachada</v>
          </cell>
          <cell r="E1869">
            <v>1</v>
          </cell>
          <cell r="F1869" t="str">
            <v>m2</v>
          </cell>
          <cell r="G1869">
            <v>36.57</v>
          </cell>
          <cell r="H1869">
            <v>1</v>
          </cell>
          <cell r="J1869">
            <v>36.57</v>
          </cell>
          <cell r="K1869" t="str">
            <v>revoque: destajo</v>
          </cell>
        </row>
        <row r="1870">
          <cell r="D1870" t="str">
            <v>oficial</v>
          </cell>
          <cell r="E1870">
            <v>1.06666666666667</v>
          </cell>
          <cell r="F1870" t="str">
            <v>H</v>
          </cell>
          <cell r="G1870">
            <v>58.55</v>
          </cell>
          <cell r="H1870">
            <v>1</v>
          </cell>
          <cell r="J1870">
            <v>62.45</v>
          </cell>
        </row>
        <row r="1871">
          <cell r="D1871" t="str">
            <v>peon</v>
          </cell>
          <cell r="E1871">
            <v>0.53333333333333499</v>
          </cell>
          <cell r="F1871" t="str">
            <v>H</v>
          </cell>
          <cell r="G1871">
            <v>43.24</v>
          </cell>
          <cell r="H1871">
            <v>1</v>
          </cell>
          <cell r="J1871">
            <v>23.06</v>
          </cell>
        </row>
        <row r="1872">
          <cell r="D1872" t="str">
            <v>oficial</v>
          </cell>
          <cell r="E1872">
            <v>0.33</v>
          </cell>
          <cell r="F1872" t="str">
            <v>H</v>
          </cell>
          <cell r="G1872">
            <v>58.55</v>
          </cell>
          <cell r="H1872">
            <v>1</v>
          </cell>
          <cell r="J1872">
            <v>19.32</v>
          </cell>
          <cell r="K1872" t="str">
            <v>Hidrofugo: destajo $ 10 el m2</v>
          </cell>
        </row>
        <row r="1873">
          <cell r="D1873" t="str">
            <v>peon</v>
          </cell>
          <cell r="E1873">
            <v>0.15</v>
          </cell>
          <cell r="F1873" t="str">
            <v>H</v>
          </cell>
          <cell r="G1873">
            <v>43.24</v>
          </cell>
          <cell r="H1873">
            <v>1</v>
          </cell>
          <cell r="J1873">
            <v>6.49</v>
          </cell>
          <cell r="K1873" t="str">
            <v>un p c/2 of</v>
          </cell>
        </row>
        <row r="1874">
          <cell r="C1874" t="str">
            <v>TIMO</v>
          </cell>
        </row>
        <row r="1875">
          <cell r="C1875" t="str">
            <v>EXTERIOR 3 CAPAS &lt;10m2</v>
          </cell>
          <cell r="E1875" t="str">
            <v>M2</v>
          </cell>
          <cell r="J1875">
            <v>174.91</v>
          </cell>
        </row>
        <row r="1876">
          <cell r="D1876" t="str">
            <v>arena y p 31</v>
          </cell>
          <cell r="E1876">
            <v>0.01</v>
          </cell>
          <cell r="F1876" t="str">
            <v>m3</v>
          </cell>
          <cell r="G1876">
            <v>1370.7</v>
          </cell>
          <cell r="H1876">
            <v>1</v>
          </cell>
          <cell r="J1876">
            <v>13.71</v>
          </cell>
        </row>
        <row r="1877">
          <cell r="D1877" t="str">
            <v>articor 51</v>
          </cell>
          <cell r="E1877">
            <v>0.01</v>
          </cell>
          <cell r="F1877" t="str">
            <v>m3</v>
          </cell>
          <cell r="G1877">
            <v>956.9</v>
          </cell>
          <cell r="H1877">
            <v>1</v>
          </cell>
          <cell r="J1877">
            <v>9.57</v>
          </cell>
        </row>
        <row r="1878">
          <cell r="D1878" t="str">
            <v>mortero fino</v>
          </cell>
          <cell r="E1878">
            <v>0.01</v>
          </cell>
          <cell r="F1878" t="str">
            <v>m3</v>
          </cell>
          <cell r="G1878">
            <v>1068.5</v>
          </cell>
          <cell r="H1878">
            <v>1</v>
          </cell>
          <cell r="J1878">
            <v>10.69</v>
          </cell>
        </row>
        <row r="1879">
          <cell r="D1879" t="str">
            <v>mo gr y fina</v>
          </cell>
          <cell r="E1879">
            <v>1</v>
          </cell>
          <cell r="F1879" t="str">
            <v>m2</v>
          </cell>
          <cell r="G1879">
            <v>65.319999999999993</v>
          </cell>
          <cell r="H1879">
            <v>1.25</v>
          </cell>
          <cell r="J1879">
            <v>81.650000000000006</v>
          </cell>
          <cell r="K1879" t="str">
            <v>revoque: destajo</v>
          </cell>
        </row>
        <row r="1880">
          <cell r="D1880" t="str">
            <v>peon</v>
          </cell>
          <cell r="E1880">
            <v>0.5</v>
          </cell>
          <cell r="F1880" t="str">
            <v>H</v>
          </cell>
          <cell r="G1880">
            <v>43.24</v>
          </cell>
          <cell r="H1880">
            <v>1.25</v>
          </cell>
          <cell r="J1880">
            <v>27.03</v>
          </cell>
          <cell r="K1880" t="str">
            <v>un p c/2 of</v>
          </cell>
        </row>
        <row r="1881">
          <cell r="D1881" t="str">
            <v>oficial</v>
          </cell>
          <cell r="E1881">
            <v>0.33</v>
          </cell>
          <cell r="F1881" t="str">
            <v>H</v>
          </cell>
          <cell r="G1881">
            <v>58.55</v>
          </cell>
          <cell r="H1881">
            <v>1.25</v>
          </cell>
          <cell r="J1881">
            <v>24.15</v>
          </cell>
          <cell r="K1881" t="str">
            <v>Hidrofugo: destajo $ 10 el m2</v>
          </cell>
        </row>
        <row r="1882">
          <cell r="D1882" t="str">
            <v>peon</v>
          </cell>
          <cell r="E1882">
            <v>0.15</v>
          </cell>
          <cell r="F1882" t="str">
            <v>H</v>
          </cell>
          <cell r="G1882">
            <v>43.24</v>
          </cell>
          <cell r="H1882">
            <v>1.25</v>
          </cell>
          <cell r="J1882">
            <v>8.11</v>
          </cell>
          <cell r="K1882" t="str">
            <v>un p c/2 of</v>
          </cell>
        </row>
        <row r="1883">
          <cell r="C1883" t="str">
            <v>TIMO</v>
          </cell>
        </row>
        <row r="1884">
          <cell r="C1884" t="str">
            <v>ANTEPECHO A Y P</v>
          </cell>
          <cell r="E1884" t="str">
            <v>ML</v>
          </cell>
          <cell r="J1884">
            <v>236.64</v>
          </cell>
        </row>
        <row r="1885">
          <cell r="D1885" t="str">
            <v>_EXTERIOR FINO</v>
          </cell>
          <cell r="E1885">
            <v>0.75</v>
          </cell>
          <cell r="F1885" t="str">
            <v>M2</v>
          </cell>
          <cell r="G1885">
            <v>315.52</v>
          </cell>
          <cell r="H1885">
            <v>1</v>
          </cell>
          <cell r="J1885">
            <v>236.64</v>
          </cell>
          <cell r="K1885" t="str">
            <v>=EXTERIOR 3 CAPAS</v>
          </cell>
        </row>
        <row r="1886">
          <cell r="C1886" t="str">
            <v>TIMO</v>
          </cell>
        </row>
        <row r="1887">
          <cell r="C1887" t="str">
            <v>MOCHETAS</v>
          </cell>
          <cell r="E1887" t="str">
            <v>ML</v>
          </cell>
          <cell r="J1887">
            <v>110.04</v>
          </cell>
        </row>
        <row r="1888">
          <cell r="D1888" t="str">
            <v>EXTERIOR 3 CAPAS</v>
          </cell>
          <cell r="E1888">
            <v>0.75</v>
          </cell>
          <cell r="F1888" t="str">
            <v>M2</v>
          </cell>
          <cell r="G1888">
            <v>146.72</v>
          </cell>
          <cell r="H1888">
            <v>1</v>
          </cell>
          <cell r="J1888">
            <v>110.04</v>
          </cell>
          <cell r="K1888" t="str">
            <v>=EXTERIOR 3 CAPAS</v>
          </cell>
        </row>
        <row r="1889">
          <cell r="C1889" t="str">
            <v>TIMO</v>
          </cell>
        </row>
        <row r="1890">
          <cell r="C1890" t="str">
            <v>MOCHETAS C/ MOLDURA</v>
          </cell>
          <cell r="E1890" t="str">
            <v>ML</v>
          </cell>
          <cell r="J1890">
            <v>115.66</v>
          </cell>
        </row>
        <row r="1891">
          <cell r="D1891" t="str">
            <v>arena y p 31</v>
          </cell>
          <cell r="E1891">
            <v>5.0000000000000001E-3</v>
          </cell>
          <cell r="F1891" t="str">
            <v>m3</v>
          </cell>
          <cell r="G1891">
            <v>1370.7</v>
          </cell>
          <cell r="H1891">
            <v>1</v>
          </cell>
          <cell r="J1891">
            <v>6.85</v>
          </cell>
          <cell r="K1891" t="str">
            <v>seg. rev ext /2</v>
          </cell>
        </row>
        <row r="1892">
          <cell r="D1892" t="str">
            <v>articor 51</v>
          </cell>
          <cell r="E1892">
            <v>5.0000000000000001E-3</v>
          </cell>
          <cell r="F1892" t="str">
            <v>m3</v>
          </cell>
          <cell r="G1892">
            <v>956.9</v>
          </cell>
          <cell r="H1892">
            <v>1</v>
          </cell>
          <cell r="J1892">
            <v>4.78</v>
          </cell>
          <cell r="K1892" t="str">
            <v>seg. rev ext /2</v>
          </cell>
        </row>
        <row r="1893">
          <cell r="D1893" t="str">
            <v>mortero fino</v>
          </cell>
          <cell r="E1893">
            <v>5.0000000000000001E-3</v>
          </cell>
          <cell r="F1893" t="str">
            <v>m3</v>
          </cell>
          <cell r="G1893">
            <v>1068.5</v>
          </cell>
          <cell r="H1893">
            <v>1</v>
          </cell>
          <cell r="J1893">
            <v>5.34</v>
          </cell>
          <cell r="K1893" t="str">
            <v>seg. rev ext /2</v>
          </cell>
        </row>
        <row r="1894">
          <cell r="D1894" t="str">
            <v>mo gr y fina</v>
          </cell>
          <cell r="E1894">
            <v>1</v>
          </cell>
          <cell r="F1894" t="str">
            <v>m2</v>
          </cell>
          <cell r="G1894">
            <v>65.319999999999993</v>
          </cell>
          <cell r="H1894">
            <v>1</v>
          </cell>
          <cell r="J1894">
            <v>65.319999999999993</v>
          </cell>
          <cell r="K1894" t="str">
            <v>seg. rev ext</v>
          </cell>
        </row>
        <row r="1895">
          <cell r="D1895" t="str">
            <v>peon</v>
          </cell>
          <cell r="E1895">
            <v>0.25</v>
          </cell>
          <cell r="F1895" t="str">
            <v>H</v>
          </cell>
          <cell r="G1895">
            <v>43.24</v>
          </cell>
          <cell r="H1895">
            <v>1</v>
          </cell>
          <cell r="J1895">
            <v>10.81</v>
          </cell>
          <cell r="K1895" t="str">
            <v>seg. rev ext /2</v>
          </cell>
        </row>
        <row r="1896">
          <cell r="D1896" t="str">
            <v>oficial</v>
          </cell>
          <cell r="E1896">
            <v>0.33</v>
          </cell>
          <cell r="F1896" t="str">
            <v>H</v>
          </cell>
          <cell r="G1896">
            <v>58.55</v>
          </cell>
          <cell r="H1896">
            <v>1</v>
          </cell>
          <cell r="J1896">
            <v>19.32</v>
          </cell>
          <cell r="K1896" t="str">
            <v>seg. rev ext</v>
          </cell>
        </row>
        <row r="1897">
          <cell r="D1897" t="str">
            <v>peon</v>
          </cell>
          <cell r="E1897">
            <v>7.4999999999999997E-2</v>
          </cell>
          <cell r="F1897" t="str">
            <v>H</v>
          </cell>
          <cell r="G1897">
            <v>43.24</v>
          </cell>
          <cell r="H1897">
            <v>1</v>
          </cell>
          <cell r="J1897">
            <v>3.24</v>
          </cell>
          <cell r="K1897" t="str">
            <v>seg. rev ext /2</v>
          </cell>
        </row>
        <row r="1898">
          <cell r="C1898" t="str">
            <v>TIMO</v>
          </cell>
        </row>
        <row r="1899">
          <cell r="C1899" t="str">
            <v>BOLSEADO</v>
          </cell>
          <cell r="E1899" t="str">
            <v>M2</v>
          </cell>
          <cell r="J1899">
            <v>22.64</v>
          </cell>
        </row>
        <row r="1900">
          <cell r="D1900" t="str">
            <v>dolar</v>
          </cell>
          <cell r="E1900">
            <v>2.5099999999999998</v>
          </cell>
          <cell r="F1900" t="str">
            <v>U</v>
          </cell>
          <cell r="G1900">
            <v>32</v>
          </cell>
          <cell r="H1900">
            <v>0</v>
          </cell>
          <cell r="J1900">
            <v>0</v>
          </cell>
          <cell r="K1900" t="str">
            <v>2.51 u$s L55 CONTRATO</v>
          </cell>
        </row>
        <row r="1901">
          <cell r="D1901" t="str">
            <v>oficial</v>
          </cell>
          <cell r="E1901">
            <v>0.22325581395348801</v>
          </cell>
          <cell r="F1901" t="str">
            <v>H</v>
          </cell>
          <cell r="G1901">
            <v>58.55</v>
          </cell>
          <cell r="H1901">
            <v>1</v>
          </cell>
          <cell r="J1901">
            <v>13.07</v>
          </cell>
        </row>
        <row r="1902">
          <cell r="D1902" t="str">
            <v>articor 51</v>
          </cell>
          <cell r="E1902">
            <v>0.01</v>
          </cell>
          <cell r="F1902" t="str">
            <v>m3</v>
          </cell>
          <cell r="G1902">
            <v>956.9</v>
          </cell>
          <cell r="H1902">
            <v>1</v>
          </cell>
          <cell r="J1902">
            <v>9.57</v>
          </cell>
        </row>
        <row r="1903">
          <cell r="C1903" t="str">
            <v>TIMO</v>
          </cell>
        </row>
        <row r="1904">
          <cell r="C1904" t="str">
            <v>HORMIGON VISTO (X M2 LOSAS)</v>
          </cell>
          <cell r="E1904" t="str">
            <v>M2</v>
          </cell>
          <cell r="J1904">
            <v>12.11</v>
          </cell>
        </row>
        <row r="1905">
          <cell r="D1905" t="str">
            <v>oficial</v>
          </cell>
          <cell r="E1905">
            <v>0.2</v>
          </cell>
          <cell r="F1905" t="str">
            <v>H</v>
          </cell>
          <cell r="G1905">
            <v>58.55</v>
          </cell>
          <cell r="H1905">
            <v>1</v>
          </cell>
          <cell r="J1905">
            <v>11.71</v>
          </cell>
          <cell r="K1905" t="str">
            <v>1J C/50M2 DE LOSA, PILAR Y VIGA INCLUIDOS</v>
          </cell>
        </row>
        <row r="1906">
          <cell r="D1906" t="str">
            <v>articor</v>
          </cell>
          <cell r="E1906">
            <v>5.0000000000000001E-3</v>
          </cell>
          <cell r="F1906" t="str">
            <v>B</v>
          </cell>
          <cell r="G1906">
            <v>79.02</v>
          </cell>
          <cell r="H1906">
            <v>1</v>
          </cell>
          <cell r="J1906">
            <v>0.4</v>
          </cell>
        </row>
        <row r="1907">
          <cell r="C1907" t="str">
            <v>TIMO</v>
          </cell>
        </row>
        <row r="1908">
          <cell r="C1908" t="str">
            <v>CANTONERAS colocadas</v>
          </cell>
          <cell r="E1908" t="str">
            <v>U</v>
          </cell>
          <cell r="J1908">
            <v>124.15</v>
          </cell>
        </row>
        <row r="1909">
          <cell r="D1909" t="str">
            <v>cantonera</v>
          </cell>
          <cell r="E1909">
            <v>1</v>
          </cell>
          <cell r="F1909" t="str">
            <v>U</v>
          </cell>
          <cell r="G1909">
            <v>19.52</v>
          </cell>
          <cell r="H1909">
            <v>1</v>
          </cell>
          <cell r="J1909">
            <v>19.52</v>
          </cell>
        </row>
        <row r="1910">
          <cell r="D1910" t="str">
            <v>arena y p 31</v>
          </cell>
          <cell r="E1910">
            <v>5.0000000000000001E-3</v>
          </cell>
          <cell r="F1910" t="str">
            <v>m3</v>
          </cell>
          <cell r="G1910">
            <v>1370.7</v>
          </cell>
          <cell r="H1910">
            <v>1</v>
          </cell>
          <cell r="J1910">
            <v>6.85</v>
          </cell>
        </row>
        <row r="1911">
          <cell r="D1911" t="str">
            <v>oficial</v>
          </cell>
          <cell r="E1911">
            <v>1.67</v>
          </cell>
          <cell r="F1911" t="str">
            <v>H</v>
          </cell>
          <cell r="G1911">
            <v>58.55</v>
          </cell>
          <cell r="H1911">
            <v>1</v>
          </cell>
          <cell r="J1911">
            <v>97.78</v>
          </cell>
        </row>
        <row r="1912">
          <cell r="C1912" t="str">
            <v>TIMO</v>
          </cell>
        </row>
        <row r="1913">
          <cell r="C1913" t="str">
            <v>CANTONERA DOBLE FLECHA</v>
          </cell>
          <cell r="E1913" t="str">
            <v>ML</v>
          </cell>
          <cell r="J1913">
            <v>103.35</v>
          </cell>
        </row>
        <row r="1914">
          <cell r="D1914" t="str">
            <v>dolar</v>
          </cell>
          <cell r="E1914">
            <v>1.4</v>
          </cell>
          <cell r="F1914" t="str">
            <v>U</v>
          </cell>
          <cell r="G1914">
            <v>32</v>
          </cell>
          <cell r="H1914">
            <v>1</v>
          </cell>
          <cell r="J1914">
            <v>44.8</v>
          </cell>
          <cell r="K1914" t="str">
            <v>*u$s 1.4 /ML (ALCAN ENE03)</v>
          </cell>
        </row>
        <row r="1915">
          <cell r="D1915" t="str">
            <v>oficial</v>
          </cell>
          <cell r="E1915">
            <v>1</v>
          </cell>
          <cell r="F1915" t="str">
            <v>H</v>
          </cell>
          <cell r="G1915">
            <v>58.55</v>
          </cell>
          <cell r="H1915">
            <v>1</v>
          </cell>
          <cell r="J1915">
            <v>58.55</v>
          </cell>
        </row>
        <row r="1916">
          <cell r="C1916" t="str">
            <v>TIMO</v>
          </cell>
        </row>
        <row r="1917">
          <cell r="C1917" t="str">
            <v>BUÑA C/ PERFIL ALUM.</v>
          </cell>
          <cell r="E1917" t="str">
            <v>ML</v>
          </cell>
          <cell r="J1917">
            <v>48.48</v>
          </cell>
        </row>
        <row r="1918">
          <cell r="D1918" t="str">
            <v>dolar</v>
          </cell>
          <cell r="E1918">
            <v>0.6</v>
          </cell>
          <cell r="F1918" t="str">
            <v>U</v>
          </cell>
          <cell r="G1918">
            <v>32</v>
          </cell>
          <cell r="H1918">
            <v>1</v>
          </cell>
          <cell r="J1918">
            <v>19.2</v>
          </cell>
          <cell r="K1918" t="str">
            <v>*u$s 0.6 /ML (ALCAN ENE03)</v>
          </cell>
        </row>
        <row r="1919">
          <cell r="D1919" t="str">
            <v>oficial</v>
          </cell>
          <cell r="E1919">
            <v>0.25</v>
          </cell>
          <cell r="F1919" t="str">
            <v>H</v>
          </cell>
          <cell r="G1919">
            <v>58.55</v>
          </cell>
          <cell r="H1919">
            <v>2</v>
          </cell>
          <cell r="J1919">
            <v>29.28</v>
          </cell>
        </row>
        <row r="1920">
          <cell r="C1920" t="str">
            <v>TIMO</v>
          </cell>
        </row>
        <row r="1921">
          <cell r="C1921" t="str">
            <v>BORDE MESADA EN INOX</v>
          </cell>
          <cell r="E1921" t="str">
            <v>ML</v>
          </cell>
          <cell r="J1921">
            <v>838.56</v>
          </cell>
        </row>
        <row r="1922">
          <cell r="D1922" t="str">
            <v>Plegado inox e=1,2 1mx12cm aprox</v>
          </cell>
          <cell r="E1922">
            <v>1</v>
          </cell>
          <cell r="F1922" t="str">
            <v>ml</v>
          </cell>
          <cell r="G1922">
            <v>518</v>
          </cell>
          <cell r="H1922">
            <v>1.5</v>
          </cell>
          <cell r="J1922">
            <v>777</v>
          </cell>
        </row>
        <row r="1923">
          <cell r="D1923" t="str">
            <v>sikadur 31 adhesivo (1kg)</v>
          </cell>
          <cell r="E1923">
            <v>0.15</v>
          </cell>
          <cell r="F1923" t="str">
            <v>Kg</v>
          </cell>
          <cell r="G1923">
            <v>281.60000000000002</v>
          </cell>
          <cell r="H1923">
            <v>1</v>
          </cell>
          <cell r="J1923">
            <v>42.24</v>
          </cell>
        </row>
        <row r="1924">
          <cell r="D1924" t="str">
            <v>oficial</v>
          </cell>
          <cell r="E1924">
            <v>0.33</v>
          </cell>
          <cell r="F1924" t="str">
            <v>H</v>
          </cell>
          <cell r="G1924">
            <v>58.55</v>
          </cell>
          <cell r="H1924">
            <v>1</v>
          </cell>
          <cell r="J1924">
            <v>19.32</v>
          </cell>
        </row>
        <row r="1926">
          <cell r="C1926" t="str">
            <v>A07.CONTRAPISOS Y PENDIENTES</v>
          </cell>
        </row>
        <row r="1927">
          <cell r="C1927" t="str">
            <v>TIMO</v>
          </cell>
        </row>
        <row r="1928">
          <cell r="C1928" t="str">
            <v>_CONTRAPISO ARMADO PB</v>
          </cell>
          <cell r="E1928" t="str">
            <v>M2</v>
          </cell>
          <cell r="J1928">
            <v>386.24</v>
          </cell>
        </row>
        <row r="1929">
          <cell r="D1929" t="str">
            <v>dolar</v>
          </cell>
          <cell r="E1929">
            <v>12.07</v>
          </cell>
          <cell r="F1929" t="str">
            <v>U</v>
          </cell>
          <cell r="G1929">
            <v>32</v>
          </cell>
          <cell r="H1929">
            <v>1</v>
          </cell>
          <cell r="J1929">
            <v>386.24</v>
          </cell>
          <cell r="K1929" t="str">
            <v>L55 CONTRATO</v>
          </cell>
        </row>
        <row r="1930">
          <cell r="C1930" t="str">
            <v>TIMO</v>
          </cell>
        </row>
        <row r="1931">
          <cell r="C1931" t="str">
            <v>ARMADO PB</v>
          </cell>
          <cell r="E1931" t="str">
            <v>M2</v>
          </cell>
          <cell r="J1931">
            <v>128.55000000000001</v>
          </cell>
        </row>
        <row r="1932">
          <cell r="D1932" t="str">
            <v>balasto 10.1</v>
          </cell>
          <cell r="E1932">
            <v>0.11</v>
          </cell>
          <cell r="F1932" t="str">
            <v>m3</v>
          </cell>
          <cell r="G1932">
            <v>565.1</v>
          </cell>
          <cell r="H1932">
            <v>1</v>
          </cell>
          <cell r="J1932">
            <v>62.16</v>
          </cell>
        </row>
        <row r="1933">
          <cell r="D1933" t="str">
            <v>mallalur</v>
          </cell>
          <cell r="E1933">
            <v>1</v>
          </cell>
          <cell r="F1933" t="str">
            <v>M2</v>
          </cell>
          <cell r="G1933">
            <v>24.88</v>
          </cell>
          <cell r="H1933">
            <v>1</v>
          </cell>
          <cell r="J1933">
            <v>24.88</v>
          </cell>
        </row>
        <row r="1934">
          <cell r="D1934" t="str">
            <v>peon</v>
          </cell>
          <cell r="E1934">
            <v>0.96</v>
          </cell>
          <cell r="F1934" t="str">
            <v>H</v>
          </cell>
          <cell r="G1934">
            <v>43.24</v>
          </cell>
          <cell r="H1934">
            <v>1</v>
          </cell>
          <cell r="J1934">
            <v>41.51</v>
          </cell>
          <cell r="K1934" t="str">
            <v>CC 10 m3/DíA</v>
          </cell>
        </row>
        <row r="1935">
          <cell r="C1935" t="str">
            <v>TIMO</v>
          </cell>
        </row>
        <row r="1936">
          <cell r="C1936" t="str">
            <v>CONTR. H.A. 8cm PB</v>
          </cell>
          <cell r="E1936" t="str">
            <v>M2</v>
          </cell>
          <cell r="J1936">
            <v>151.49</v>
          </cell>
        </row>
        <row r="1937">
          <cell r="D1937" t="str">
            <v>hormigon 331</v>
          </cell>
          <cell r="E1937">
            <v>0.08</v>
          </cell>
          <cell r="F1937" t="str">
            <v>m3</v>
          </cell>
          <cell r="G1937">
            <v>1032.5999999999999</v>
          </cell>
          <cell r="H1937">
            <v>1</v>
          </cell>
          <cell r="J1937">
            <v>82.61</v>
          </cell>
        </row>
        <row r="1938">
          <cell r="D1938" t="str">
            <v>mallalur</v>
          </cell>
          <cell r="E1938">
            <v>1.1000000000000001</v>
          </cell>
          <cell r="F1938" t="str">
            <v>M2</v>
          </cell>
          <cell r="G1938">
            <v>24.88</v>
          </cell>
          <cell r="H1938">
            <v>1</v>
          </cell>
          <cell r="J1938">
            <v>27.37</v>
          </cell>
          <cell r="K1938">
            <v>2237</v>
          </cell>
        </row>
        <row r="1939">
          <cell r="D1939" t="str">
            <v>peon</v>
          </cell>
          <cell r="E1939">
            <v>0.96</v>
          </cell>
          <cell r="F1939" t="str">
            <v>H</v>
          </cell>
          <cell r="G1939">
            <v>43.24</v>
          </cell>
          <cell r="H1939">
            <v>1</v>
          </cell>
          <cell r="J1939">
            <v>41.51</v>
          </cell>
          <cell r="K1939" t="str">
            <v>CC 10 m3/DíA</v>
          </cell>
        </row>
        <row r="1940">
          <cell r="C1940" t="str">
            <v>TIMO</v>
          </cell>
        </row>
        <row r="1941">
          <cell r="C1941" t="str">
            <v>CONTRAPISO HORM 8cm PA</v>
          </cell>
          <cell r="E1941" t="str">
            <v>M2</v>
          </cell>
          <cell r="J1941">
            <v>180.33</v>
          </cell>
        </row>
        <row r="1942">
          <cell r="D1942" t="str">
            <v>hormigon 331</v>
          </cell>
          <cell r="E1942">
            <v>0.08</v>
          </cell>
          <cell r="F1942" t="str">
            <v>m3</v>
          </cell>
          <cell r="G1942">
            <v>1032.5999999999999</v>
          </cell>
          <cell r="H1942">
            <v>1</v>
          </cell>
          <cell r="J1942">
            <v>82.61</v>
          </cell>
        </row>
        <row r="1943">
          <cell r="D1943" t="str">
            <v>oficial</v>
          </cell>
          <cell r="E1943">
            <v>0.96</v>
          </cell>
          <cell r="F1943" t="str">
            <v>H</v>
          </cell>
          <cell r="G1943">
            <v>58.55</v>
          </cell>
          <cell r="H1943">
            <v>1</v>
          </cell>
          <cell r="J1943">
            <v>56.21</v>
          </cell>
        </row>
        <row r="1944">
          <cell r="D1944" t="str">
            <v>peon</v>
          </cell>
          <cell r="E1944">
            <v>0.96</v>
          </cell>
          <cell r="F1944" t="str">
            <v>H</v>
          </cell>
          <cell r="G1944">
            <v>43.24</v>
          </cell>
          <cell r="H1944">
            <v>1</v>
          </cell>
          <cell r="J1944">
            <v>41.51</v>
          </cell>
        </row>
        <row r="1945">
          <cell r="C1945" t="str">
            <v>TIMO</v>
          </cell>
        </row>
        <row r="1946">
          <cell r="C1946" t="str">
            <v>CONTR. H.A. 10cm PB</v>
          </cell>
          <cell r="E1946" t="str">
            <v>M2</v>
          </cell>
          <cell r="J1946">
            <v>226.29</v>
          </cell>
        </row>
        <row r="1947">
          <cell r="D1947" t="str">
            <v>hormigon 331</v>
          </cell>
          <cell r="E1947">
            <v>0.1</v>
          </cell>
          <cell r="F1947" t="str">
            <v>m3</v>
          </cell>
          <cell r="G1947">
            <v>1032.5999999999999</v>
          </cell>
          <cell r="H1947">
            <v>1</v>
          </cell>
          <cell r="J1947">
            <v>103.26</v>
          </cell>
        </row>
        <row r="1948">
          <cell r="D1948" t="str">
            <v>mallalur 4.2</v>
          </cell>
          <cell r="E1948">
            <v>1.1000000000000001</v>
          </cell>
          <cell r="F1948" t="str">
            <v>M2</v>
          </cell>
          <cell r="G1948">
            <v>52.88</v>
          </cell>
          <cell r="H1948">
            <v>1</v>
          </cell>
          <cell r="J1948">
            <v>58.17</v>
          </cell>
          <cell r="K1948" t="str">
            <v>equivale en costo a 2,2 kg o fi 6 c/20</v>
          </cell>
        </row>
        <row r="1949">
          <cell r="D1949" t="str">
            <v>peon</v>
          </cell>
          <cell r="E1949">
            <v>1.5</v>
          </cell>
          <cell r="F1949" t="str">
            <v>H</v>
          </cell>
          <cell r="G1949">
            <v>43.24</v>
          </cell>
          <cell r="H1949">
            <v>1</v>
          </cell>
          <cell r="J1949">
            <v>64.86</v>
          </cell>
        </row>
        <row r="1950">
          <cell r="C1950" t="str">
            <v>TIMO</v>
          </cell>
        </row>
        <row r="1951">
          <cell r="C1951" t="str">
            <v>CONTR. H.A. 15cm PB</v>
          </cell>
          <cell r="E1951" t="str">
            <v>M2</v>
          </cell>
          <cell r="J1951">
            <v>310.35000000000002</v>
          </cell>
        </row>
        <row r="1952">
          <cell r="D1952" t="str">
            <v>hormigon 331</v>
          </cell>
          <cell r="E1952">
            <v>0.15</v>
          </cell>
          <cell r="F1952" t="str">
            <v>m3</v>
          </cell>
          <cell r="G1952">
            <v>1032.5999999999999</v>
          </cell>
          <cell r="H1952">
            <v>1</v>
          </cell>
          <cell r="J1952">
            <v>154.88999999999999</v>
          </cell>
        </row>
        <row r="1953">
          <cell r="D1953" t="str">
            <v>mallalur 4.2</v>
          </cell>
          <cell r="E1953">
            <v>1.1000000000000001</v>
          </cell>
          <cell r="F1953" t="str">
            <v>M2</v>
          </cell>
          <cell r="G1953">
            <v>52.88</v>
          </cell>
          <cell r="H1953">
            <v>1</v>
          </cell>
          <cell r="J1953">
            <v>58.17</v>
          </cell>
          <cell r="K1953" t="str">
            <v>equivale en costo a 2,2 kg o fi 6 c/20</v>
          </cell>
        </row>
        <row r="1954">
          <cell r="D1954" t="str">
            <v>peon</v>
          </cell>
          <cell r="E1954">
            <v>2.25</v>
          </cell>
          <cell r="F1954" t="str">
            <v>H</v>
          </cell>
          <cell r="G1954">
            <v>43.24</v>
          </cell>
          <cell r="H1954">
            <v>1</v>
          </cell>
          <cell r="J1954">
            <v>97.29</v>
          </cell>
        </row>
        <row r="1955">
          <cell r="C1955" t="str">
            <v>TIMO</v>
          </cell>
        </row>
        <row r="1956">
          <cell r="C1956" t="str">
            <v xml:space="preserve">CONTR. H.A. 4cm S/EMPASTADO 10cm </v>
          </cell>
          <cell r="E1956" t="str">
            <v>M2</v>
          </cell>
          <cell r="J1956">
            <v>127.37</v>
          </cell>
        </row>
        <row r="1957">
          <cell r="D1957" t="str">
            <v>balasto 10.1</v>
          </cell>
          <cell r="E1957">
            <v>0.1</v>
          </cell>
          <cell r="F1957" t="str">
            <v>m3</v>
          </cell>
          <cell r="G1957">
            <v>565.1</v>
          </cell>
          <cell r="H1957">
            <v>0</v>
          </cell>
          <cell r="J1957">
            <v>0</v>
          </cell>
          <cell r="K1957" t="str">
            <v>BASE</v>
          </cell>
        </row>
        <row r="1958">
          <cell r="D1958" t="str">
            <v>hormigon 331</v>
          </cell>
          <cell r="E1958">
            <v>0.04</v>
          </cell>
          <cell r="F1958" t="str">
            <v>m3</v>
          </cell>
          <cell r="G1958">
            <v>1032.5999999999999</v>
          </cell>
          <cell r="H1958">
            <v>1</v>
          </cell>
          <cell r="J1958">
            <v>41.3</v>
          </cell>
          <cell r="K1958" t="str">
            <v>HGON</v>
          </cell>
        </row>
        <row r="1959">
          <cell r="D1959" t="str">
            <v>peon</v>
          </cell>
          <cell r="E1959">
            <v>0.96</v>
          </cell>
          <cell r="F1959" t="str">
            <v>H</v>
          </cell>
          <cell r="G1959">
            <v>43.24</v>
          </cell>
          <cell r="H1959">
            <v>0</v>
          </cell>
          <cell r="J1959">
            <v>0</v>
          </cell>
          <cell r="K1959" t="str">
            <v>BASE</v>
          </cell>
        </row>
        <row r="1960">
          <cell r="D1960" t="str">
            <v>mallalur</v>
          </cell>
          <cell r="E1960">
            <v>1.2</v>
          </cell>
          <cell r="F1960" t="str">
            <v>M2</v>
          </cell>
          <cell r="G1960">
            <v>24.88</v>
          </cell>
          <cell r="H1960">
            <v>1</v>
          </cell>
          <cell r="J1960">
            <v>29.86</v>
          </cell>
          <cell r="K1960" t="str">
            <v>HGON</v>
          </cell>
        </row>
        <row r="1961">
          <cell r="D1961" t="str">
            <v>oficial</v>
          </cell>
          <cell r="E1961">
            <v>0.96</v>
          </cell>
          <cell r="F1961" t="str">
            <v>H</v>
          </cell>
          <cell r="G1961">
            <v>58.55</v>
          </cell>
          <cell r="H1961">
            <v>1</v>
          </cell>
          <cell r="J1961">
            <v>56.21</v>
          </cell>
          <cell r="K1961" t="str">
            <v>HGON</v>
          </cell>
        </row>
        <row r="1962">
          <cell r="C1962" t="str">
            <v>TIMO</v>
          </cell>
        </row>
        <row r="1963">
          <cell r="C1963" t="str">
            <v>_CONTRAPISO EN BAÑOS PB</v>
          </cell>
          <cell r="J1963">
            <v>160.96</v>
          </cell>
        </row>
        <row r="1964">
          <cell r="D1964" t="str">
            <v>dolar</v>
          </cell>
          <cell r="E1964">
            <v>5.03</v>
          </cell>
          <cell r="F1964" t="str">
            <v>U</v>
          </cell>
          <cell r="G1964">
            <v>32</v>
          </cell>
          <cell r="H1964">
            <v>1</v>
          </cell>
          <cell r="J1964">
            <v>160.96</v>
          </cell>
          <cell r="K1964" t="str">
            <v>L55 CONTRATO</v>
          </cell>
        </row>
        <row r="1965">
          <cell r="C1965" t="str">
            <v>TIMO</v>
          </cell>
        </row>
        <row r="1966">
          <cell r="C1966" t="str">
            <v>_CONTRAPISO EN BAÑOS PA</v>
          </cell>
          <cell r="E1966" t="str">
            <v>M2</v>
          </cell>
          <cell r="J1966">
            <v>244.48</v>
          </cell>
        </row>
        <row r="1967">
          <cell r="D1967" t="str">
            <v>dolar</v>
          </cell>
          <cell r="E1967">
            <v>7.64</v>
          </cell>
          <cell r="F1967" t="str">
            <v>U</v>
          </cell>
          <cell r="G1967">
            <v>32</v>
          </cell>
          <cell r="H1967">
            <v>1</v>
          </cell>
          <cell r="J1967">
            <v>244.48</v>
          </cell>
          <cell r="K1967" t="str">
            <v>L55 CONTRATO</v>
          </cell>
        </row>
        <row r="1968">
          <cell r="C1968" t="str">
            <v>TIMO</v>
          </cell>
        </row>
        <row r="1969">
          <cell r="C1969" t="str">
            <v>DE BALASTO h=25 PA</v>
          </cell>
          <cell r="E1969" t="str">
            <v>M2</v>
          </cell>
          <cell r="J1969">
            <v>147.44999999999999</v>
          </cell>
        </row>
        <row r="1970">
          <cell r="D1970" t="str">
            <v>balastro</v>
          </cell>
          <cell r="E1970">
            <v>0.27500000000000002</v>
          </cell>
          <cell r="F1970" t="str">
            <v>M3</v>
          </cell>
          <cell r="G1970">
            <v>99.83</v>
          </cell>
          <cell r="H1970">
            <v>1</v>
          </cell>
          <cell r="J1970">
            <v>27.45</v>
          </cell>
        </row>
        <row r="1971">
          <cell r="D1971" t="str">
            <v>portland</v>
          </cell>
          <cell r="E1971">
            <v>0.5</v>
          </cell>
          <cell r="F1971" t="str">
            <v>B</v>
          </cell>
          <cell r="G1971">
            <v>113.41</v>
          </cell>
          <cell r="H1971">
            <v>1</v>
          </cell>
          <cell r="J1971">
            <v>56.71</v>
          </cell>
        </row>
        <row r="1972">
          <cell r="D1972" t="str">
            <v>peon</v>
          </cell>
          <cell r="E1972">
            <v>0.87284482758620696</v>
          </cell>
          <cell r="F1972" t="str">
            <v>H</v>
          </cell>
          <cell r="G1972">
            <v>43.24</v>
          </cell>
          <cell r="H1972">
            <v>1</v>
          </cell>
          <cell r="J1972">
            <v>37.74</v>
          </cell>
        </row>
        <row r="1973">
          <cell r="D1973" t="str">
            <v>oficial</v>
          </cell>
          <cell r="E1973">
            <v>0.43642241379310398</v>
          </cell>
          <cell r="F1973" t="str">
            <v>H</v>
          </cell>
          <cell r="G1973">
            <v>58.55</v>
          </cell>
          <cell r="H1973">
            <v>1</v>
          </cell>
          <cell r="J1973">
            <v>25.55</v>
          </cell>
          <cell r="K1973" t="str">
            <v>en 4.5 dias 9 personas 464 m2 Villa garcia PB</v>
          </cell>
        </row>
        <row r="1974">
          <cell r="C1974" t="str">
            <v>TIMO</v>
          </cell>
        </row>
        <row r="1975">
          <cell r="C1975" t="str">
            <v>DE BALASTO h=5</v>
          </cell>
          <cell r="E1975" t="str">
            <v>M2</v>
          </cell>
          <cell r="J1975">
            <v>40.25</v>
          </cell>
        </row>
        <row r="1976">
          <cell r="D1976" t="str">
            <v>balastro</v>
          </cell>
          <cell r="E1976">
            <v>5.5E-2</v>
          </cell>
          <cell r="F1976" t="str">
            <v>M3</v>
          </cell>
          <cell r="G1976">
            <v>99.83</v>
          </cell>
          <cell r="H1976">
            <v>1</v>
          </cell>
          <cell r="J1976">
            <v>5.49</v>
          </cell>
        </row>
        <row r="1977">
          <cell r="D1977" t="str">
            <v>portland</v>
          </cell>
          <cell r="E1977">
            <v>0.1</v>
          </cell>
          <cell r="F1977" t="str">
            <v>B</v>
          </cell>
          <cell r="G1977">
            <v>113.41</v>
          </cell>
          <cell r="H1977">
            <v>1</v>
          </cell>
          <cell r="J1977">
            <v>11.34</v>
          </cell>
        </row>
        <row r="1978">
          <cell r="D1978" t="str">
            <v>oficial</v>
          </cell>
          <cell r="E1978">
            <v>0.4</v>
          </cell>
          <cell r="F1978" t="str">
            <v>H</v>
          </cell>
          <cell r="G1978">
            <v>58.55</v>
          </cell>
          <cell r="H1978">
            <v>1</v>
          </cell>
          <cell r="J1978">
            <v>23.42</v>
          </cell>
          <cell r="K1978" t="str">
            <v>EN UN DIA 24M</v>
          </cell>
        </row>
        <row r="1979">
          <cell r="C1979" t="str">
            <v>TIMO</v>
          </cell>
        </row>
        <row r="1980">
          <cell r="C1980" t="str">
            <v>DE BALASTO h=10</v>
          </cell>
          <cell r="E1980" t="str">
            <v>M2</v>
          </cell>
          <cell r="J1980">
            <v>80.5</v>
          </cell>
        </row>
        <row r="1981">
          <cell r="D1981" t="str">
            <v>balastro</v>
          </cell>
          <cell r="E1981">
            <v>0.11</v>
          </cell>
          <cell r="F1981" t="str">
            <v>M3</v>
          </cell>
          <cell r="G1981">
            <v>99.83</v>
          </cell>
          <cell r="H1981">
            <v>1</v>
          </cell>
          <cell r="J1981">
            <v>10.98</v>
          </cell>
        </row>
        <row r="1982">
          <cell r="D1982" t="str">
            <v>portland</v>
          </cell>
          <cell r="E1982">
            <v>0.2</v>
          </cell>
          <cell r="F1982" t="str">
            <v>B</v>
          </cell>
          <cell r="G1982">
            <v>113.41</v>
          </cell>
          <cell r="H1982">
            <v>1</v>
          </cell>
          <cell r="J1982">
            <v>22.68</v>
          </cell>
        </row>
        <row r="1983">
          <cell r="D1983" t="str">
            <v>oficial</v>
          </cell>
          <cell r="E1983">
            <v>0.8</v>
          </cell>
          <cell r="F1983" t="str">
            <v>H</v>
          </cell>
          <cell r="G1983">
            <v>58.55</v>
          </cell>
          <cell r="H1983">
            <v>1</v>
          </cell>
          <cell r="J1983">
            <v>46.84</v>
          </cell>
        </row>
        <row r="1984">
          <cell r="C1984" t="str">
            <v>TIMO</v>
          </cell>
        </row>
        <row r="1985">
          <cell r="C1985" t="str">
            <v>DE BALASTO h=15 CANCHA</v>
          </cell>
          <cell r="E1985" t="str">
            <v>M2</v>
          </cell>
          <cell r="I1985">
            <v>58.26</v>
          </cell>
          <cell r="J1985">
            <v>104.78</v>
          </cell>
        </row>
        <row r="1986">
          <cell r="D1986" t="str">
            <v>balastro</v>
          </cell>
          <cell r="E1986">
            <v>0.16500000000000001</v>
          </cell>
          <cell r="F1986" t="str">
            <v>M3</v>
          </cell>
          <cell r="G1986">
            <v>99.83</v>
          </cell>
          <cell r="H1986">
            <v>1</v>
          </cell>
          <cell r="J1986">
            <v>16.47</v>
          </cell>
        </row>
        <row r="1987">
          <cell r="D1987" t="str">
            <v>portland</v>
          </cell>
          <cell r="E1987">
            <v>0.26500000000000001</v>
          </cell>
          <cell r="F1987" t="str">
            <v>B</v>
          </cell>
          <cell r="G1987">
            <v>113.41</v>
          </cell>
          <cell r="H1987">
            <v>1</v>
          </cell>
          <cell r="J1987">
            <v>30.05</v>
          </cell>
        </row>
        <row r="1988">
          <cell r="D1988" t="str">
            <v>oficial</v>
          </cell>
          <cell r="E1988">
            <v>0.87284482758620696</v>
          </cell>
          <cell r="F1988" t="str">
            <v>H</v>
          </cell>
          <cell r="G1988">
            <v>58.55</v>
          </cell>
          <cell r="H1988">
            <v>1.1399999999999999</v>
          </cell>
          <cell r="J1988">
            <v>58.26</v>
          </cell>
          <cell r="K1988" t="str">
            <v>en 4.5 dias 9 personas 464 m2 Villa garcia</v>
          </cell>
        </row>
        <row r="1989">
          <cell r="C1989" t="str">
            <v>TIMO</v>
          </cell>
        </row>
        <row r="1990">
          <cell r="C1990" t="str">
            <v>DE BALASTO h=15 PISO EXT (PANDO)</v>
          </cell>
          <cell r="E1990" t="str">
            <v>M2</v>
          </cell>
          <cell r="J1990">
            <v>116.96</v>
          </cell>
        </row>
        <row r="1991">
          <cell r="D1991" t="str">
            <v>balastro</v>
          </cell>
          <cell r="E1991">
            <v>0.16500000000000001</v>
          </cell>
          <cell r="F1991" t="str">
            <v>M3</v>
          </cell>
          <cell r="G1991">
            <v>99.83</v>
          </cell>
          <cell r="H1991">
            <v>1</v>
          </cell>
          <cell r="J1991">
            <v>16.47</v>
          </cell>
        </row>
        <row r="1992">
          <cell r="D1992" t="str">
            <v>portland</v>
          </cell>
          <cell r="E1992">
            <v>0.26500000000000001</v>
          </cell>
          <cell r="F1992" t="str">
            <v>B</v>
          </cell>
          <cell r="G1992">
            <v>113.41</v>
          </cell>
          <cell r="H1992">
            <v>1</v>
          </cell>
          <cell r="J1992">
            <v>30.05</v>
          </cell>
        </row>
        <row r="1993">
          <cell r="D1993" t="str">
            <v>peon</v>
          </cell>
          <cell r="E1993">
            <v>1.48</v>
          </cell>
          <cell r="F1993" t="str">
            <v>H</v>
          </cell>
          <cell r="G1993">
            <v>43.24</v>
          </cell>
          <cell r="H1993">
            <v>1</v>
          </cell>
          <cell r="J1993">
            <v>64</v>
          </cell>
        </row>
        <row r="1994">
          <cell r="D1994" t="str">
            <v>oficial</v>
          </cell>
          <cell r="E1994">
            <v>0.11</v>
          </cell>
          <cell r="F1994" t="str">
            <v>H</v>
          </cell>
          <cell r="G1994">
            <v>58.55</v>
          </cell>
          <cell r="H1994">
            <v>1</v>
          </cell>
          <cell r="J1994">
            <v>6.44</v>
          </cell>
          <cell r="K1994" t="str">
            <v>en 4.5 dias 9 personas 464 m2 Villa garcia</v>
          </cell>
        </row>
        <row r="1995">
          <cell r="C1995" t="str">
            <v>TIMO</v>
          </cell>
        </row>
        <row r="1996">
          <cell r="C1996" t="str">
            <v>BANQUINA BAJO MESADA</v>
          </cell>
          <cell r="E1996" t="str">
            <v>M2</v>
          </cell>
          <cell r="J1996">
            <v>109.52</v>
          </cell>
        </row>
        <row r="1997">
          <cell r="D1997" t="str">
            <v>DE BALASTO h=20 / (en baños)</v>
          </cell>
          <cell r="E1997">
            <v>1</v>
          </cell>
          <cell r="F1997" t="str">
            <v>M2</v>
          </cell>
          <cell r="G1997">
            <v>109.52</v>
          </cell>
          <cell r="H1997">
            <v>1</v>
          </cell>
          <cell r="J1997">
            <v>109.52</v>
          </cell>
        </row>
        <row r="1999">
          <cell r="C1999" t="str">
            <v>TIMO</v>
          </cell>
        </row>
        <row r="2000">
          <cell r="C2000" t="str">
            <v>DE BALASTO h=20 / (en baños)</v>
          </cell>
          <cell r="E2000" t="str">
            <v>M2</v>
          </cell>
          <cell r="I2000">
            <v>42.2</v>
          </cell>
          <cell r="J2000">
            <v>109.52</v>
          </cell>
        </row>
        <row r="2001">
          <cell r="D2001" t="str">
            <v>balastro</v>
          </cell>
          <cell r="E2001">
            <v>0.22</v>
          </cell>
          <cell r="F2001" t="str">
            <v>M3</v>
          </cell>
          <cell r="G2001">
            <v>99.83</v>
          </cell>
          <cell r="H2001">
            <v>1</v>
          </cell>
          <cell r="J2001">
            <v>21.96</v>
          </cell>
        </row>
        <row r="2002">
          <cell r="D2002" t="str">
            <v>portland</v>
          </cell>
          <cell r="E2002">
            <v>0.4</v>
          </cell>
          <cell r="F2002" t="str">
            <v>B</v>
          </cell>
          <cell r="G2002">
            <v>113.41</v>
          </cell>
          <cell r="H2002">
            <v>1</v>
          </cell>
          <cell r="J2002">
            <v>45.36</v>
          </cell>
        </row>
        <row r="2003">
          <cell r="D2003" t="str">
            <v>peon</v>
          </cell>
          <cell r="E2003">
            <v>0.58189655172413801</v>
          </cell>
          <cell r="F2003" t="str">
            <v>H</v>
          </cell>
          <cell r="G2003">
            <v>43.24</v>
          </cell>
          <cell r="H2003">
            <v>1</v>
          </cell>
          <cell r="J2003">
            <v>25.16</v>
          </cell>
        </row>
        <row r="2004">
          <cell r="D2004" t="str">
            <v>oficial</v>
          </cell>
          <cell r="E2004">
            <v>0.29094827586206901</v>
          </cell>
          <cell r="F2004" t="str">
            <v>H</v>
          </cell>
          <cell r="G2004">
            <v>58.55</v>
          </cell>
          <cell r="H2004">
            <v>1</v>
          </cell>
          <cell r="J2004">
            <v>17.04</v>
          </cell>
          <cell r="K2004" t="str">
            <v>en 4.5 dias 9 personas 464 m2 Villa garcia</v>
          </cell>
        </row>
        <row r="2005">
          <cell r="C2005" t="str">
            <v>TIMO</v>
          </cell>
        </row>
        <row r="2006">
          <cell r="C2006" t="str">
            <v>DE BALASTO PA h=3</v>
          </cell>
          <cell r="E2006" t="str">
            <v>M2</v>
          </cell>
          <cell r="J2006">
            <v>34.24</v>
          </cell>
        </row>
        <row r="2007">
          <cell r="D2007" t="str">
            <v>balasto 10.1</v>
          </cell>
          <cell r="E2007">
            <v>0.04</v>
          </cell>
          <cell r="F2007" t="str">
            <v>m3</v>
          </cell>
          <cell r="G2007">
            <v>565.1</v>
          </cell>
          <cell r="H2007">
            <v>1</v>
          </cell>
          <cell r="J2007">
            <v>22.6</v>
          </cell>
        </row>
        <row r="2008">
          <cell r="D2008" t="str">
            <v>medioficial</v>
          </cell>
          <cell r="E2008">
            <v>0.25</v>
          </cell>
          <cell r="F2008" t="str">
            <v>H</v>
          </cell>
          <cell r="G2008">
            <v>46.56</v>
          </cell>
          <cell r="H2008">
            <v>1</v>
          </cell>
          <cell r="J2008">
            <v>11.64</v>
          </cell>
        </row>
        <row r="2009">
          <cell r="C2009" t="str">
            <v>TIMO</v>
          </cell>
        </row>
        <row r="2010">
          <cell r="C2010" t="str">
            <v>PENDIENTE AZOTEA</v>
          </cell>
          <cell r="E2010" t="str">
            <v>M2</v>
          </cell>
          <cell r="I2010">
            <v>25.45</v>
          </cell>
          <cell r="J2010">
            <v>110.22</v>
          </cell>
        </row>
        <row r="2011">
          <cell r="D2011" t="str">
            <v>balasto 10.1</v>
          </cell>
          <cell r="E2011">
            <v>0.15</v>
          </cell>
          <cell r="F2011" t="str">
            <v>m3</v>
          </cell>
          <cell r="G2011">
            <v>565.1</v>
          </cell>
          <cell r="H2011">
            <v>1</v>
          </cell>
          <cell r="J2011">
            <v>84.77</v>
          </cell>
          <cell r="K2011" t="str">
            <v>PRADO(ACCESO444m2)11_OBREROS_2_DIAS</v>
          </cell>
        </row>
        <row r="2012">
          <cell r="D2012" t="str">
            <v>oficial</v>
          </cell>
          <cell r="E2012">
            <v>0.25</v>
          </cell>
          <cell r="F2012" t="str">
            <v>H</v>
          </cell>
          <cell r="G2012">
            <v>58.55</v>
          </cell>
          <cell r="H2012">
            <v>1</v>
          </cell>
          <cell r="J2012">
            <v>14.64</v>
          </cell>
          <cell r="K2012" t="str">
            <v>L55 5,93U$S</v>
          </cell>
        </row>
        <row r="2013">
          <cell r="D2013" t="str">
            <v>peon</v>
          </cell>
          <cell r="E2013">
            <v>0.25</v>
          </cell>
          <cell r="F2013" t="str">
            <v>H</v>
          </cell>
          <cell r="G2013">
            <v>43.24</v>
          </cell>
          <cell r="H2013">
            <v>1</v>
          </cell>
          <cell r="J2013">
            <v>10.81</v>
          </cell>
        </row>
        <row r="2014">
          <cell r="C2014" t="str">
            <v>TIMO</v>
          </cell>
        </row>
        <row r="2015">
          <cell r="C2015" t="str">
            <v>=ALISADO A Y P AZOTEA</v>
          </cell>
          <cell r="E2015" t="str">
            <v>m2</v>
          </cell>
          <cell r="I2015">
            <v>47.07</v>
          </cell>
          <cell r="J2015">
            <v>69.23</v>
          </cell>
        </row>
        <row r="2016">
          <cell r="D2016" t="str">
            <v>A Y P: ALISADO P.A. 1cm</v>
          </cell>
          <cell r="E2016">
            <v>1</v>
          </cell>
          <cell r="F2016" t="str">
            <v>M2</v>
          </cell>
          <cell r="G2016">
            <v>69.23</v>
          </cell>
          <cell r="H2016">
            <v>1</v>
          </cell>
          <cell r="I2016">
            <v>47.07</v>
          </cell>
          <cell r="J2016">
            <v>69.23</v>
          </cell>
          <cell r="K2016" t="str">
            <v>* AYP: ALISADO P.A.</v>
          </cell>
        </row>
        <row r="2017">
          <cell r="C2017" t="str">
            <v>TIMO</v>
          </cell>
        </row>
        <row r="2018">
          <cell r="C2018" t="str">
            <v>A Y P: P.B. ALISADO O EN PANES</v>
          </cell>
          <cell r="E2018" t="str">
            <v>M2</v>
          </cell>
          <cell r="J2018">
            <v>56.18</v>
          </cell>
        </row>
        <row r="2019">
          <cell r="D2019" t="str">
            <v>arena y p 31</v>
          </cell>
          <cell r="E2019">
            <v>1.4999999999999999E-2</v>
          </cell>
          <cell r="F2019" t="str">
            <v>m3</v>
          </cell>
          <cell r="G2019">
            <v>1370.7</v>
          </cell>
          <cell r="H2019">
            <v>1</v>
          </cell>
          <cell r="J2019">
            <v>20.56</v>
          </cell>
          <cell r="K2019" t="str">
            <v>3.5 CC r_BOLSA</v>
          </cell>
        </row>
        <row r="2020">
          <cell r="D2020" t="str">
            <v>oficial</v>
          </cell>
          <cell r="E2020">
            <v>0.35</v>
          </cell>
          <cell r="F2020" t="str">
            <v>H</v>
          </cell>
          <cell r="G2020">
            <v>58.55</v>
          </cell>
          <cell r="H2020">
            <v>1</v>
          </cell>
          <cell r="J2020">
            <v>20.49</v>
          </cell>
          <cell r="K2020" t="str">
            <v>LIBRO</v>
          </cell>
        </row>
        <row r="2021">
          <cell r="D2021" t="str">
            <v>peon</v>
          </cell>
          <cell r="E2021">
            <v>0.35</v>
          </cell>
          <cell r="F2021" t="str">
            <v>H</v>
          </cell>
          <cell r="G2021">
            <v>43.24</v>
          </cell>
          <cell r="H2021">
            <v>1</v>
          </cell>
          <cell r="J2021">
            <v>15.13</v>
          </cell>
        </row>
        <row r="2022">
          <cell r="C2022" t="str">
            <v>TIMO</v>
          </cell>
        </row>
        <row r="2023">
          <cell r="C2023" t="str">
            <v>A Y P: P.A. EN PANES</v>
          </cell>
          <cell r="E2023" t="str">
            <v>M2</v>
          </cell>
          <cell r="I2023">
            <v>32.07</v>
          </cell>
          <cell r="J2023">
            <v>73.19</v>
          </cell>
        </row>
        <row r="2024">
          <cell r="D2024" t="str">
            <v>arena y p 31</v>
          </cell>
          <cell r="E2024">
            <v>0.03</v>
          </cell>
          <cell r="F2024" t="str">
            <v>m3</v>
          </cell>
          <cell r="G2024">
            <v>1370.7</v>
          </cell>
          <cell r="H2024">
            <v>1</v>
          </cell>
          <cell r="J2024">
            <v>41.12</v>
          </cell>
        </row>
        <row r="2025">
          <cell r="D2025" t="str">
            <v>oficial</v>
          </cell>
          <cell r="E2025">
            <v>0.4</v>
          </cell>
          <cell r="F2025" t="str">
            <v>H</v>
          </cell>
          <cell r="G2025">
            <v>58.55</v>
          </cell>
          <cell r="H2025">
            <v>1</v>
          </cell>
          <cell r="J2025">
            <v>23.42</v>
          </cell>
        </row>
        <row r="2026">
          <cell r="D2026" t="str">
            <v>peon</v>
          </cell>
          <cell r="E2026">
            <v>0.2</v>
          </cell>
          <cell r="F2026" t="str">
            <v>H</v>
          </cell>
          <cell r="G2026">
            <v>43.24</v>
          </cell>
          <cell r="H2026">
            <v>1</v>
          </cell>
          <cell r="J2026">
            <v>8.65</v>
          </cell>
        </row>
        <row r="2027">
          <cell r="C2027" t="str">
            <v>TIMO</v>
          </cell>
        </row>
        <row r="2028">
          <cell r="C2028" t="str">
            <v>EXTERIOR 10 cm</v>
          </cell>
          <cell r="E2028" t="str">
            <v>m2</v>
          </cell>
          <cell r="J2028">
            <v>160.63999999999999</v>
          </cell>
        </row>
        <row r="2029">
          <cell r="D2029" t="str">
            <v>dolar</v>
          </cell>
          <cell r="E2029">
            <v>5.0199999999999996</v>
          </cell>
          <cell r="F2029" t="str">
            <v>U</v>
          </cell>
          <cell r="G2029">
            <v>32</v>
          </cell>
          <cell r="H2029">
            <v>1</v>
          </cell>
          <cell r="J2029">
            <v>160.63999999999999</v>
          </cell>
          <cell r="K2029" t="str">
            <v>L55 CONTRATO</v>
          </cell>
        </row>
        <row r="2031">
          <cell r="C2031" t="str">
            <v>A08.PISOS y ZOCALOS</v>
          </cell>
        </row>
        <row r="2032">
          <cell r="C2032" t="str">
            <v>TIMO</v>
          </cell>
        </row>
        <row r="2033">
          <cell r="C2033" t="str">
            <v>PISO BALDOSA CALCAREA 20X20</v>
          </cell>
          <cell r="E2033" t="str">
            <v>M2</v>
          </cell>
          <cell r="J2033">
            <v>319</v>
          </cell>
        </row>
        <row r="2034">
          <cell r="D2034" t="str">
            <v>baldosa calcarea 20x20</v>
          </cell>
          <cell r="E2034">
            <v>1.1000000000000001</v>
          </cell>
          <cell r="F2034" t="str">
            <v>M2</v>
          </cell>
          <cell r="G2034">
            <v>149.33000000000001</v>
          </cell>
          <cell r="H2034">
            <v>1.1000000000000001</v>
          </cell>
          <cell r="J2034">
            <v>180.69</v>
          </cell>
          <cell r="K2034" t="str">
            <v>BALDOSA CON NARIZ 10%+</v>
          </cell>
        </row>
        <row r="2035">
          <cell r="D2035" t="str">
            <v>articor 51</v>
          </cell>
          <cell r="E2035">
            <v>0.04</v>
          </cell>
          <cell r="F2035" t="str">
            <v>m3</v>
          </cell>
          <cell r="G2035">
            <v>956.9</v>
          </cell>
          <cell r="H2035">
            <v>1.1000000000000001</v>
          </cell>
          <cell r="J2035">
            <v>42.1</v>
          </cell>
        </row>
        <row r="2036">
          <cell r="D2036" t="str">
            <v>mo piso 20*20</v>
          </cell>
          <cell r="E2036">
            <v>1.05</v>
          </cell>
          <cell r="F2036" t="str">
            <v>m2</v>
          </cell>
          <cell r="G2036">
            <v>68.680000000000007</v>
          </cell>
          <cell r="H2036">
            <v>1.1000000000000001</v>
          </cell>
          <cell r="J2036">
            <v>79.33</v>
          </cell>
        </row>
        <row r="2037">
          <cell r="D2037" t="str">
            <v>portland</v>
          </cell>
          <cell r="E2037">
            <v>0.04</v>
          </cell>
          <cell r="F2037" t="str">
            <v>B</v>
          </cell>
          <cell r="G2037">
            <v>113.41</v>
          </cell>
          <cell r="H2037">
            <v>1.1000000000000001</v>
          </cell>
          <cell r="J2037">
            <v>4.99</v>
          </cell>
        </row>
        <row r="2038">
          <cell r="D2038" t="str">
            <v>peon</v>
          </cell>
          <cell r="E2038">
            <v>0.25</v>
          </cell>
          <cell r="F2038" t="str">
            <v>H</v>
          </cell>
          <cell r="G2038">
            <v>43.24</v>
          </cell>
          <cell r="H2038">
            <v>1.1000000000000001</v>
          </cell>
          <cell r="J2038">
            <v>11.89</v>
          </cell>
          <cell r="K2038" t="str">
            <v>1 p c/4 of.</v>
          </cell>
        </row>
        <row r="2039">
          <cell r="C2039" t="str">
            <v>TIMO</v>
          </cell>
        </row>
        <row r="2040">
          <cell r="C2040" t="str">
            <v>BALDOSA VEREDA 20X20</v>
          </cell>
          <cell r="E2040" t="str">
            <v>M2</v>
          </cell>
          <cell r="I2040">
            <v>69.099999999999994</v>
          </cell>
          <cell r="J2040">
            <v>192.94</v>
          </cell>
        </row>
        <row r="2041">
          <cell r="D2041" t="str">
            <v>baldosa vereda gris</v>
          </cell>
          <cell r="E2041">
            <v>1.05</v>
          </cell>
          <cell r="F2041" t="str">
            <v>m2</v>
          </cell>
          <cell r="G2041">
            <v>78.430000000000007</v>
          </cell>
          <cell r="H2041">
            <v>1.1000000000000001</v>
          </cell>
          <cell r="J2041">
            <v>90.59</v>
          </cell>
          <cell r="K2041">
            <v>38562.381114236101</v>
          </cell>
        </row>
        <row r="2042">
          <cell r="D2042" t="str">
            <v>articor 51</v>
          </cell>
          <cell r="E2042">
            <v>0.03</v>
          </cell>
          <cell r="F2042" t="str">
            <v>m3</v>
          </cell>
          <cell r="G2042">
            <v>956.9</v>
          </cell>
          <cell r="H2042">
            <v>1</v>
          </cell>
          <cell r="J2042">
            <v>28.71</v>
          </cell>
        </row>
        <row r="2043">
          <cell r="D2043" t="str">
            <v>mo vereda 20x20</v>
          </cell>
          <cell r="E2043">
            <v>1.05</v>
          </cell>
          <cell r="F2043" t="str">
            <v>m2</v>
          </cell>
          <cell r="G2043">
            <v>48.27</v>
          </cell>
          <cell r="H2043">
            <v>1.1499999999999999</v>
          </cell>
          <cell r="J2043">
            <v>58.29</v>
          </cell>
        </row>
        <row r="2044">
          <cell r="D2044" t="str">
            <v>portland</v>
          </cell>
          <cell r="E2044">
            <v>0.04</v>
          </cell>
          <cell r="F2044" t="str">
            <v>B</v>
          </cell>
          <cell r="G2044">
            <v>113.41</v>
          </cell>
          <cell r="H2044">
            <v>1</v>
          </cell>
          <cell r="J2044">
            <v>4.54</v>
          </cell>
        </row>
        <row r="2045">
          <cell r="D2045" t="str">
            <v>peon</v>
          </cell>
          <cell r="E2045">
            <v>0.25</v>
          </cell>
          <cell r="F2045" t="str">
            <v>H</v>
          </cell>
          <cell r="G2045">
            <v>43.24</v>
          </cell>
          <cell r="H2045">
            <v>1</v>
          </cell>
          <cell r="J2045">
            <v>10.81</v>
          </cell>
          <cell r="K2045" t="str">
            <v>1 p c/4 of.</v>
          </cell>
        </row>
        <row r="2046">
          <cell r="C2046" t="str">
            <v>TIMO</v>
          </cell>
        </row>
        <row r="2047">
          <cell r="C2047" t="str">
            <v>BALD.VEREDA 20X20 amarilla</v>
          </cell>
          <cell r="E2047" t="str">
            <v>M2</v>
          </cell>
          <cell r="J2047">
            <v>207.97</v>
          </cell>
        </row>
        <row r="2048">
          <cell r="D2048" t="str">
            <v>baldosa vereda 6b amarilla</v>
          </cell>
          <cell r="E2048">
            <v>1.05</v>
          </cell>
          <cell r="F2048" t="str">
            <v>m2</v>
          </cell>
          <cell r="G2048">
            <v>107.84</v>
          </cell>
          <cell r="H2048">
            <v>1</v>
          </cell>
          <cell r="J2048">
            <v>113.23</v>
          </cell>
          <cell r="K2048">
            <v>38562.381114236101</v>
          </cell>
        </row>
        <row r="2049">
          <cell r="D2049" t="str">
            <v>articor 51</v>
          </cell>
          <cell r="E2049">
            <v>0.03</v>
          </cell>
          <cell r="F2049" t="str">
            <v>m3</v>
          </cell>
          <cell r="G2049">
            <v>956.9</v>
          </cell>
          <cell r="H2049">
            <v>1</v>
          </cell>
          <cell r="J2049">
            <v>28.71</v>
          </cell>
        </row>
        <row r="2050">
          <cell r="D2050" t="str">
            <v>mo vereda 20x20</v>
          </cell>
          <cell r="E2050">
            <v>1.05</v>
          </cell>
          <cell r="F2050" t="str">
            <v>m2</v>
          </cell>
          <cell r="G2050">
            <v>48.27</v>
          </cell>
          <cell r="H2050">
            <v>1</v>
          </cell>
          <cell r="J2050">
            <v>50.68</v>
          </cell>
        </row>
        <row r="2051">
          <cell r="D2051" t="str">
            <v>portland</v>
          </cell>
          <cell r="E2051">
            <v>0.04</v>
          </cell>
          <cell r="F2051" t="str">
            <v>B</v>
          </cell>
          <cell r="G2051">
            <v>113.41</v>
          </cell>
          <cell r="H2051">
            <v>1</v>
          </cell>
          <cell r="J2051">
            <v>4.54</v>
          </cell>
        </row>
        <row r="2052">
          <cell r="D2052" t="str">
            <v>peon</v>
          </cell>
          <cell r="E2052">
            <v>0.25</v>
          </cell>
          <cell r="F2052" t="str">
            <v>H</v>
          </cell>
          <cell r="G2052">
            <v>43.24</v>
          </cell>
          <cell r="H2052">
            <v>1</v>
          </cell>
          <cell r="J2052">
            <v>10.81</v>
          </cell>
          <cell r="K2052" t="str">
            <v>1 p c/4 of.</v>
          </cell>
        </row>
        <row r="2053">
          <cell r="C2053" t="str">
            <v>TIMO</v>
          </cell>
        </row>
        <row r="2054">
          <cell r="C2054" t="str">
            <v>BALD. MONOL. PULIDA OBRA gris</v>
          </cell>
          <cell r="E2054" t="str">
            <v>M2</v>
          </cell>
          <cell r="J2054">
            <v>575.17999999999995</v>
          </cell>
        </row>
        <row r="2055">
          <cell r="D2055" t="str">
            <v>monol 2020 gris 1-2 cod 3117F pul.obra</v>
          </cell>
          <cell r="E2055">
            <v>1.05</v>
          </cell>
          <cell r="F2055" t="str">
            <v>m2</v>
          </cell>
          <cell r="G2055">
            <v>346.67</v>
          </cell>
          <cell r="H2055">
            <v>1.25</v>
          </cell>
          <cell r="J2055">
            <v>455</v>
          </cell>
          <cell r="K2055">
            <v>38397.347859490699</v>
          </cell>
        </row>
        <row r="2056">
          <cell r="D2056" t="str">
            <v>articor 51</v>
          </cell>
          <cell r="E2056">
            <v>0.04</v>
          </cell>
          <cell r="F2056" t="str">
            <v>m3</v>
          </cell>
          <cell r="G2056">
            <v>956.9</v>
          </cell>
          <cell r="H2056">
            <v>1</v>
          </cell>
          <cell r="J2056">
            <v>38.28</v>
          </cell>
        </row>
        <row r="2057">
          <cell r="D2057" t="str">
            <v>oficial 09</v>
          </cell>
          <cell r="E2057">
            <v>0.5</v>
          </cell>
          <cell r="F2057" t="str">
            <v>H</v>
          </cell>
          <cell r="G2057">
            <v>59.91</v>
          </cell>
          <cell r="H2057">
            <v>1.5</v>
          </cell>
          <cell r="J2057">
            <v>44.93</v>
          </cell>
          <cell r="K2057" t="str">
            <v>20 M2 POR DIA CC R_BOLSA (factor 1.5 p'anep manga cc)</v>
          </cell>
        </row>
        <row r="2058">
          <cell r="D2058" t="str">
            <v>portland</v>
          </cell>
          <cell r="E2058">
            <v>0.04</v>
          </cell>
          <cell r="F2058" t="str">
            <v>B</v>
          </cell>
          <cell r="G2058">
            <v>113.41</v>
          </cell>
          <cell r="H2058">
            <v>1</v>
          </cell>
          <cell r="J2058">
            <v>4.54</v>
          </cell>
        </row>
        <row r="2059">
          <cell r="D2059" t="str">
            <v>peon</v>
          </cell>
          <cell r="E2059">
            <v>0.5</v>
          </cell>
          <cell r="F2059" t="str">
            <v>H</v>
          </cell>
          <cell r="G2059">
            <v>43.24</v>
          </cell>
          <cell r="H2059">
            <v>1.5</v>
          </cell>
          <cell r="J2059">
            <v>32.43</v>
          </cell>
          <cell r="K2059" t="str">
            <v>1 p c/ OF</v>
          </cell>
        </row>
        <row r="2060">
          <cell r="C2060" t="str">
            <v>TIMO</v>
          </cell>
        </row>
        <row r="2061">
          <cell r="C2061" t="str">
            <v>BALD. MONOL. Amarilla 3030 PUL.OBRA</v>
          </cell>
          <cell r="E2061" t="str">
            <v>M2</v>
          </cell>
          <cell r="J2061">
            <v>590.20000000000005</v>
          </cell>
        </row>
        <row r="2062">
          <cell r="D2062" t="str">
            <v>monol 3030 amarilla semi pulida</v>
          </cell>
          <cell r="E2062">
            <v>1.05</v>
          </cell>
          <cell r="F2062" t="str">
            <v>M2</v>
          </cell>
          <cell r="G2062">
            <v>457.93</v>
          </cell>
          <cell r="H2062">
            <v>1</v>
          </cell>
          <cell r="J2062">
            <v>480.83</v>
          </cell>
          <cell r="K2062">
            <v>0</v>
          </cell>
        </row>
        <row r="2063">
          <cell r="D2063" t="str">
            <v>articor 51</v>
          </cell>
          <cell r="E2063">
            <v>0.04</v>
          </cell>
          <cell r="F2063" t="str">
            <v>m3</v>
          </cell>
          <cell r="G2063">
            <v>956.9</v>
          </cell>
          <cell r="H2063">
            <v>1</v>
          </cell>
          <cell r="J2063">
            <v>38.28</v>
          </cell>
        </row>
        <row r="2064">
          <cell r="D2064" t="str">
            <v>oficial 09</v>
          </cell>
          <cell r="E2064">
            <v>0.5</v>
          </cell>
          <cell r="F2064" t="str">
            <v>H</v>
          </cell>
          <cell r="G2064">
            <v>59.91</v>
          </cell>
          <cell r="H2064">
            <v>1.5</v>
          </cell>
          <cell r="J2064">
            <v>44.93</v>
          </cell>
          <cell r="K2064" t="str">
            <v>20 M2 POR DIA CC R_BOLSA (factor 1.5 p'anep manga cc)</v>
          </cell>
        </row>
        <row r="2065">
          <cell r="D2065" t="str">
            <v>portland</v>
          </cell>
          <cell r="E2065">
            <v>0.04</v>
          </cell>
          <cell r="F2065" t="str">
            <v>B</v>
          </cell>
          <cell r="G2065">
            <v>113.41</v>
          </cell>
          <cell r="H2065">
            <v>1</v>
          </cell>
          <cell r="J2065">
            <v>4.54</v>
          </cell>
        </row>
        <row r="2066">
          <cell r="D2066" t="str">
            <v>peon</v>
          </cell>
          <cell r="E2066">
            <v>0.5</v>
          </cell>
          <cell r="F2066" t="str">
            <v>H</v>
          </cell>
          <cell r="G2066">
            <v>43.24</v>
          </cell>
          <cell r="H2066">
            <v>1</v>
          </cell>
          <cell r="J2066">
            <v>21.62</v>
          </cell>
          <cell r="K2066" t="str">
            <v>1 p c/ OF</v>
          </cell>
        </row>
        <row r="2067">
          <cell r="C2067" t="str">
            <v>TIMO</v>
          </cell>
        </row>
        <row r="2068">
          <cell r="C2068" t="str">
            <v>BALDOSA MONOLITICA GRIS</v>
          </cell>
          <cell r="E2068" t="str">
            <v>M2</v>
          </cell>
          <cell r="J2068">
            <v>334.74</v>
          </cell>
        </row>
        <row r="2069">
          <cell r="D2069" t="str">
            <v>monolitico 2020 oferta</v>
          </cell>
          <cell r="E2069">
            <v>1.1000000000000001</v>
          </cell>
          <cell r="F2069" t="str">
            <v>M2</v>
          </cell>
          <cell r="G2069">
            <v>190</v>
          </cell>
          <cell r="H2069">
            <v>1</v>
          </cell>
          <cell r="J2069">
            <v>209</v>
          </cell>
          <cell r="K2069">
            <v>39022</v>
          </cell>
        </row>
        <row r="2070">
          <cell r="D2070" t="str">
            <v>articor 51</v>
          </cell>
          <cell r="E2070">
            <v>0.04</v>
          </cell>
          <cell r="F2070" t="str">
            <v>m3</v>
          </cell>
          <cell r="G2070">
            <v>956.9</v>
          </cell>
          <cell r="H2070">
            <v>1</v>
          </cell>
          <cell r="J2070">
            <v>38.28</v>
          </cell>
        </row>
        <row r="2071">
          <cell r="D2071" t="str">
            <v>mo piso 20*20</v>
          </cell>
          <cell r="E2071">
            <v>1.05</v>
          </cell>
          <cell r="F2071" t="str">
            <v>m2</v>
          </cell>
          <cell r="G2071">
            <v>68.680000000000007</v>
          </cell>
          <cell r="H2071">
            <v>1</v>
          </cell>
          <cell r="J2071">
            <v>72.11</v>
          </cell>
        </row>
        <row r="2072">
          <cell r="D2072" t="str">
            <v>portland</v>
          </cell>
          <cell r="E2072">
            <v>0.04</v>
          </cell>
          <cell r="F2072" t="str">
            <v>B</v>
          </cell>
          <cell r="G2072">
            <v>113.41</v>
          </cell>
          <cell r="H2072">
            <v>1</v>
          </cell>
          <cell r="J2072">
            <v>4.54</v>
          </cell>
        </row>
        <row r="2073">
          <cell r="D2073" t="str">
            <v>peon</v>
          </cell>
          <cell r="E2073">
            <v>0.25</v>
          </cell>
          <cell r="F2073" t="str">
            <v>H</v>
          </cell>
          <cell r="G2073">
            <v>43.24</v>
          </cell>
          <cell r="H2073">
            <v>1</v>
          </cell>
          <cell r="J2073">
            <v>10.81</v>
          </cell>
          <cell r="K2073" t="str">
            <v>1 p c/4 of.</v>
          </cell>
        </row>
        <row r="2074">
          <cell r="C2074" t="str">
            <v>TIMO</v>
          </cell>
        </row>
        <row r="2075">
          <cell r="C2075" t="str">
            <v>BALDOSA MONOLITICA AMARILLA</v>
          </cell>
          <cell r="E2075" t="str">
            <v>M2</v>
          </cell>
          <cell r="J2075">
            <v>563.20000000000005</v>
          </cell>
        </row>
        <row r="2076">
          <cell r="D2076" t="str">
            <v>monol 3030 amarilla pulida</v>
          </cell>
          <cell r="E2076">
            <v>1.1000000000000001</v>
          </cell>
          <cell r="F2076" t="str">
            <v>M2</v>
          </cell>
          <cell r="G2076">
            <v>397.69</v>
          </cell>
          <cell r="H2076">
            <v>1</v>
          </cell>
          <cell r="J2076">
            <v>437.46</v>
          </cell>
          <cell r="K2076">
            <v>39052</v>
          </cell>
        </row>
        <row r="2077">
          <cell r="D2077" t="str">
            <v>articor 51</v>
          </cell>
          <cell r="E2077">
            <v>0.04</v>
          </cell>
          <cell r="F2077" t="str">
            <v>m3</v>
          </cell>
          <cell r="G2077">
            <v>956.9</v>
          </cell>
          <cell r="H2077">
            <v>1</v>
          </cell>
          <cell r="J2077">
            <v>38.28</v>
          </cell>
        </row>
        <row r="2078">
          <cell r="D2078" t="str">
            <v>mo piso 20*20</v>
          </cell>
          <cell r="E2078">
            <v>1.05</v>
          </cell>
          <cell r="F2078" t="str">
            <v>m2</v>
          </cell>
          <cell r="G2078">
            <v>68.680000000000007</v>
          </cell>
          <cell r="H2078">
            <v>1</v>
          </cell>
          <cell r="J2078">
            <v>72.11</v>
          </cell>
        </row>
        <row r="2079">
          <cell r="D2079" t="str">
            <v>portland</v>
          </cell>
          <cell r="E2079">
            <v>0.04</v>
          </cell>
          <cell r="F2079" t="str">
            <v>B</v>
          </cell>
          <cell r="G2079">
            <v>113.41</v>
          </cell>
          <cell r="H2079">
            <v>1</v>
          </cell>
          <cell r="J2079">
            <v>4.54</v>
          </cell>
        </row>
        <row r="2080">
          <cell r="D2080" t="str">
            <v>peon</v>
          </cell>
          <cell r="E2080">
            <v>0.25</v>
          </cell>
          <cell r="F2080" t="str">
            <v>H</v>
          </cell>
          <cell r="G2080">
            <v>43.24</v>
          </cell>
          <cell r="H2080">
            <v>1</v>
          </cell>
          <cell r="J2080">
            <v>10.81</v>
          </cell>
          <cell r="K2080" t="str">
            <v>1 p c/4 of.</v>
          </cell>
        </row>
        <row r="2081">
          <cell r="C2081" t="str">
            <v>TIMO</v>
          </cell>
        </row>
        <row r="2082">
          <cell r="C2082" t="str">
            <v>BALDOSA MONOLITICA S/PLIEGO</v>
          </cell>
          <cell r="E2082" t="str">
            <v>M2</v>
          </cell>
          <cell r="I2082">
            <v>82.92</v>
          </cell>
          <cell r="J2082">
            <v>484.58</v>
          </cell>
        </row>
        <row r="2083">
          <cell r="D2083" t="str">
            <v>monol 3030 gris blangino</v>
          </cell>
          <cell r="E2083">
            <v>1.06</v>
          </cell>
          <cell r="F2083" t="str">
            <v>M2</v>
          </cell>
          <cell r="G2083">
            <v>307.75</v>
          </cell>
          <cell r="H2083">
            <v>1.1000000000000001</v>
          </cell>
          <cell r="J2083">
            <v>358.84</v>
          </cell>
          <cell r="K2083">
            <v>39052</v>
          </cell>
        </row>
        <row r="2084">
          <cell r="D2084" t="str">
            <v>articor 51</v>
          </cell>
          <cell r="E2084">
            <v>0.04</v>
          </cell>
          <cell r="F2084" t="str">
            <v>m3</v>
          </cell>
          <cell r="G2084">
            <v>956.9</v>
          </cell>
          <cell r="H2084">
            <v>1</v>
          </cell>
          <cell r="J2084">
            <v>38.28</v>
          </cell>
        </row>
        <row r="2085">
          <cell r="D2085" t="str">
            <v>mo piso 20*20</v>
          </cell>
          <cell r="E2085">
            <v>1.05</v>
          </cell>
          <cell r="F2085" t="str">
            <v>m2</v>
          </cell>
          <cell r="G2085">
            <v>68.680000000000007</v>
          </cell>
          <cell r="H2085">
            <v>1</v>
          </cell>
          <cell r="J2085">
            <v>72.11</v>
          </cell>
        </row>
        <row r="2086">
          <cell r="D2086" t="str">
            <v>portland</v>
          </cell>
          <cell r="E2086">
            <v>0.04</v>
          </cell>
          <cell r="F2086" t="str">
            <v>B</v>
          </cell>
          <cell r="G2086">
            <v>113.41</v>
          </cell>
          <cell r="H2086">
            <v>1</v>
          </cell>
          <cell r="J2086">
            <v>4.54</v>
          </cell>
        </row>
        <row r="2087">
          <cell r="D2087" t="str">
            <v>peon</v>
          </cell>
          <cell r="E2087">
            <v>0.25</v>
          </cell>
          <cell r="F2087" t="str">
            <v>H</v>
          </cell>
          <cell r="G2087">
            <v>43.24</v>
          </cell>
          <cell r="H2087">
            <v>1</v>
          </cell>
          <cell r="J2087">
            <v>10.81</v>
          </cell>
          <cell r="K2087" t="str">
            <v>1 p c/4 of.</v>
          </cell>
        </row>
        <row r="2088">
          <cell r="C2088" t="str">
            <v>TIMO</v>
          </cell>
        </row>
        <row r="2089">
          <cell r="C2089" t="str">
            <v>BALDOSA MONOLITICA LAVADA</v>
          </cell>
          <cell r="E2089" t="str">
            <v>M2</v>
          </cell>
          <cell r="J2089">
            <v>618.64</v>
          </cell>
        </row>
        <row r="2090">
          <cell r="D2090" t="str">
            <v>monol 4040 roja 2-3-4 lavada</v>
          </cell>
          <cell r="E2090">
            <v>1.06</v>
          </cell>
          <cell r="F2090" t="str">
            <v>m2</v>
          </cell>
          <cell r="G2090">
            <v>465</v>
          </cell>
          <cell r="H2090">
            <v>1</v>
          </cell>
          <cell r="J2090">
            <v>492.9</v>
          </cell>
          <cell r="K2090">
            <v>2237</v>
          </cell>
        </row>
        <row r="2091">
          <cell r="D2091" t="str">
            <v>articor 51</v>
          </cell>
          <cell r="E2091">
            <v>0.04</v>
          </cell>
          <cell r="F2091" t="str">
            <v>m3</v>
          </cell>
          <cell r="G2091">
            <v>956.9</v>
          </cell>
          <cell r="H2091">
            <v>1</v>
          </cell>
          <cell r="J2091">
            <v>38.28</v>
          </cell>
        </row>
        <row r="2092">
          <cell r="D2092" t="str">
            <v>mo piso 20*20</v>
          </cell>
          <cell r="E2092">
            <v>1.05</v>
          </cell>
          <cell r="F2092" t="str">
            <v>m2</v>
          </cell>
          <cell r="G2092">
            <v>68.680000000000007</v>
          </cell>
          <cell r="H2092">
            <v>1</v>
          </cell>
          <cell r="J2092">
            <v>72.11</v>
          </cell>
        </row>
        <row r="2093">
          <cell r="D2093" t="str">
            <v>portland</v>
          </cell>
          <cell r="E2093">
            <v>0.04</v>
          </cell>
          <cell r="F2093" t="str">
            <v>B</v>
          </cell>
          <cell r="G2093">
            <v>113.41</v>
          </cell>
          <cell r="H2093">
            <v>1</v>
          </cell>
          <cell r="J2093">
            <v>4.54</v>
          </cell>
        </row>
        <row r="2094">
          <cell r="D2094" t="str">
            <v>peon</v>
          </cell>
          <cell r="E2094">
            <v>0.25</v>
          </cell>
          <cell r="F2094" t="str">
            <v>H</v>
          </cell>
          <cell r="G2094">
            <v>43.24</v>
          </cell>
          <cell r="H2094">
            <v>1</v>
          </cell>
          <cell r="J2094">
            <v>10.81</v>
          </cell>
          <cell r="K2094" t="str">
            <v>1 p c/4 of.</v>
          </cell>
        </row>
        <row r="2095">
          <cell r="C2095" t="str">
            <v>TIMO</v>
          </cell>
        </row>
        <row r="2096">
          <cell r="C2096" t="str">
            <v>MONOLITICO CON NARIZ (30x30 gris)</v>
          </cell>
          <cell r="E2096" t="str">
            <v>ML</v>
          </cell>
          <cell r="J2096">
            <v>295.57</v>
          </cell>
        </row>
        <row r="2097">
          <cell r="D2097" t="str">
            <v>monol 3030 gris c/nariz</v>
          </cell>
          <cell r="E2097">
            <v>1.1000000000000001</v>
          </cell>
          <cell r="F2097" t="str">
            <v>ML</v>
          </cell>
          <cell r="G2097">
            <v>186.9</v>
          </cell>
          <cell r="H2097">
            <v>1</v>
          </cell>
          <cell r="J2097">
            <v>205.59</v>
          </cell>
          <cell r="K2097">
            <v>39052</v>
          </cell>
        </row>
        <row r="2098">
          <cell r="D2098" t="str">
            <v>articor 51</v>
          </cell>
          <cell r="E2098">
            <v>1.3333333333333299E-2</v>
          </cell>
          <cell r="F2098" t="str">
            <v>m3</v>
          </cell>
          <cell r="G2098">
            <v>956.9</v>
          </cell>
          <cell r="H2098">
            <v>1</v>
          </cell>
          <cell r="J2098">
            <v>12.76</v>
          </cell>
        </row>
        <row r="2099">
          <cell r="D2099" t="str">
            <v>mo piso 20*20</v>
          </cell>
          <cell r="E2099">
            <v>1.05</v>
          </cell>
          <cell r="F2099" t="str">
            <v>m2</v>
          </cell>
          <cell r="G2099">
            <v>68.680000000000007</v>
          </cell>
          <cell r="H2099">
            <v>1</v>
          </cell>
          <cell r="J2099">
            <v>72.11</v>
          </cell>
        </row>
        <row r="2100">
          <cell r="D2100" t="str">
            <v>portland</v>
          </cell>
          <cell r="E2100">
            <v>1.3333333333333299E-2</v>
          </cell>
          <cell r="F2100" t="str">
            <v>B</v>
          </cell>
          <cell r="G2100">
            <v>113.41</v>
          </cell>
          <cell r="H2100">
            <v>1</v>
          </cell>
          <cell r="J2100">
            <v>1.51</v>
          </cell>
        </row>
        <row r="2101">
          <cell r="D2101" t="str">
            <v>peon</v>
          </cell>
          <cell r="E2101">
            <v>8.3333333333333301E-2</v>
          </cell>
          <cell r="F2101" t="str">
            <v>H</v>
          </cell>
          <cell r="G2101">
            <v>43.24</v>
          </cell>
          <cell r="H2101">
            <v>1</v>
          </cell>
          <cell r="J2101">
            <v>3.6</v>
          </cell>
          <cell r="K2101" t="str">
            <v>1 p c/4 of.</v>
          </cell>
        </row>
        <row r="2102">
          <cell r="C2102" t="str">
            <v>TIMO</v>
          </cell>
        </row>
        <row r="2103">
          <cell r="C2103" t="str">
            <v>MONOLITICO EN SITIO COMPLETO</v>
          </cell>
          <cell r="E2103" t="str">
            <v>M2</v>
          </cell>
          <cell r="I2103">
            <v>55.85</v>
          </cell>
          <cell r="J2103">
            <v>462.28</v>
          </cell>
        </row>
        <row r="2104">
          <cell r="D2104" t="str">
            <v>MONOLITICO EN SITIO H=1CM</v>
          </cell>
          <cell r="E2104">
            <v>1</v>
          </cell>
          <cell r="F2104" t="str">
            <v>M2</v>
          </cell>
          <cell r="G2104">
            <v>350</v>
          </cell>
          <cell r="H2104">
            <v>1</v>
          </cell>
          <cell r="J2104">
            <v>350</v>
          </cell>
        </row>
        <row r="2105">
          <cell r="D2105" t="str">
            <v>A y P e=3cm en panes</v>
          </cell>
          <cell r="E2105">
            <v>1</v>
          </cell>
          <cell r="F2105" t="str">
            <v>M2</v>
          </cell>
          <cell r="G2105">
            <v>112.28</v>
          </cell>
          <cell r="H2105">
            <v>1</v>
          </cell>
          <cell r="I2105">
            <v>55.85</v>
          </cell>
          <cell r="J2105">
            <v>112.28</v>
          </cell>
        </row>
        <row r="2106">
          <cell r="C2106" t="str">
            <v>TIMO</v>
          </cell>
        </row>
        <row r="2107">
          <cell r="C2107" t="str">
            <v>MONOLITICO EN SITIO H=1CM</v>
          </cell>
          <cell r="E2107" t="str">
            <v>M2</v>
          </cell>
          <cell r="J2107">
            <v>350</v>
          </cell>
        </row>
        <row r="2108">
          <cell r="D2108" t="str">
            <v>MONTO EN DOLARES</v>
          </cell>
          <cell r="E2108">
            <v>14</v>
          </cell>
          <cell r="F2108" t="str">
            <v>U</v>
          </cell>
          <cell r="G2108">
            <v>25</v>
          </cell>
          <cell r="H2108">
            <v>1</v>
          </cell>
          <cell r="J2108">
            <v>350</v>
          </cell>
        </row>
        <row r="2109">
          <cell r="C2109" t="str">
            <v>TIMO</v>
          </cell>
        </row>
        <row r="2110">
          <cell r="C2110" t="str">
            <v>MONOLITICO (solo pulir)</v>
          </cell>
          <cell r="E2110" t="str">
            <v>M2</v>
          </cell>
          <cell r="J2110">
            <v>128</v>
          </cell>
        </row>
        <row r="2111">
          <cell r="D2111" t="str">
            <v>dolar</v>
          </cell>
          <cell r="E2111">
            <v>4</v>
          </cell>
          <cell r="F2111" t="str">
            <v>U</v>
          </cell>
          <cell r="G2111">
            <v>32</v>
          </cell>
          <cell r="H2111">
            <v>1</v>
          </cell>
          <cell r="J2111">
            <v>128</v>
          </cell>
          <cell r="K2111" t="str">
            <v>&lt;$70 =GRUESO+EMPAST+FINO+LUSTRE_PLOMO,ABRIL 2002 NELSON FUCILE 7087586 6220369&gt; ($90 =PULIDO Y LUSTRADO A PLOMO, ABRIL 2002 PARQUET SAN JOSE 3094527) &lt;4 a 5 U$S=brignoni/arrespide&gt;</v>
          </cell>
        </row>
        <row r="2112">
          <cell r="C2112" t="str">
            <v>TIMO</v>
          </cell>
        </row>
        <row r="2113">
          <cell r="C2113" t="str">
            <v>ZOCALO MONOLITICO</v>
          </cell>
          <cell r="E2113" t="str">
            <v>ML</v>
          </cell>
          <cell r="J2113">
            <v>136.31</v>
          </cell>
        </row>
        <row r="2114">
          <cell r="D2114" t="str">
            <v>zocalo monol.amarillo</v>
          </cell>
          <cell r="E2114">
            <v>1.03</v>
          </cell>
          <cell r="F2114" t="str">
            <v>ML</v>
          </cell>
          <cell r="G2114">
            <v>53.63</v>
          </cell>
          <cell r="H2114">
            <v>1.25</v>
          </cell>
          <cell r="J2114">
            <v>69.05</v>
          </cell>
          <cell r="K2114">
            <v>0</v>
          </cell>
        </row>
        <row r="2115">
          <cell r="D2115" t="str">
            <v>articor 51</v>
          </cell>
          <cell r="E2115">
            <v>0.01</v>
          </cell>
          <cell r="F2115" t="str">
            <v>m3</v>
          </cell>
          <cell r="G2115">
            <v>956.9</v>
          </cell>
          <cell r="H2115">
            <v>1</v>
          </cell>
          <cell r="J2115">
            <v>9.57</v>
          </cell>
        </row>
        <row r="2116">
          <cell r="D2116" t="str">
            <v>mo zocalo</v>
          </cell>
          <cell r="E2116">
            <v>1.1000000000000001</v>
          </cell>
          <cell r="F2116" t="str">
            <v>m1</v>
          </cell>
          <cell r="G2116">
            <v>45.52</v>
          </cell>
          <cell r="H2116">
            <v>1</v>
          </cell>
          <cell r="J2116">
            <v>50.07</v>
          </cell>
        </row>
        <row r="2117">
          <cell r="D2117" t="str">
            <v>portland</v>
          </cell>
          <cell r="E2117">
            <v>0.01</v>
          </cell>
          <cell r="F2117" t="str">
            <v>B</v>
          </cell>
          <cell r="G2117">
            <v>113.41</v>
          </cell>
          <cell r="H2117">
            <v>1</v>
          </cell>
          <cell r="J2117">
            <v>1.1299999999999999</v>
          </cell>
        </row>
        <row r="2118">
          <cell r="D2118" t="str">
            <v>peon</v>
          </cell>
          <cell r="E2118">
            <v>0.15</v>
          </cell>
          <cell r="F2118" t="str">
            <v>H</v>
          </cell>
          <cell r="G2118">
            <v>43.24</v>
          </cell>
          <cell r="H2118">
            <v>1</v>
          </cell>
          <cell r="J2118">
            <v>6.49</v>
          </cell>
          <cell r="K2118" t="str">
            <v>1 p c/4 of.</v>
          </cell>
        </row>
        <row r="2119">
          <cell r="C2119" t="str">
            <v>TIMO</v>
          </cell>
        </row>
        <row r="2120">
          <cell r="C2120" t="str">
            <v>ZOCALO MONOLITICO S/PLIEGO</v>
          </cell>
          <cell r="E2120" t="str">
            <v>ML</v>
          </cell>
          <cell r="J2120">
            <v>156.25</v>
          </cell>
        </row>
        <row r="2121">
          <cell r="D2121" t="str">
            <v>zocalo monol.40x6 rojo</v>
          </cell>
          <cell r="E2121">
            <v>1.03</v>
          </cell>
          <cell r="F2121" t="str">
            <v>ML</v>
          </cell>
          <cell r="G2121">
            <v>108</v>
          </cell>
          <cell r="H2121">
            <v>0.8</v>
          </cell>
          <cell r="J2121">
            <v>88.99</v>
          </cell>
          <cell r="K2121">
            <v>2237</v>
          </cell>
        </row>
        <row r="2122">
          <cell r="D2122" t="str">
            <v>articor 51</v>
          </cell>
          <cell r="E2122">
            <v>0.01</v>
          </cell>
          <cell r="F2122" t="str">
            <v>m3</v>
          </cell>
          <cell r="G2122">
            <v>956.9</v>
          </cell>
          <cell r="H2122">
            <v>1</v>
          </cell>
          <cell r="J2122">
            <v>9.57</v>
          </cell>
        </row>
        <row r="2123">
          <cell r="D2123" t="str">
            <v>mo zocalo</v>
          </cell>
          <cell r="E2123">
            <v>1.1000000000000001</v>
          </cell>
          <cell r="F2123" t="str">
            <v>m1</v>
          </cell>
          <cell r="G2123">
            <v>45.52</v>
          </cell>
          <cell r="H2123">
            <v>1</v>
          </cell>
          <cell r="J2123">
            <v>50.07</v>
          </cell>
        </row>
        <row r="2124">
          <cell r="D2124" t="str">
            <v>portland</v>
          </cell>
          <cell r="E2124">
            <v>0.01</v>
          </cell>
          <cell r="F2124" t="str">
            <v>B</v>
          </cell>
          <cell r="G2124">
            <v>113.41</v>
          </cell>
          <cell r="H2124">
            <v>1</v>
          </cell>
          <cell r="J2124">
            <v>1.1299999999999999</v>
          </cell>
        </row>
        <row r="2125">
          <cell r="D2125" t="str">
            <v>peon</v>
          </cell>
          <cell r="E2125">
            <v>0.15</v>
          </cell>
          <cell r="F2125" t="str">
            <v>H</v>
          </cell>
          <cell r="G2125">
            <v>43.24</v>
          </cell>
          <cell r="H2125">
            <v>1</v>
          </cell>
          <cell r="J2125">
            <v>6.49</v>
          </cell>
          <cell r="K2125" t="str">
            <v>1 p c/4 of.</v>
          </cell>
        </row>
        <row r="2126">
          <cell r="C2126" t="str">
            <v>TIMO</v>
          </cell>
        </row>
        <row r="2127">
          <cell r="C2127" t="str">
            <v>CERAMICA 33X33</v>
          </cell>
          <cell r="E2127" t="str">
            <v>M2</v>
          </cell>
          <cell r="J2127">
            <v>317.29000000000002</v>
          </cell>
        </row>
        <row r="2128">
          <cell r="D2128" t="str">
            <v>ceramica azul 33x33 pei4</v>
          </cell>
          <cell r="E2128">
            <v>1.1499999999999999</v>
          </cell>
          <cell r="F2128" t="str">
            <v>m2</v>
          </cell>
          <cell r="G2128">
            <v>190</v>
          </cell>
          <cell r="H2128">
            <v>1</v>
          </cell>
          <cell r="J2128">
            <v>218.5</v>
          </cell>
        </row>
        <row r="2129">
          <cell r="D2129" t="str">
            <v>mortero fino</v>
          </cell>
          <cell r="E2129">
            <v>0.03</v>
          </cell>
          <cell r="F2129" t="str">
            <v>m3</v>
          </cell>
          <cell r="G2129">
            <v>1068.5</v>
          </cell>
          <cell r="H2129">
            <v>1</v>
          </cell>
          <cell r="J2129">
            <v>32.06</v>
          </cell>
        </row>
        <row r="2130">
          <cell r="D2130" t="str">
            <v>oficial 09</v>
          </cell>
          <cell r="E2130">
            <v>0.53</v>
          </cell>
          <cell r="F2130" t="str">
            <v>H</v>
          </cell>
          <cell r="G2130">
            <v>59.91</v>
          </cell>
          <cell r="H2130">
            <v>1</v>
          </cell>
          <cell r="J2130">
            <v>31.75</v>
          </cell>
          <cell r="K2130" t="str">
            <v>18m por dia  cc</v>
          </cell>
        </row>
        <row r="2131">
          <cell r="D2131" t="str">
            <v>pastina comprada brasil</v>
          </cell>
          <cell r="E2131">
            <v>0.25</v>
          </cell>
          <cell r="F2131" t="str">
            <v>KG</v>
          </cell>
          <cell r="G2131">
            <v>44.8</v>
          </cell>
          <cell r="H2131">
            <v>1</v>
          </cell>
          <cell r="J2131">
            <v>11.2</v>
          </cell>
        </row>
        <row r="2132">
          <cell r="D2132" t="str">
            <v>peon</v>
          </cell>
          <cell r="E2132">
            <v>0.55000000000000004</v>
          </cell>
          <cell r="F2132" t="str">
            <v>H</v>
          </cell>
          <cell r="G2132">
            <v>43.24</v>
          </cell>
          <cell r="H2132">
            <v>1</v>
          </cell>
          <cell r="J2132">
            <v>23.78</v>
          </cell>
          <cell r="K2132" t="str">
            <v>1 p c/1 of.</v>
          </cell>
        </row>
        <row r="2133">
          <cell r="C2133" t="str">
            <v>TIMO</v>
          </cell>
        </row>
        <row r="2134">
          <cell r="C2134" t="str">
            <v>ZOCALO CERAMICO</v>
          </cell>
          <cell r="E2134" t="str">
            <v>Ml</v>
          </cell>
          <cell r="J2134">
            <v>63.46</v>
          </cell>
        </row>
        <row r="2135">
          <cell r="D2135" t="str">
            <v>CERAMICA 33X33</v>
          </cell>
          <cell r="E2135">
            <v>0.2</v>
          </cell>
          <cell r="F2135" t="str">
            <v>M2</v>
          </cell>
          <cell r="G2135">
            <v>317.29000000000002</v>
          </cell>
          <cell r="H2135">
            <v>1</v>
          </cell>
          <cell r="J2135">
            <v>63.46</v>
          </cell>
          <cell r="K2135" t="str">
            <v>*CERAMICA 33X33</v>
          </cell>
        </row>
        <row r="2136">
          <cell r="C2136" t="str">
            <v>TIMO</v>
          </cell>
        </row>
        <row r="2137">
          <cell r="C2137" t="str">
            <v>GRES PORCELANICO 30 X 30</v>
          </cell>
          <cell r="E2137" t="str">
            <v>M2</v>
          </cell>
          <cell r="J2137">
            <v>480.88</v>
          </cell>
        </row>
        <row r="2138">
          <cell r="D2138" t="str">
            <v>gres porcelanico 30x30</v>
          </cell>
          <cell r="E2138">
            <v>1.1499999999999999</v>
          </cell>
          <cell r="F2138" t="str">
            <v>M2</v>
          </cell>
          <cell r="G2138">
            <v>240</v>
          </cell>
          <cell r="H2138">
            <v>1.2</v>
          </cell>
          <cell r="J2138">
            <v>331.2</v>
          </cell>
        </row>
        <row r="2139">
          <cell r="D2139" t="str">
            <v>arena y p 31</v>
          </cell>
          <cell r="E2139">
            <v>0.03</v>
          </cell>
          <cell r="F2139" t="str">
            <v>m3</v>
          </cell>
          <cell r="G2139">
            <v>1370.7</v>
          </cell>
          <cell r="H2139">
            <v>0</v>
          </cell>
          <cell r="J2139">
            <v>0</v>
          </cell>
        </row>
        <row r="2140">
          <cell r="D2140" t="str">
            <v>oficial 09</v>
          </cell>
          <cell r="E2140">
            <v>0.53</v>
          </cell>
          <cell r="F2140" t="str">
            <v>H</v>
          </cell>
          <cell r="G2140">
            <v>59.91</v>
          </cell>
          <cell r="H2140">
            <v>2</v>
          </cell>
          <cell r="J2140">
            <v>63.5</v>
          </cell>
          <cell r="K2140" t="str">
            <v>18m por dia  cc</v>
          </cell>
        </row>
        <row r="2141">
          <cell r="D2141" t="str">
            <v>pegamento porcelanato</v>
          </cell>
          <cell r="E2141">
            <v>5</v>
          </cell>
          <cell r="F2141" t="str">
            <v>KG</v>
          </cell>
          <cell r="G2141">
            <v>10.24</v>
          </cell>
          <cell r="H2141">
            <v>1</v>
          </cell>
          <cell r="J2141">
            <v>51.2</v>
          </cell>
          <cell r="K2141" t="str">
            <v>2kgpor mm espesor</v>
          </cell>
        </row>
        <row r="2142">
          <cell r="D2142" t="str">
            <v>pastina comprada brasil</v>
          </cell>
          <cell r="E2142">
            <v>0.25</v>
          </cell>
          <cell r="F2142" t="str">
            <v>KG</v>
          </cell>
          <cell r="G2142">
            <v>44.8</v>
          </cell>
          <cell r="H2142">
            <v>1</v>
          </cell>
          <cell r="J2142">
            <v>11.2</v>
          </cell>
        </row>
        <row r="2143">
          <cell r="D2143" t="str">
            <v>peon</v>
          </cell>
          <cell r="E2143">
            <v>0.55000000000000004</v>
          </cell>
          <cell r="F2143" t="str">
            <v>H</v>
          </cell>
          <cell r="G2143">
            <v>43.24</v>
          </cell>
          <cell r="H2143">
            <v>1</v>
          </cell>
          <cell r="J2143">
            <v>23.78</v>
          </cell>
          <cell r="K2143" t="str">
            <v>1 p c/1 of.</v>
          </cell>
        </row>
        <row r="2144">
          <cell r="C2144" t="str">
            <v>TIMO</v>
          </cell>
        </row>
        <row r="2145">
          <cell r="C2145" t="str">
            <v>PORCELANATO 30 X 30 Reponer c/corte</v>
          </cell>
          <cell r="E2145" t="str">
            <v>M2</v>
          </cell>
          <cell r="J2145">
            <v>687.99</v>
          </cell>
        </row>
        <row r="2146">
          <cell r="D2146" t="str">
            <v>porcelanato 3030 valsechia ponza</v>
          </cell>
          <cell r="E2146">
            <v>1.3</v>
          </cell>
          <cell r="F2146" t="str">
            <v>M2</v>
          </cell>
          <cell r="G2146">
            <v>316.8</v>
          </cell>
          <cell r="H2146">
            <v>1</v>
          </cell>
          <cell r="J2146">
            <v>411.84</v>
          </cell>
        </row>
        <row r="2147">
          <cell r="D2147" t="str">
            <v>arena y p 31</v>
          </cell>
          <cell r="E2147">
            <v>0.03</v>
          </cell>
          <cell r="F2147" t="str">
            <v>m3</v>
          </cell>
          <cell r="G2147">
            <v>1370.7</v>
          </cell>
          <cell r="H2147">
            <v>0</v>
          </cell>
          <cell r="J2147">
            <v>0</v>
          </cell>
        </row>
        <row r="2148">
          <cell r="D2148" t="str">
            <v>oficial 09</v>
          </cell>
          <cell r="E2148">
            <v>3</v>
          </cell>
          <cell r="F2148" t="str">
            <v>H</v>
          </cell>
          <cell r="G2148">
            <v>59.91</v>
          </cell>
          <cell r="H2148">
            <v>1</v>
          </cell>
          <cell r="J2148">
            <v>179.73</v>
          </cell>
          <cell r="K2148" t="str">
            <v>18m por dia  cc</v>
          </cell>
        </row>
        <row r="2149">
          <cell r="D2149" t="str">
            <v>pegamento porcelanato</v>
          </cell>
          <cell r="E2149">
            <v>6</v>
          </cell>
          <cell r="F2149" t="str">
            <v>KG</v>
          </cell>
          <cell r="G2149">
            <v>10.24</v>
          </cell>
          <cell r="H2149">
            <v>1</v>
          </cell>
          <cell r="J2149">
            <v>61.44</v>
          </cell>
          <cell r="K2149" t="str">
            <v>2kgpor mm espesor</v>
          </cell>
        </row>
        <row r="2150">
          <cell r="D2150" t="str">
            <v>pastina comprada brasil</v>
          </cell>
          <cell r="E2150">
            <v>0.25</v>
          </cell>
          <cell r="F2150" t="str">
            <v>KG</v>
          </cell>
          <cell r="G2150">
            <v>44.8</v>
          </cell>
          <cell r="H2150">
            <v>1</v>
          </cell>
          <cell r="J2150">
            <v>11.2</v>
          </cell>
        </row>
        <row r="2151">
          <cell r="D2151" t="str">
            <v>peon</v>
          </cell>
          <cell r="E2151">
            <v>0.55000000000000004</v>
          </cell>
          <cell r="F2151" t="str">
            <v>H</v>
          </cell>
          <cell r="G2151">
            <v>43.24</v>
          </cell>
          <cell r="H2151">
            <v>1</v>
          </cell>
          <cell r="J2151">
            <v>23.78</v>
          </cell>
          <cell r="K2151" t="str">
            <v>1 p c/1 of.</v>
          </cell>
        </row>
        <row r="2152">
          <cell r="C2152" t="str">
            <v>TIMO</v>
          </cell>
        </row>
        <row r="2153">
          <cell r="C2153" t="str">
            <v>GRES ANTIDESLIZANTE</v>
          </cell>
          <cell r="E2153" t="str">
            <v>M2</v>
          </cell>
          <cell r="J2153">
            <v>0</v>
          </cell>
        </row>
        <row r="2154">
          <cell r="D2154" t="str">
            <v>gres porcelanico 30x30</v>
          </cell>
          <cell r="E2154">
            <v>1.1200000000000001</v>
          </cell>
          <cell r="F2154" t="str">
            <v>M2</v>
          </cell>
          <cell r="G2154">
            <v>240</v>
          </cell>
          <cell r="H2154">
            <v>0</v>
          </cell>
          <cell r="J2154">
            <v>0</v>
          </cell>
        </row>
        <row r="2155">
          <cell r="C2155" t="str">
            <v>TIMO</v>
          </cell>
        </row>
        <row r="2156">
          <cell r="C2156" t="str">
            <v>ZOCALO GRES 010</v>
          </cell>
          <cell r="E2156" t="str">
            <v>ML</v>
          </cell>
          <cell r="J2156">
            <v>105.16</v>
          </cell>
        </row>
        <row r="2157">
          <cell r="D2157" t="str">
            <v>gres porcelanico 30x30</v>
          </cell>
          <cell r="E2157">
            <v>0.12</v>
          </cell>
          <cell r="F2157" t="str">
            <v>M2</v>
          </cell>
          <cell r="G2157">
            <v>240</v>
          </cell>
          <cell r="H2157">
            <v>1.3274336283185799</v>
          </cell>
          <cell r="J2157">
            <v>38.229999999999997</v>
          </cell>
        </row>
        <row r="2158">
          <cell r="D2158" t="str">
            <v>articor 51</v>
          </cell>
          <cell r="E2158">
            <v>0.01</v>
          </cell>
          <cell r="F2158" t="str">
            <v>m3</v>
          </cell>
          <cell r="G2158">
            <v>956.9</v>
          </cell>
          <cell r="H2158">
            <v>1</v>
          </cell>
          <cell r="J2158">
            <v>9.57</v>
          </cell>
        </row>
        <row r="2159">
          <cell r="D2159" t="str">
            <v>mo zocalo</v>
          </cell>
          <cell r="E2159">
            <v>1.1000000000000001</v>
          </cell>
          <cell r="F2159" t="str">
            <v>m1</v>
          </cell>
          <cell r="G2159">
            <v>45.52</v>
          </cell>
          <cell r="H2159">
            <v>1</v>
          </cell>
          <cell r="J2159">
            <v>50.07</v>
          </cell>
        </row>
        <row r="2160">
          <cell r="D2160" t="str">
            <v>portland</v>
          </cell>
          <cell r="E2160">
            <v>0.01</v>
          </cell>
          <cell r="F2160" t="str">
            <v>B</v>
          </cell>
          <cell r="G2160">
            <v>113.41</v>
          </cell>
          <cell r="H2160">
            <v>1</v>
          </cell>
          <cell r="J2160">
            <v>1.1299999999999999</v>
          </cell>
        </row>
        <row r="2161">
          <cell r="D2161" t="str">
            <v>peon</v>
          </cell>
          <cell r="E2161">
            <v>0.15</v>
          </cell>
          <cell r="F2161" t="str">
            <v>H</v>
          </cell>
          <cell r="G2161">
            <v>43.24</v>
          </cell>
          <cell r="H2161">
            <v>0.95</v>
          </cell>
          <cell r="J2161">
            <v>6.16</v>
          </cell>
          <cell r="K2161" t="str">
            <v>1 p c/4 of.</v>
          </cell>
        </row>
        <row r="2162">
          <cell r="C2162" t="str">
            <v>TIMO</v>
          </cell>
        </row>
        <row r="2163">
          <cell r="C2163" t="str">
            <v>PISO PORCELANATO 30X30</v>
          </cell>
          <cell r="E2163" t="str">
            <v>M2</v>
          </cell>
          <cell r="I2163">
            <v>99.02</v>
          </cell>
          <cell r="J2163">
            <v>635.04999999999995</v>
          </cell>
          <cell r="K2163">
            <v>0.16</v>
          </cell>
        </row>
        <row r="2164">
          <cell r="D2164" t="str">
            <v>porcelanato 3030 trani natural</v>
          </cell>
          <cell r="E2164">
            <v>1.1000000000000001</v>
          </cell>
          <cell r="F2164" t="str">
            <v>M2</v>
          </cell>
          <cell r="G2164">
            <v>402.57</v>
          </cell>
          <cell r="H2164">
            <v>1</v>
          </cell>
          <cell r="J2164">
            <v>442.83</v>
          </cell>
        </row>
        <row r="2165">
          <cell r="D2165" t="str">
            <v>arena y p 31</v>
          </cell>
          <cell r="E2165">
            <v>1.4999999999999999E-2</v>
          </cell>
          <cell r="F2165" t="str">
            <v>m3</v>
          </cell>
          <cell r="G2165">
            <v>1370.7</v>
          </cell>
          <cell r="H2165">
            <v>1</v>
          </cell>
          <cell r="J2165">
            <v>20.56</v>
          </cell>
        </row>
        <row r="2166">
          <cell r="D2166" t="str">
            <v>oficial 09</v>
          </cell>
          <cell r="E2166">
            <v>0.96</v>
          </cell>
          <cell r="F2166" t="str">
            <v>H</v>
          </cell>
          <cell r="G2166">
            <v>59.91</v>
          </cell>
          <cell r="H2166">
            <v>1</v>
          </cell>
          <cell r="J2166">
            <v>57.51</v>
          </cell>
          <cell r="K2166" t="str">
            <v>(10 M2/DIA SILVA + 1 PEON SIN CAPATAZ LICEO 61 CERRO) 18m por dia  cc</v>
          </cell>
        </row>
        <row r="2167">
          <cell r="D2167" t="str">
            <v>pegamento porcelanato</v>
          </cell>
          <cell r="E2167">
            <v>6</v>
          </cell>
          <cell r="F2167" t="str">
            <v>KG</v>
          </cell>
          <cell r="G2167">
            <v>10.24</v>
          </cell>
          <cell r="H2167">
            <v>1</v>
          </cell>
          <cell r="J2167">
            <v>61.44</v>
          </cell>
          <cell r="K2167" t="str">
            <v>2kgpor mm espesor</v>
          </cell>
        </row>
        <row r="2168">
          <cell r="D2168" t="str">
            <v>pastina comprada brasil</v>
          </cell>
          <cell r="E2168">
            <v>0.25</v>
          </cell>
          <cell r="F2168" t="str">
            <v>KG</v>
          </cell>
          <cell r="G2168">
            <v>44.8</v>
          </cell>
          <cell r="H2168">
            <v>1</v>
          </cell>
          <cell r="J2168">
            <v>11.2</v>
          </cell>
          <cell r="K2168" t="str">
            <v>VER</v>
          </cell>
        </row>
        <row r="2169">
          <cell r="D2169" t="str">
            <v>peon</v>
          </cell>
          <cell r="E2169">
            <v>0.96</v>
          </cell>
          <cell r="F2169" t="str">
            <v>H</v>
          </cell>
          <cell r="G2169">
            <v>43.24</v>
          </cell>
          <cell r="H2169">
            <v>1</v>
          </cell>
          <cell r="J2169">
            <v>41.51</v>
          </cell>
          <cell r="K2169" t="str">
            <v>1 p c/1 of.</v>
          </cell>
        </row>
        <row r="2170">
          <cell r="C2170" t="str">
            <v>TIMO</v>
          </cell>
        </row>
        <row r="2171">
          <cell r="C2171" t="str">
            <v>ZOCALO PORCELANATO 30X10</v>
          </cell>
          <cell r="E2171" t="str">
            <v>ML</v>
          </cell>
          <cell r="J2171">
            <v>167.59</v>
          </cell>
        </row>
        <row r="2172">
          <cell r="D2172" t="str">
            <v>porcelanato 3030 trani natural</v>
          </cell>
          <cell r="E2172">
            <v>0.15</v>
          </cell>
          <cell r="F2172" t="str">
            <v>M2</v>
          </cell>
          <cell r="G2172">
            <v>402.57</v>
          </cell>
          <cell r="H2172">
            <v>1</v>
          </cell>
          <cell r="J2172">
            <v>60.39</v>
          </cell>
        </row>
        <row r="2173">
          <cell r="D2173" t="str">
            <v>disco corte petreos (gde)</v>
          </cell>
          <cell r="E2173">
            <v>0.02</v>
          </cell>
          <cell r="F2173" t="str">
            <v>U</v>
          </cell>
          <cell r="G2173">
            <v>576</v>
          </cell>
          <cell r="H2173">
            <v>1</v>
          </cell>
          <cell r="J2173">
            <v>11.52</v>
          </cell>
          <cell r="K2173" t="str">
            <v xml:space="preserve"> un disco c/50m corte</v>
          </cell>
        </row>
        <row r="2174">
          <cell r="D2174" t="str">
            <v>arena y p 31</v>
          </cell>
          <cell r="E2174">
            <v>0.02</v>
          </cell>
          <cell r="F2174" t="str">
            <v>m3</v>
          </cell>
          <cell r="G2174">
            <v>1370.7</v>
          </cell>
          <cell r="H2174">
            <v>1</v>
          </cell>
          <cell r="J2174">
            <v>27.41</v>
          </cell>
        </row>
        <row r="2175">
          <cell r="D2175" t="str">
            <v>pegamento porcelanato</v>
          </cell>
          <cell r="E2175">
            <v>0.4</v>
          </cell>
          <cell r="F2175" t="str">
            <v>KG</v>
          </cell>
          <cell r="G2175">
            <v>10.24</v>
          </cell>
          <cell r="H2175">
            <v>1</v>
          </cell>
          <cell r="J2175">
            <v>4.0999999999999996</v>
          </cell>
          <cell r="K2175" t="str">
            <v>2kg/m2 por mm espesor</v>
          </cell>
        </row>
        <row r="2176">
          <cell r="D2176" t="str">
            <v>mo zocalo</v>
          </cell>
          <cell r="E2176">
            <v>1.1000000000000001</v>
          </cell>
          <cell r="F2176" t="str">
            <v>m1</v>
          </cell>
          <cell r="G2176">
            <v>45.52</v>
          </cell>
          <cell r="H2176">
            <v>1</v>
          </cell>
          <cell r="J2176">
            <v>50.07</v>
          </cell>
        </row>
        <row r="2177">
          <cell r="D2177" t="str">
            <v>portland</v>
          </cell>
          <cell r="E2177">
            <v>0.01</v>
          </cell>
          <cell r="F2177" t="str">
            <v>B</v>
          </cell>
          <cell r="G2177">
            <v>113.41</v>
          </cell>
          <cell r="H2177">
            <v>1</v>
          </cell>
          <cell r="J2177">
            <v>1.1299999999999999</v>
          </cell>
        </row>
        <row r="2178">
          <cell r="D2178" t="str">
            <v>peon</v>
          </cell>
          <cell r="E2178">
            <v>0.15</v>
          </cell>
          <cell r="F2178" t="str">
            <v>H</v>
          </cell>
          <cell r="G2178">
            <v>43.24</v>
          </cell>
          <cell r="H2178">
            <v>2</v>
          </cell>
          <cell r="J2178">
            <v>12.97</v>
          </cell>
          <cell r="K2178" t="str">
            <v>1 p c/4 of. y otro para cortes</v>
          </cell>
        </row>
        <row r="2179">
          <cell r="C2179" t="str">
            <v>TIMO</v>
          </cell>
        </row>
        <row r="2180">
          <cell r="C2180" t="str">
            <v>ZOCALO PORCELANATO 30X15</v>
          </cell>
          <cell r="E2180" t="str">
            <v>ML</v>
          </cell>
          <cell r="J2180">
            <v>187.71</v>
          </cell>
        </row>
        <row r="2181">
          <cell r="D2181" t="str">
            <v>porcelanato 3030 trani natural</v>
          </cell>
          <cell r="E2181">
            <v>0.2</v>
          </cell>
          <cell r="F2181" t="str">
            <v>M2</v>
          </cell>
          <cell r="G2181">
            <v>402.57</v>
          </cell>
          <cell r="H2181">
            <v>1</v>
          </cell>
          <cell r="J2181">
            <v>80.510000000000005</v>
          </cell>
        </row>
        <row r="2182">
          <cell r="D2182" t="str">
            <v>disco corte petreos (gde)</v>
          </cell>
          <cell r="E2182">
            <v>0.02</v>
          </cell>
          <cell r="F2182" t="str">
            <v>U</v>
          </cell>
          <cell r="G2182">
            <v>576</v>
          </cell>
          <cell r="H2182">
            <v>1</v>
          </cell>
          <cell r="J2182">
            <v>11.52</v>
          </cell>
          <cell r="K2182" t="str">
            <v xml:space="preserve"> un disco c/50m corte</v>
          </cell>
        </row>
        <row r="2183">
          <cell r="D2183" t="str">
            <v>arena y p 31</v>
          </cell>
          <cell r="E2183">
            <v>0.02</v>
          </cell>
          <cell r="F2183" t="str">
            <v>m3</v>
          </cell>
          <cell r="G2183">
            <v>1370.7</v>
          </cell>
          <cell r="H2183">
            <v>1</v>
          </cell>
          <cell r="J2183">
            <v>27.41</v>
          </cell>
        </row>
        <row r="2184">
          <cell r="D2184" t="str">
            <v>pegamento porcelanato</v>
          </cell>
          <cell r="E2184">
            <v>0.4</v>
          </cell>
          <cell r="F2184" t="str">
            <v>KG</v>
          </cell>
          <cell r="G2184">
            <v>10.24</v>
          </cell>
          <cell r="H2184">
            <v>1</v>
          </cell>
          <cell r="J2184">
            <v>4.0999999999999996</v>
          </cell>
          <cell r="K2184" t="str">
            <v>2kg/m2 por mm espesor</v>
          </cell>
        </row>
        <row r="2185">
          <cell r="D2185" t="str">
            <v>mo zocalo</v>
          </cell>
          <cell r="E2185">
            <v>1.1000000000000001</v>
          </cell>
          <cell r="F2185" t="str">
            <v>m1</v>
          </cell>
          <cell r="G2185">
            <v>45.52</v>
          </cell>
          <cell r="H2185">
            <v>1</v>
          </cell>
          <cell r="J2185">
            <v>50.07</v>
          </cell>
        </row>
        <row r="2186">
          <cell r="D2186" t="str">
            <v>portland</v>
          </cell>
          <cell r="E2186">
            <v>0.01</v>
          </cell>
          <cell r="F2186" t="str">
            <v>B</v>
          </cell>
          <cell r="G2186">
            <v>113.41</v>
          </cell>
          <cell r="H2186">
            <v>1</v>
          </cell>
          <cell r="J2186">
            <v>1.1299999999999999</v>
          </cell>
        </row>
        <row r="2187">
          <cell r="D2187" t="str">
            <v>peon</v>
          </cell>
          <cell r="E2187">
            <v>0.15</v>
          </cell>
          <cell r="F2187" t="str">
            <v>H</v>
          </cell>
          <cell r="G2187">
            <v>43.24</v>
          </cell>
          <cell r="H2187">
            <v>2</v>
          </cell>
          <cell r="J2187">
            <v>12.97</v>
          </cell>
          <cell r="K2187" t="str">
            <v>1 p c/4 of. y otro para cortes</v>
          </cell>
        </row>
        <row r="2188">
          <cell r="C2188" t="str">
            <v>TIMO</v>
          </cell>
        </row>
        <row r="2189">
          <cell r="C2189" t="str">
            <v>PORCELANATO 30X30 texturado</v>
          </cell>
          <cell r="E2189" t="str">
            <v>M2</v>
          </cell>
          <cell r="J2189">
            <v>561.07000000000005</v>
          </cell>
        </row>
        <row r="2190">
          <cell r="D2190" t="str">
            <v>porcelanato 3030 elva ext</v>
          </cell>
          <cell r="E2190">
            <v>1.1000000000000001</v>
          </cell>
          <cell r="F2190" t="str">
            <v>M2</v>
          </cell>
          <cell r="G2190">
            <v>321.83</v>
          </cell>
          <cell r="H2190">
            <v>1.1000000000000001</v>
          </cell>
          <cell r="J2190">
            <v>389.41</v>
          </cell>
        </row>
        <row r="2191">
          <cell r="D2191" t="str">
            <v>arena y p 31</v>
          </cell>
          <cell r="E2191">
            <v>2.5000000000000001E-2</v>
          </cell>
          <cell r="F2191" t="str">
            <v>m3</v>
          </cell>
          <cell r="G2191">
            <v>1370.7</v>
          </cell>
          <cell r="H2191">
            <v>0</v>
          </cell>
          <cell r="J2191">
            <v>0</v>
          </cell>
        </row>
        <row r="2192">
          <cell r="D2192" t="str">
            <v>oficial 09</v>
          </cell>
          <cell r="E2192">
            <v>0.96</v>
          </cell>
          <cell r="F2192" t="str">
            <v>H</v>
          </cell>
          <cell r="G2192">
            <v>59.91</v>
          </cell>
          <cell r="H2192">
            <v>1</v>
          </cell>
          <cell r="J2192">
            <v>57.51</v>
          </cell>
          <cell r="K2192" t="str">
            <v>(10 M2/DIA SILVA + 1 PEON SIN CAPATAZ LICEO 61 CERRO) 18m por dia  cc</v>
          </cell>
        </row>
        <row r="2193">
          <cell r="D2193" t="str">
            <v>pegamento porcelanato</v>
          </cell>
          <cell r="E2193">
            <v>6</v>
          </cell>
          <cell r="F2193" t="str">
            <v>KG</v>
          </cell>
          <cell r="G2193">
            <v>10.24</v>
          </cell>
          <cell r="H2193">
            <v>1</v>
          </cell>
          <cell r="J2193">
            <v>61.44</v>
          </cell>
          <cell r="K2193" t="str">
            <v>2kgpor mm espesor</v>
          </cell>
        </row>
        <row r="2194">
          <cell r="D2194" t="str">
            <v>pastina comprada brasil</v>
          </cell>
          <cell r="E2194">
            <v>0.25</v>
          </cell>
          <cell r="F2194" t="str">
            <v>KG</v>
          </cell>
          <cell r="G2194">
            <v>44.8</v>
          </cell>
          <cell r="H2194">
            <v>1</v>
          </cell>
          <cell r="J2194">
            <v>11.2</v>
          </cell>
          <cell r="K2194" t="str">
            <v>VER</v>
          </cell>
        </row>
        <row r="2195">
          <cell r="D2195" t="str">
            <v>peon</v>
          </cell>
          <cell r="E2195">
            <v>0.96</v>
          </cell>
          <cell r="F2195" t="str">
            <v>H</v>
          </cell>
          <cell r="G2195">
            <v>43.24</v>
          </cell>
          <cell r="H2195">
            <v>1</v>
          </cell>
          <cell r="J2195">
            <v>41.51</v>
          </cell>
          <cell r="K2195" t="str">
            <v>1 p c/1 of.</v>
          </cell>
        </row>
        <row r="2196">
          <cell r="C2196" t="str">
            <v>TIMO</v>
          </cell>
        </row>
        <row r="2197">
          <cell r="C2197" t="str">
            <v>JUNTA elastica interior</v>
          </cell>
          <cell r="E2197" t="str">
            <v>ML</v>
          </cell>
          <cell r="J2197">
            <v>32</v>
          </cell>
        </row>
        <row r="2198">
          <cell r="D2198" t="str">
            <v>sikaflex 11FC 310 cc</v>
          </cell>
          <cell r="E2198">
            <v>0.16</v>
          </cell>
          <cell r="F2198" t="str">
            <v>U</v>
          </cell>
          <cell r="G2198">
            <v>185</v>
          </cell>
          <cell r="H2198">
            <v>1</v>
          </cell>
          <cell r="J2198">
            <v>29.6</v>
          </cell>
          <cell r="K2198" t="str">
            <v>1 c/ 24m</v>
          </cell>
        </row>
        <row r="2199">
          <cell r="D2199" t="str">
            <v>oficial 09</v>
          </cell>
          <cell r="E2199">
            <v>0.04</v>
          </cell>
          <cell r="F2199" t="str">
            <v>H</v>
          </cell>
          <cell r="G2199">
            <v>59.91</v>
          </cell>
          <cell r="H2199">
            <v>1</v>
          </cell>
          <cell r="J2199">
            <v>2.4</v>
          </cell>
          <cell r="K2199" t="str">
            <v>3m p/hora</v>
          </cell>
        </row>
        <row r="2200">
          <cell r="C2200" t="str">
            <v>TIMO</v>
          </cell>
        </row>
        <row r="2201">
          <cell r="C2201" t="str">
            <v>ZOCALO PORCELANATO 30X10</v>
          </cell>
          <cell r="E2201" t="str">
            <v>ML</v>
          </cell>
          <cell r="J2201">
            <v>153.18</v>
          </cell>
        </row>
        <row r="2202">
          <cell r="D2202" t="str">
            <v>porcelanato 3030 elva int</v>
          </cell>
          <cell r="E2202">
            <v>0.15</v>
          </cell>
          <cell r="F2202" t="str">
            <v>M2</v>
          </cell>
          <cell r="G2202">
            <v>306.5</v>
          </cell>
          <cell r="H2202">
            <v>1</v>
          </cell>
          <cell r="J2202">
            <v>45.98</v>
          </cell>
        </row>
        <row r="2203">
          <cell r="D2203" t="str">
            <v>disco corte petreos (gde)</v>
          </cell>
          <cell r="E2203">
            <v>0.02</v>
          </cell>
          <cell r="F2203" t="str">
            <v>U</v>
          </cell>
          <cell r="G2203">
            <v>576</v>
          </cell>
          <cell r="H2203">
            <v>1</v>
          </cell>
          <cell r="J2203">
            <v>11.52</v>
          </cell>
          <cell r="K2203" t="str">
            <v xml:space="preserve"> un disco c/50m corte</v>
          </cell>
        </row>
        <row r="2204">
          <cell r="D2204" t="str">
            <v>arena y p 31</v>
          </cell>
          <cell r="E2204">
            <v>0.02</v>
          </cell>
          <cell r="F2204" t="str">
            <v>m3</v>
          </cell>
          <cell r="G2204">
            <v>1370.7</v>
          </cell>
          <cell r="H2204">
            <v>1</v>
          </cell>
          <cell r="J2204">
            <v>27.41</v>
          </cell>
        </row>
        <row r="2205">
          <cell r="D2205" t="str">
            <v>pegamento porcelanato</v>
          </cell>
          <cell r="E2205">
            <v>0.4</v>
          </cell>
          <cell r="F2205" t="str">
            <v>KG</v>
          </cell>
          <cell r="G2205">
            <v>10.24</v>
          </cell>
          <cell r="H2205">
            <v>1</v>
          </cell>
          <cell r="J2205">
            <v>4.0999999999999996</v>
          </cell>
          <cell r="K2205" t="str">
            <v>2kg/m2 por mm espesor</v>
          </cell>
        </row>
        <row r="2206">
          <cell r="D2206" t="str">
            <v>mo zocalo</v>
          </cell>
          <cell r="E2206">
            <v>1.1000000000000001</v>
          </cell>
          <cell r="F2206" t="str">
            <v>m1</v>
          </cell>
          <cell r="G2206">
            <v>45.52</v>
          </cell>
          <cell r="H2206">
            <v>1</v>
          </cell>
          <cell r="J2206">
            <v>50.07</v>
          </cell>
        </row>
        <row r="2207">
          <cell r="D2207" t="str">
            <v>portland</v>
          </cell>
          <cell r="E2207">
            <v>0.01</v>
          </cell>
          <cell r="F2207" t="str">
            <v>B</v>
          </cell>
          <cell r="G2207">
            <v>113.41</v>
          </cell>
          <cell r="H2207">
            <v>1</v>
          </cell>
          <cell r="J2207">
            <v>1.1299999999999999</v>
          </cell>
        </row>
        <row r="2208">
          <cell r="D2208" t="str">
            <v>peon</v>
          </cell>
          <cell r="E2208">
            <v>0.15</v>
          </cell>
          <cell r="F2208" t="str">
            <v>H</v>
          </cell>
          <cell r="G2208">
            <v>43.24</v>
          </cell>
          <cell r="H2208">
            <v>2</v>
          </cell>
          <cell r="J2208">
            <v>12.97</v>
          </cell>
          <cell r="K2208" t="str">
            <v>1 p c/4 of. y otro para cortes</v>
          </cell>
        </row>
        <row r="2209">
          <cell r="C2209" t="str">
            <v>TIMO</v>
          </cell>
        </row>
        <row r="2210">
          <cell r="C2210" t="str">
            <v>PARQUET ENGRAMPADO</v>
          </cell>
          <cell r="E2210" t="str">
            <v>ML</v>
          </cell>
          <cell r="J2210">
            <v>902.52</v>
          </cell>
        </row>
        <row r="2211">
          <cell r="D2211" t="str">
            <v>parquet lapacho 60x7,5x1,5 falso tarugado</v>
          </cell>
          <cell r="E2211">
            <v>1.05</v>
          </cell>
          <cell r="F2211" t="str">
            <v>m2</v>
          </cell>
          <cell r="G2211">
            <v>650.41</v>
          </cell>
          <cell r="H2211">
            <v>1</v>
          </cell>
          <cell r="J2211">
            <v>682.93</v>
          </cell>
        </row>
        <row r="2212">
          <cell r="D2212" t="str">
            <v>peon</v>
          </cell>
          <cell r="E2212">
            <v>0.5</v>
          </cell>
          <cell r="F2212" t="str">
            <v>H</v>
          </cell>
          <cell r="G2212">
            <v>43.24</v>
          </cell>
          <cell r="H2212">
            <v>1</v>
          </cell>
          <cell r="J2212">
            <v>21.62</v>
          </cell>
        </row>
        <row r="2213">
          <cell r="D2213" t="str">
            <v>arena y p 31</v>
          </cell>
          <cell r="E2213">
            <v>3.5000000000000003E-2</v>
          </cell>
          <cell r="F2213" t="str">
            <v>m3</v>
          </cell>
          <cell r="G2213">
            <v>1370.7</v>
          </cell>
          <cell r="H2213">
            <v>1</v>
          </cell>
          <cell r="J2213">
            <v>47.97</v>
          </cell>
        </row>
        <row r="2214">
          <cell r="D2214" t="str">
            <v>MONTO EN PESOS</v>
          </cell>
          <cell r="E2214">
            <v>75</v>
          </cell>
          <cell r="F2214" t="str">
            <v>U</v>
          </cell>
          <cell r="G2214">
            <v>1</v>
          </cell>
          <cell r="H2214">
            <v>1</v>
          </cell>
          <cell r="J2214">
            <v>75</v>
          </cell>
          <cell r="K2214" t="str">
            <v>COLOCACION</v>
          </cell>
        </row>
        <row r="2215">
          <cell r="D2215" t="str">
            <v>MONTO EN PESOS</v>
          </cell>
          <cell r="E2215">
            <v>75</v>
          </cell>
          <cell r="F2215" t="str">
            <v>U</v>
          </cell>
          <cell r="G2215">
            <v>1</v>
          </cell>
          <cell r="H2215">
            <v>1</v>
          </cell>
          <cell r="J2215">
            <v>75</v>
          </cell>
          <cell r="K2215" t="str">
            <v>PULIDO</v>
          </cell>
        </row>
        <row r="2216">
          <cell r="C2216" t="str">
            <v>TIMO</v>
          </cell>
        </row>
        <row r="2217">
          <cell r="C2217" t="str">
            <v>PARQUET (SOLO PULIR)</v>
          </cell>
          <cell r="E2217" t="str">
            <v>M2</v>
          </cell>
          <cell r="J2217">
            <v>80</v>
          </cell>
        </row>
        <row r="2218">
          <cell r="D2218" t="str">
            <v>dolar</v>
          </cell>
          <cell r="E2218">
            <v>2.5</v>
          </cell>
          <cell r="F2218" t="str">
            <v>U</v>
          </cell>
          <cell r="G2218">
            <v>32</v>
          </cell>
          <cell r="H2218">
            <v>1</v>
          </cell>
          <cell r="J2218">
            <v>80</v>
          </cell>
          <cell r="K2218" t="str">
            <v>($45 =PULIDO, ABRIL 2002 PARQUET SAN JOSE 3594527)</v>
          </cell>
        </row>
        <row r="2219">
          <cell r="C2219" t="str">
            <v>TIMO</v>
          </cell>
        </row>
        <row r="2220">
          <cell r="C2220" t="str">
            <v>PARQUET (PULIDO+PLASTIFICAR)</v>
          </cell>
          <cell r="E2220" t="str">
            <v>M2</v>
          </cell>
          <cell r="J2220">
            <v>106.67</v>
          </cell>
        </row>
        <row r="2221">
          <cell r="D2221" t="str">
            <v>dolar</v>
          </cell>
          <cell r="E2221">
            <v>3.3333333333333299</v>
          </cell>
          <cell r="F2221" t="str">
            <v>U</v>
          </cell>
          <cell r="G2221">
            <v>32</v>
          </cell>
          <cell r="H2221">
            <v>1</v>
          </cell>
          <cell r="J2221">
            <v>106.67</v>
          </cell>
          <cell r="K2221" t="str">
            <v>($100 =PUL+PLAST, ENE 03 PARQUET SAN JOSE 3594527)</v>
          </cell>
        </row>
        <row r="2222">
          <cell r="C2222" t="str">
            <v>TIMO</v>
          </cell>
        </row>
        <row r="2223">
          <cell r="C2223" t="str">
            <v>MOQUETTE FIELTRO ALTO TRANSITO</v>
          </cell>
          <cell r="E2223" t="str">
            <v>M2</v>
          </cell>
          <cell r="J2223">
            <v>282.52</v>
          </cell>
        </row>
        <row r="2224">
          <cell r="D2224" t="str">
            <v>dólar pizarra vendedor</v>
          </cell>
          <cell r="E2224">
            <v>11.300813008130101</v>
          </cell>
          <cell r="F2224" t="str">
            <v>U</v>
          </cell>
          <cell r="G2224">
            <v>25</v>
          </cell>
          <cell r="H2224">
            <v>1</v>
          </cell>
          <cell r="J2224">
            <v>282.52</v>
          </cell>
          <cell r="K2224" t="str">
            <v>donmario U$S 13,9 colocada 2006/11</v>
          </cell>
        </row>
        <row r="2225">
          <cell r="C2225" t="str">
            <v>TIMO</v>
          </cell>
        </row>
        <row r="2226">
          <cell r="C2226" t="str">
            <v>PISO VINILICO</v>
          </cell>
          <cell r="E2226" t="str">
            <v>M2</v>
          </cell>
          <cell r="J2226">
            <v>440.42</v>
          </cell>
        </row>
        <row r="2227">
          <cell r="D2227" t="str">
            <v>baldosa vinilica</v>
          </cell>
          <cell r="E2227">
            <v>1.05</v>
          </cell>
          <cell r="F2227" t="str">
            <v>m2</v>
          </cell>
          <cell r="G2227">
            <v>337</v>
          </cell>
          <cell r="H2227">
            <v>1</v>
          </cell>
          <cell r="J2227">
            <v>353.85</v>
          </cell>
        </row>
        <row r="2228">
          <cell r="D2228" t="str">
            <v>dolar</v>
          </cell>
          <cell r="E2228">
            <v>0.83310344827586202</v>
          </cell>
          <cell r="F2228" t="str">
            <v>U</v>
          </cell>
          <cell r="G2228">
            <v>32</v>
          </cell>
          <cell r="H2228">
            <v>1</v>
          </cell>
          <cell r="J2228">
            <v>26.66</v>
          </cell>
        </row>
        <row r="2229">
          <cell r="D2229" t="str">
            <v>oficial 09</v>
          </cell>
          <cell r="E2229">
            <v>1</v>
          </cell>
          <cell r="F2229" t="str">
            <v>H</v>
          </cell>
          <cell r="G2229">
            <v>59.91</v>
          </cell>
          <cell r="H2229">
            <v>1</v>
          </cell>
          <cell r="J2229">
            <v>59.91</v>
          </cell>
        </row>
        <row r="2230">
          <cell r="C2230" t="str">
            <v>TIMO</v>
          </cell>
        </row>
        <row r="2231">
          <cell r="C2231" t="str">
            <v>ESCALON PREF. HGON 1,2 mts</v>
          </cell>
          <cell r="E2231" t="str">
            <v>U</v>
          </cell>
          <cell r="I2231">
            <v>43.24</v>
          </cell>
          <cell r="J2231">
            <v>139.82</v>
          </cell>
        </row>
        <row r="2232">
          <cell r="D2232" t="str">
            <v>arena y p 31</v>
          </cell>
          <cell r="E2232">
            <v>1.7999999999999999E-2</v>
          </cell>
          <cell r="F2232" t="str">
            <v>m3</v>
          </cell>
          <cell r="G2232">
            <v>1370.7</v>
          </cell>
          <cell r="H2232">
            <v>1</v>
          </cell>
          <cell r="J2232">
            <v>24.67</v>
          </cell>
          <cell r="K2232" t="str">
            <v>material</v>
          </cell>
        </row>
        <row r="2233">
          <cell r="D2233" t="str">
            <v>peon</v>
          </cell>
          <cell r="E2233">
            <v>1</v>
          </cell>
          <cell r="F2233" t="str">
            <v>H</v>
          </cell>
          <cell r="G2233">
            <v>43.24</v>
          </cell>
          <cell r="H2233">
            <v>1</v>
          </cell>
          <cell r="J2233">
            <v>43.24</v>
          </cell>
          <cell r="K2233" t="str">
            <v>m de o</v>
          </cell>
        </row>
        <row r="2234">
          <cell r="D2234" t="str">
            <v>acero testigo</v>
          </cell>
          <cell r="E2234">
            <v>1.4208000000000001</v>
          </cell>
          <cell r="F2234" t="str">
            <v>KG</v>
          </cell>
          <cell r="G2234">
            <v>23.73</v>
          </cell>
          <cell r="H2234">
            <v>1</v>
          </cell>
          <cell r="J2234">
            <v>33.72</v>
          </cell>
        </row>
        <row r="2235">
          <cell r="D2235" t="str">
            <v>Canal./babeta c18x55cm</v>
          </cell>
          <cell r="E2235">
            <v>1.2</v>
          </cell>
          <cell r="F2235" t="str">
            <v>ml</v>
          </cell>
          <cell r="G2235">
            <v>318.24</v>
          </cell>
          <cell r="H2235">
            <v>0.1</v>
          </cell>
          <cell r="J2235">
            <v>38.19</v>
          </cell>
        </row>
        <row r="2236">
          <cell r="C2236" t="str">
            <v>TIMO</v>
          </cell>
        </row>
        <row r="2237">
          <cell r="C2237" t="str">
            <v>ESCALON BALDOSA CALCAREA C/NARIZ</v>
          </cell>
          <cell r="E2237" t="str">
            <v>ML</v>
          </cell>
          <cell r="J2237">
            <v>184.03</v>
          </cell>
        </row>
        <row r="2238">
          <cell r="D2238" t="str">
            <v>bald. calc. 30x20 c/nariz</v>
          </cell>
          <cell r="E2238">
            <v>1.03</v>
          </cell>
          <cell r="F2238" t="str">
            <v>ML</v>
          </cell>
          <cell r="G2238">
            <v>117.33</v>
          </cell>
          <cell r="H2238">
            <v>1</v>
          </cell>
          <cell r="J2238">
            <v>120.85</v>
          </cell>
        </row>
        <row r="2239">
          <cell r="D2239" t="str">
            <v>articor 51</v>
          </cell>
          <cell r="E2239">
            <v>1.4999999999999999E-2</v>
          </cell>
          <cell r="F2239" t="str">
            <v>m3</v>
          </cell>
          <cell r="G2239">
            <v>956.9</v>
          </cell>
          <cell r="H2239">
            <v>1</v>
          </cell>
          <cell r="J2239">
            <v>14.35</v>
          </cell>
        </row>
        <row r="2240">
          <cell r="D2240" t="str">
            <v>mo piso 20*20</v>
          </cell>
          <cell r="E2240">
            <v>0.6</v>
          </cell>
          <cell r="F2240" t="str">
            <v>m2</v>
          </cell>
          <cell r="G2240">
            <v>68.680000000000007</v>
          </cell>
          <cell r="H2240">
            <v>1</v>
          </cell>
          <cell r="J2240">
            <v>41.21</v>
          </cell>
        </row>
        <row r="2241">
          <cell r="D2241" t="str">
            <v>portland</v>
          </cell>
          <cell r="E2241">
            <v>0.01</v>
          </cell>
          <cell r="F2241" t="str">
            <v>B</v>
          </cell>
          <cell r="G2241">
            <v>113.41</v>
          </cell>
          <cell r="H2241">
            <v>1</v>
          </cell>
          <cell r="J2241">
            <v>1.1299999999999999</v>
          </cell>
        </row>
        <row r="2242">
          <cell r="D2242" t="str">
            <v>peon</v>
          </cell>
          <cell r="E2242">
            <v>0.15</v>
          </cell>
          <cell r="F2242" t="str">
            <v>H</v>
          </cell>
          <cell r="G2242">
            <v>43.24</v>
          </cell>
          <cell r="H2242">
            <v>1</v>
          </cell>
          <cell r="J2242">
            <v>6.49</v>
          </cell>
          <cell r="K2242" t="str">
            <v>1 p c/4 of.</v>
          </cell>
        </row>
        <row r="2243">
          <cell r="C2243" t="str">
            <v>TIMO</v>
          </cell>
        </row>
        <row r="2244">
          <cell r="C2244" t="str">
            <v>ESCALON GRES C/NARIZ MADERA Y CONTRAHUELLA GRES</v>
          </cell>
          <cell r="E2244" t="str">
            <v>ML</v>
          </cell>
          <cell r="J2244">
            <v>233.3</v>
          </cell>
        </row>
        <row r="2245">
          <cell r="D2245" t="str">
            <v>gres porcelanico 30x30</v>
          </cell>
          <cell r="E2245">
            <v>0.3</v>
          </cell>
          <cell r="F2245" t="str">
            <v>M2</v>
          </cell>
          <cell r="G2245">
            <v>240</v>
          </cell>
          <cell r="H2245">
            <v>1</v>
          </cell>
          <cell r="J2245">
            <v>72</v>
          </cell>
          <cell r="K2245" t="str">
            <v>HUELLA</v>
          </cell>
        </row>
        <row r="2246">
          <cell r="D2246" t="str">
            <v>arena y p 31</v>
          </cell>
          <cell r="E2246">
            <v>2.5000000000000001E-2</v>
          </cell>
          <cell r="F2246" t="str">
            <v>m3</v>
          </cell>
          <cell r="G2246">
            <v>1370.7</v>
          </cell>
          <cell r="H2246">
            <v>1</v>
          </cell>
          <cell r="J2246">
            <v>34.270000000000003</v>
          </cell>
        </row>
        <row r="2247">
          <cell r="D2247" t="str">
            <v>mo piso 20*20</v>
          </cell>
          <cell r="E2247">
            <v>0.5</v>
          </cell>
          <cell r="F2247" t="str">
            <v>m2</v>
          </cell>
          <cell r="G2247">
            <v>68.680000000000007</v>
          </cell>
          <cell r="H2247">
            <v>1</v>
          </cell>
          <cell r="J2247">
            <v>34.340000000000003</v>
          </cell>
        </row>
        <row r="2248">
          <cell r="D2248" t="str">
            <v>gres porcelanico 30x30</v>
          </cell>
          <cell r="E2248">
            <v>0.3</v>
          </cell>
          <cell r="F2248" t="str">
            <v>M2</v>
          </cell>
          <cell r="G2248">
            <v>240</v>
          </cell>
          <cell r="J2248">
            <v>0</v>
          </cell>
          <cell r="K2248" t="str">
            <v>CONTR.</v>
          </cell>
        </row>
        <row r="2249">
          <cell r="D2249" t="str">
            <v>mo zocalo</v>
          </cell>
          <cell r="E2249">
            <v>1</v>
          </cell>
          <cell r="F2249" t="str">
            <v>m1</v>
          </cell>
          <cell r="G2249">
            <v>45.52</v>
          </cell>
          <cell r="J2249">
            <v>0</v>
          </cell>
        </row>
        <row r="2250">
          <cell r="D2250" t="str">
            <v>gancho para cercha</v>
          </cell>
          <cell r="E2250">
            <v>3</v>
          </cell>
          <cell r="F2250" t="str">
            <v>U</v>
          </cell>
          <cell r="G2250">
            <v>3.72</v>
          </cell>
          <cell r="H2250">
            <v>1</v>
          </cell>
          <cell r="J2250">
            <v>11.16</v>
          </cell>
          <cell r="K2250" t="str">
            <v>NARIZ</v>
          </cell>
        </row>
        <row r="2251">
          <cell r="D2251" t="str">
            <v>mariz madera dura</v>
          </cell>
          <cell r="E2251">
            <v>1.05</v>
          </cell>
          <cell r="F2251" t="str">
            <v>ml</v>
          </cell>
          <cell r="G2251">
            <v>267.2</v>
          </cell>
          <cell r="J2251">
            <v>0</v>
          </cell>
        </row>
        <row r="2252">
          <cell r="D2252" t="str">
            <v>oficial 09</v>
          </cell>
          <cell r="E2252">
            <v>1</v>
          </cell>
          <cell r="F2252" t="str">
            <v>H</v>
          </cell>
          <cell r="G2252">
            <v>59.91</v>
          </cell>
          <cell r="H2252">
            <v>1</v>
          </cell>
          <cell r="J2252">
            <v>59.91</v>
          </cell>
        </row>
        <row r="2253">
          <cell r="D2253" t="str">
            <v>peon</v>
          </cell>
          <cell r="E2253">
            <v>0.5</v>
          </cell>
          <cell r="F2253" t="str">
            <v>H</v>
          </cell>
          <cell r="G2253">
            <v>43.24</v>
          </cell>
          <cell r="H2253">
            <v>1</v>
          </cell>
          <cell r="J2253">
            <v>21.62</v>
          </cell>
          <cell r="K2253" t="str">
            <v>1 p c/4 of. HUELLA Y CONTR.</v>
          </cell>
        </row>
        <row r="2254">
          <cell r="C2254" t="str">
            <v>TIMO</v>
          </cell>
        </row>
        <row r="2255">
          <cell r="C2255" t="str">
            <v>ESC PORCELANATO NARIZ MADERA</v>
          </cell>
          <cell r="E2255" t="str">
            <v>ML</v>
          </cell>
          <cell r="J2255">
            <v>507.69</v>
          </cell>
        </row>
        <row r="2256">
          <cell r="D2256" t="str">
            <v>porcelanato 3030 valsechia ponza</v>
          </cell>
          <cell r="E2256">
            <v>0.33</v>
          </cell>
          <cell r="F2256" t="str">
            <v>M2</v>
          </cell>
          <cell r="G2256">
            <v>316.8</v>
          </cell>
          <cell r="H2256">
            <v>1</v>
          </cell>
          <cell r="J2256">
            <v>104.54</v>
          </cell>
        </row>
        <row r="2257">
          <cell r="D2257" t="str">
            <v>arena y p 31</v>
          </cell>
          <cell r="E2257">
            <v>0.01</v>
          </cell>
          <cell r="F2257" t="str">
            <v>m3</v>
          </cell>
          <cell r="G2257">
            <v>1370.7</v>
          </cell>
          <cell r="H2257">
            <v>1</v>
          </cell>
          <cell r="J2257">
            <v>13.71</v>
          </cell>
        </row>
        <row r="2258">
          <cell r="D2258" t="str">
            <v>mo piso 20*20</v>
          </cell>
          <cell r="E2258">
            <v>0.5</v>
          </cell>
          <cell r="F2258" t="str">
            <v>m2</v>
          </cell>
          <cell r="G2258">
            <v>68.680000000000007</v>
          </cell>
          <cell r="H2258">
            <v>1</v>
          </cell>
          <cell r="J2258">
            <v>34.340000000000003</v>
          </cell>
        </row>
        <row r="2259">
          <cell r="D2259" t="str">
            <v>pegamento porcelanato</v>
          </cell>
          <cell r="E2259">
            <v>0.05</v>
          </cell>
          <cell r="F2259" t="str">
            <v>KG</v>
          </cell>
          <cell r="G2259">
            <v>10.24</v>
          </cell>
          <cell r="H2259">
            <v>1</v>
          </cell>
          <cell r="J2259">
            <v>0.51</v>
          </cell>
        </row>
        <row r="2260">
          <cell r="D2260" t="str">
            <v>oficial</v>
          </cell>
          <cell r="E2260">
            <v>1</v>
          </cell>
          <cell r="F2260" t="str">
            <v>H</v>
          </cell>
          <cell r="G2260">
            <v>58.55</v>
          </cell>
          <cell r="H2260">
            <v>1</v>
          </cell>
          <cell r="J2260">
            <v>58.55</v>
          </cell>
        </row>
        <row r="2261">
          <cell r="D2261" t="str">
            <v>gancho para cercha</v>
          </cell>
          <cell r="E2261">
            <v>3</v>
          </cell>
          <cell r="F2261" t="str">
            <v>U</v>
          </cell>
          <cell r="G2261">
            <v>3.72</v>
          </cell>
          <cell r="H2261">
            <v>1</v>
          </cell>
          <cell r="J2261">
            <v>11.16</v>
          </cell>
        </row>
        <row r="2262">
          <cell r="D2262" t="str">
            <v>mariz madera dura</v>
          </cell>
          <cell r="E2262">
            <v>1.05</v>
          </cell>
          <cell r="F2262" t="str">
            <v>ml</v>
          </cell>
          <cell r="G2262">
            <v>267.2</v>
          </cell>
          <cell r="H2262">
            <v>1</v>
          </cell>
          <cell r="J2262">
            <v>280.56</v>
          </cell>
        </row>
        <row r="2263">
          <cell r="D2263" t="str">
            <v>peon</v>
          </cell>
          <cell r="E2263">
            <v>0.1</v>
          </cell>
          <cell r="F2263" t="str">
            <v>H</v>
          </cell>
          <cell r="G2263">
            <v>43.24</v>
          </cell>
          <cell r="H2263">
            <v>1</v>
          </cell>
          <cell r="J2263">
            <v>4.32</v>
          </cell>
          <cell r="K2263" t="str">
            <v>1 p c/4 of.</v>
          </cell>
        </row>
        <row r="2264">
          <cell r="C2264" t="str">
            <v>TIMO</v>
          </cell>
        </row>
        <row r="2265">
          <cell r="C2265" t="str">
            <v>ESC PORCELANATO NARIZ GRANITO</v>
          </cell>
          <cell r="E2265" t="str">
            <v>ML</v>
          </cell>
          <cell r="J2265">
            <v>503.28</v>
          </cell>
        </row>
        <row r="2266">
          <cell r="D2266" t="str">
            <v>porcelanato 3030 trani natural</v>
          </cell>
          <cell r="E2266">
            <v>0.33</v>
          </cell>
          <cell r="F2266" t="str">
            <v>M2</v>
          </cell>
          <cell r="G2266">
            <v>402.57</v>
          </cell>
          <cell r="H2266">
            <v>1</v>
          </cell>
          <cell r="J2266">
            <v>132.85</v>
          </cell>
        </row>
        <row r="2267">
          <cell r="D2267" t="str">
            <v>arena y p 31</v>
          </cell>
          <cell r="E2267">
            <v>0.01</v>
          </cell>
          <cell r="F2267" t="str">
            <v>m3</v>
          </cell>
          <cell r="G2267">
            <v>1370.7</v>
          </cell>
          <cell r="H2267">
            <v>1</v>
          </cell>
          <cell r="J2267">
            <v>13.71</v>
          </cell>
        </row>
        <row r="2268">
          <cell r="D2268" t="str">
            <v>mo piso 20*20</v>
          </cell>
          <cell r="E2268">
            <v>0.5</v>
          </cell>
          <cell r="F2268" t="str">
            <v>m2</v>
          </cell>
          <cell r="G2268">
            <v>68.680000000000007</v>
          </cell>
          <cell r="H2268">
            <v>1</v>
          </cell>
          <cell r="J2268">
            <v>34.340000000000003</v>
          </cell>
        </row>
        <row r="2269">
          <cell r="D2269" t="str">
            <v>pegamento porcelanato</v>
          </cell>
          <cell r="E2269">
            <v>0.05</v>
          </cell>
          <cell r="F2269" t="str">
            <v>KG</v>
          </cell>
          <cell r="G2269">
            <v>10.24</v>
          </cell>
          <cell r="H2269">
            <v>1</v>
          </cell>
          <cell r="J2269">
            <v>0.51</v>
          </cell>
        </row>
        <row r="2270">
          <cell r="D2270" t="str">
            <v>oficial</v>
          </cell>
          <cell r="E2270">
            <v>1</v>
          </cell>
          <cell r="F2270" t="str">
            <v>H</v>
          </cell>
          <cell r="G2270">
            <v>58.55</v>
          </cell>
          <cell r="H2270">
            <v>1</v>
          </cell>
          <cell r="J2270">
            <v>58.55</v>
          </cell>
        </row>
        <row r="2271">
          <cell r="D2271" t="str">
            <v>granito 2cm</v>
          </cell>
          <cell r="E2271">
            <v>0.14000000000000001</v>
          </cell>
          <cell r="F2271" t="str">
            <v>m2</v>
          </cell>
          <cell r="G2271">
            <v>1850</v>
          </cell>
          <cell r="H2271">
            <v>1</v>
          </cell>
          <cell r="J2271">
            <v>259</v>
          </cell>
        </row>
        <row r="2272">
          <cell r="D2272" t="str">
            <v>peon</v>
          </cell>
          <cell r="E2272">
            <v>0.1</v>
          </cell>
          <cell r="F2272" t="str">
            <v>H</v>
          </cell>
          <cell r="G2272">
            <v>43.24</v>
          </cell>
          <cell r="H2272">
            <v>1</v>
          </cell>
          <cell r="J2272">
            <v>4.32</v>
          </cell>
          <cell r="K2272" t="str">
            <v>1 p c/4 of.</v>
          </cell>
        </row>
        <row r="2273">
          <cell r="C2273" t="str">
            <v>TIMO</v>
          </cell>
        </row>
        <row r="2274">
          <cell r="C2274" t="str">
            <v>ESCALON MONOLITICO PREFABRICADO</v>
          </cell>
          <cell r="E2274" t="str">
            <v>GL</v>
          </cell>
          <cell r="J2274">
            <v>780</v>
          </cell>
        </row>
        <row r="2275">
          <cell r="D2275" t="str">
            <v>ESCALON MONOL 1,35</v>
          </cell>
          <cell r="E2275">
            <v>1</v>
          </cell>
          <cell r="F2275" t="str">
            <v>C/U</v>
          </cell>
          <cell r="G2275">
            <v>780</v>
          </cell>
          <cell r="H2275">
            <v>1</v>
          </cell>
          <cell r="J2275">
            <v>780</v>
          </cell>
          <cell r="K2275">
            <v>37956</v>
          </cell>
        </row>
        <row r="2276">
          <cell r="C2276" t="str">
            <v>TIMO</v>
          </cell>
        </row>
        <row r="2277">
          <cell r="C2277" t="str">
            <v>ESCALERA MONOL COMPLETA CHICA</v>
          </cell>
          <cell r="E2277" t="str">
            <v>GL</v>
          </cell>
          <cell r="J2277">
            <v>10924</v>
          </cell>
        </row>
        <row r="2278">
          <cell r="D2278" t="str">
            <v>escal. recta monol 18 esc. 120 cm pulidos</v>
          </cell>
          <cell r="E2278">
            <v>1</v>
          </cell>
          <cell r="F2278" t="str">
            <v>U</v>
          </cell>
          <cell r="G2278">
            <v>10924</v>
          </cell>
          <cell r="H2278">
            <v>1</v>
          </cell>
          <cell r="J2278">
            <v>10924</v>
          </cell>
        </row>
        <row r="2279">
          <cell r="C2279" t="str">
            <v>TIMO</v>
          </cell>
        </row>
        <row r="2280">
          <cell r="C2280" t="str">
            <v>ESCALERA MONOL COMPLETA GDE</v>
          </cell>
          <cell r="E2280" t="str">
            <v>GL</v>
          </cell>
          <cell r="J2280">
            <v>17346.8</v>
          </cell>
        </row>
        <row r="2281">
          <cell r="D2281" t="str">
            <v>escal. en U monol 18 esc. 135 cm pulidos</v>
          </cell>
          <cell r="E2281">
            <v>1</v>
          </cell>
          <cell r="F2281" t="str">
            <v>U</v>
          </cell>
          <cell r="G2281">
            <v>14566</v>
          </cell>
          <cell r="H2281">
            <v>1</v>
          </cell>
          <cell r="J2281">
            <v>14566</v>
          </cell>
        </row>
        <row r="2282">
          <cell r="C2282" t="str">
            <v>TIMO</v>
          </cell>
        </row>
        <row r="2283">
          <cell r="C2283" t="str">
            <v>ANTEPECHO porcelanato</v>
          </cell>
          <cell r="E2283" t="str">
            <v>ML</v>
          </cell>
          <cell r="J2283">
            <v>259.13</v>
          </cell>
        </row>
        <row r="2284">
          <cell r="D2284" t="str">
            <v>PISO PORCELANATO 30X30</v>
          </cell>
          <cell r="E2284">
            <v>0.3</v>
          </cell>
          <cell r="F2284" t="str">
            <v>M2</v>
          </cell>
          <cell r="G2284">
            <v>635.04999999999995</v>
          </cell>
          <cell r="H2284">
            <v>1</v>
          </cell>
          <cell r="J2284">
            <v>190.52</v>
          </cell>
        </row>
        <row r="2285">
          <cell r="D2285" t="str">
            <v>arena y p 31</v>
          </cell>
          <cell r="E2285">
            <v>2.5000000000000001E-2</v>
          </cell>
          <cell r="F2285" t="str">
            <v>m3</v>
          </cell>
          <cell r="G2285">
            <v>1370.7</v>
          </cell>
          <cell r="H2285">
            <v>1</v>
          </cell>
          <cell r="J2285">
            <v>34.270000000000003</v>
          </cell>
        </row>
        <row r="2286">
          <cell r="D2286" t="str">
            <v>mo piso 20*20</v>
          </cell>
          <cell r="E2286">
            <v>0.5</v>
          </cell>
          <cell r="F2286" t="str">
            <v>m2</v>
          </cell>
          <cell r="G2286">
            <v>68.680000000000007</v>
          </cell>
          <cell r="H2286">
            <v>1</v>
          </cell>
          <cell r="J2286">
            <v>34.340000000000003</v>
          </cell>
        </row>
        <row r="2287">
          <cell r="C2287" t="str">
            <v>TIMO</v>
          </cell>
        </row>
        <row r="2288">
          <cell r="C2288" t="str">
            <v>ZOCALO PINO BRASIL H=7CM</v>
          </cell>
          <cell r="E2288" t="str">
            <v>ML</v>
          </cell>
          <cell r="J2288">
            <v>57.44</v>
          </cell>
        </row>
        <row r="2289">
          <cell r="D2289" t="str">
            <v>liston p.brasil 2" x 5.4m</v>
          </cell>
          <cell r="E2289">
            <v>0.2</v>
          </cell>
          <cell r="F2289" t="str">
            <v>U</v>
          </cell>
          <cell r="G2289">
            <v>117.2</v>
          </cell>
          <cell r="H2289">
            <v>2</v>
          </cell>
          <cell r="J2289">
            <v>46.88</v>
          </cell>
        </row>
        <row r="2290">
          <cell r="D2290" t="str">
            <v>dolar</v>
          </cell>
          <cell r="E2290">
            <v>2.5000000000000001E-2</v>
          </cell>
          <cell r="F2290" t="str">
            <v>U</v>
          </cell>
          <cell r="G2290">
            <v>32</v>
          </cell>
          <cell r="H2290">
            <v>1</v>
          </cell>
          <cell r="J2290">
            <v>0.8</v>
          </cell>
        </row>
        <row r="2291">
          <cell r="D2291" t="str">
            <v>oficial</v>
          </cell>
          <cell r="E2291">
            <v>0.16666666666666699</v>
          </cell>
          <cell r="F2291" t="str">
            <v>H</v>
          </cell>
          <cell r="G2291">
            <v>58.55</v>
          </cell>
          <cell r="H2291">
            <v>1</v>
          </cell>
          <cell r="J2291">
            <v>9.76</v>
          </cell>
        </row>
        <row r="2292">
          <cell r="C2292" t="str">
            <v>TIMO</v>
          </cell>
        </row>
        <row r="2293">
          <cell r="C2293" t="str">
            <v>ENTREPUERTA ALUMINIO</v>
          </cell>
          <cell r="E2293" t="str">
            <v>ML</v>
          </cell>
          <cell r="J2293">
            <v>106.55</v>
          </cell>
        </row>
        <row r="2294">
          <cell r="D2294" t="str">
            <v>oficial</v>
          </cell>
          <cell r="E2294">
            <v>1</v>
          </cell>
          <cell r="F2294" t="str">
            <v>H</v>
          </cell>
          <cell r="G2294">
            <v>58.55</v>
          </cell>
          <cell r="H2294">
            <v>1</v>
          </cell>
          <cell r="J2294">
            <v>58.55</v>
          </cell>
        </row>
        <row r="2295">
          <cell r="D2295" t="str">
            <v>dolar</v>
          </cell>
          <cell r="E2295">
            <v>1.5</v>
          </cell>
          <cell r="F2295" t="str">
            <v>U</v>
          </cell>
          <cell r="G2295">
            <v>32</v>
          </cell>
          <cell r="H2295">
            <v>1</v>
          </cell>
          <cell r="J2295">
            <v>48</v>
          </cell>
          <cell r="K2295" t="str">
            <v>* incl aluminio y tacos</v>
          </cell>
        </row>
        <row r="2297">
          <cell r="C2297" t="str">
            <v>A09.REVESTIMIENTOS</v>
          </cell>
        </row>
        <row r="2298">
          <cell r="C2298" t="str">
            <v>TIMO</v>
          </cell>
        </row>
        <row r="2299">
          <cell r="C2299" t="str">
            <v>REPARAR AZUL BCO 15 X 15</v>
          </cell>
          <cell r="E2299" t="str">
            <v>M2</v>
          </cell>
          <cell r="J2299">
            <v>580.37</v>
          </cell>
        </row>
        <row r="2300">
          <cell r="D2300" t="str">
            <v>AZULEJO BCO 15 X 15 (&gt; 15m2)</v>
          </cell>
          <cell r="E2300">
            <v>1.5</v>
          </cell>
          <cell r="F2300" t="str">
            <v>M2</v>
          </cell>
          <cell r="G2300">
            <v>386.91</v>
          </cell>
          <cell r="H2300">
            <v>1</v>
          </cell>
          <cell r="J2300">
            <v>580.37</v>
          </cell>
          <cell r="K2300" t="str">
            <v>*AZULEJO BCO 15 X 15</v>
          </cell>
        </row>
        <row r="2301">
          <cell r="C2301" t="str">
            <v>TIMO</v>
          </cell>
        </row>
        <row r="2302">
          <cell r="C2302" t="str">
            <v>AZULEJO BCO 15 X 15 (&gt; 15m2)</v>
          </cell>
          <cell r="E2302" t="str">
            <v>M2</v>
          </cell>
          <cell r="J2302">
            <v>386.91</v>
          </cell>
        </row>
        <row r="2303">
          <cell r="D2303" t="str">
            <v>azulejo 1515 bco</v>
          </cell>
          <cell r="E2303">
            <v>1.05</v>
          </cell>
          <cell r="F2303" t="str">
            <v>M2</v>
          </cell>
          <cell r="G2303">
            <v>162.56</v>
          </cell>
          <cell r="H2303">
            <v>1</v>
          </cell>
          <cell r="J2303">
            <v>170.69</v>
          </cell>
        </row>
        <row r="2304">
          <cell r="D2304" t="str">
            <v>mezcla f</v>
          </cell>
          <cell r="E2304">
            <v>2.5000000000000001E-2</v>
          </cell>
          <cell r="F2304" t="str">
            <v>m3</v>
          </cell>
          <cell r="G2304">
            <v>580.28</v>
          </cell>
          <cell r="H2304">
            <v>1</v>
          </cell>
          <cell r="J2304">
            <v>14.51</v>
          </cell>
        </row>
        <row r="2305">
          <cell r="D2305" t="str">
            <v>portland</v>
          </cell>
          <cell r="E2305">
            <v>8.3333333333333301E-2</v>
          </cell>
          <cell r="F2305" t="str">
            <v>B</v>
          </cell>
          <cell r="G2305">
            <v>113.41</v>
          </cell>
          <cell r="H2305">
            <v>1</v>
          </cell>
          <cell r="J2305">
            <v>9.4499999999999993</v>
          </cell>
        </row>
        <row r="2306">
          <cell r="D2306" t="str">
            <v>oficial 09</v>
          </cell>
          <cell r="E2306">
            <v>2.74</v>
          </cell>
          <cell r="F2306" t="str">
            <v>H</v>
          </cell>
          <cell r="G2306">
            <v>59.91</v>
          </cell>
          <cell r="H2306">
            <v>1</v>
          </cell>
          <cell r="J2306">
            <v>164.15</v>
          </cell>
          <cell r="K2306" t="str">
            <v>3.5m2 por dia por oficial</v>
          </cell>
        </row>
        <row r="2307">
          <cell r="D2307" t="str">
            <v>peon</v>
          </cell>
          <cell r="E2307">
            <v>0.65</v>
          </cell>
          <cell r="F2307" t="str">
            <v>H</v>
          </cell>
          <cell r="G2307">
            <v>43.24</v>
          </cell>
          <cell r="H2307">
            <v>1</v>
          </cell>
          <cell r="J2307">
            <v>28.11</v>
          </cell>
          <cell r="K2307" t="str">
            <v>1 p c/3 of.</v>
          </cell>
        </row>
        <row r="2308">
          <cell r="D2308" t="str">
            <v>portland</v>
          </cell>
          <cell r="E2308">
            <v>0.01</v>
          </cell>
          <cell r="F2308" t="str">
            <v>B</v>
          </cell>
          <cell r="G2308">
            <v>113.41</v>
          </cell>
          <cell r="H2308">
            <v>1</v>
          </cell>
          <cell r="J2308">
            <v>1.1299999999999999</v>
          </cell>
          <cell r="K2308" t="str">
            <v>*pastina</v>
          </cell>
        </row>
        <row r="2309">
          <cell r="C2309" t="str">
            <v>TIMO</v>
          </cell>
        </row>
        <row r="2310">
          <cell r="C2310" t="str">
            <v>AZULEJO BCO 15 X 15 (&lt; 15m2)</v>
          </cell>
          <cell r="E2310" t="str">
            <v>M2</v>
          </cell>
          <cell r="J2310">
            <v>551.07000000000005</v>
          </cell>
        </row>
        <row r="2311">
          <cell r="D2311" t="str">
            <v>azulejo 1515 bco</v>
          </cell>
          <cell r="E2311">
            <v>1.05</v>
          </cell>
          <cell r="F2311" t="str">
            <v>M2</v>
          </cell>
          <cell r="G2311">
            <v>162.56</v>
          </cell>
          <cell r="H2311">
            <v>1</v>
          </cell>
          <cell r="J2311">
            <v>170.69</v>
          </cell>
        </row>
        <row r="2312">
          <cell r="D2312" t="str">
            <v>mezcla f</v>
          </cell>
          <cell r="E2312">
            <v>2.5000000000000001E-2</v>
          </cell>
          <cell r="F2312" t="str">
            <v>m3</v>
          </cell>
          <cell r="G2312">
            <v>580.28</v>
          </cell>
          <cell r="H2312">
            <v>1</v>
          </cell>
          <cell r="J2312">
            <v>14.51</v>
          </cell>
        </row>
        <row r="2313">
          <cell r="D2313" t="str">
            <v>portland</v>
          </cell>
          <cell r="E2313">
            <v>8.3333333333333301E-2</v>
          </cell>
          <cell r="F2313" t="str">
            <v>B</v>
          </cell>
          <cell r="G2313">
            <v>113.41</v>
          </cell>
          <cell r="H2313">
            <v>1</v>
          </cell>
          <cell r="J2313">
            <v>9.4499999999999993</v>
          </cell>
        </row>
        <row r="2314">
          <cell r="D2314" t="str">
            <v>oficial 09</v>
          </cell>
          <cell r="E2314">
            <v>2.74</v>
          </cell>
          <cell r="F2314" t="str">
            <v>H</v>
          </cell>
          <cell r="G2314">
            <v>59.91</v>
          </cell>
          <cell r="H2314">
            <v>2</v>
          </cell>
          <cell r="J2314">
            <v>328.31</v>
          </cell>
          <cell r="K2314" t="str">
            <v>3.5m2 por dia por oficial</v>
          </cell>
        </row>
        <row r="2315">
          <cell r="D2315" t="str">
            <v>peon</v>
          </cell>
          <cell r="E2315">
            <v>0.65</v>
          </cell>
          <cell r="F2315" t="str">
            <v>H</v>
          </cell>
          <cell r="G2315">
            <v>43.24</v>
          </cell>
          <cell r="H2315">
            <v>1</v>
          </cell>
          <cell r="J2315">
            <v>28.11</v>
          </cell>
          <cell r="K2315" t="str">
            <v>1 p c/3 of.</v>
          </cell>
        </row>
        <row r="2316">
          <cell r="D2316" t="str">
            <v>portland</v>
          </cell>
          <cell r="E2316">
            <v>0.01</v>
          </cell>
          <cell r="F2316" t="str">
            <v>B</v>
          </cell>
          <cell r="G2316">
            <v>113.41</v>
          </cell>
          <cell r="H2316">
            <v>1</v>
          </cell>
          <cell r="J2316">
            <v>1.1299999999999999</v>
          </cell>
          <cell r="K2316" t="str">
            <v>*pastina</v>
          </cell>
        </row>
        <row r="2317">
          <cell r="C2317" t="str">
            <v>TIMO</v>
          </cell>
        </row>
        <row r="2318">
          <cell r="C2318" t="str">
            <v>REVESTIM. CERAMICA BOSOLO 9.5X9.5</v>
          </cell>
          <cell r="E2318" t="str">
            <v>M2</v>
          </cell>
          <cell r="J2318">
            <v>408.46</v>
          </cell>
        </row>
        <row r="2319">
          <cell r="D2319" t="str">
            <v>ceramica 10x10 bozzolo</v>
          </cell>
          <cell r="E2319">
            <v>1.05</v>
          </cell>
          <cell r="F2319" t="str">
            <v>m2</v>
          </cell>
          <cell r="G2319">
            <v>144</v>
          </cell>
          <cell r="H2319">
            <v>1</v>
          </cell>
          <cell r="J2319">
            <v>151.19999999999999</v>
          </cell>
        </row>
        <row r="2320">
          <cell r="D2320" t="str">
            <v>mezcla f</v>
          </cell>
          <cell r="E2320">
            <v>2.5000000000000001E-2</v>
          </cell>
          <cell r="F2320" t="str">
            <v>m3</v>
          </cell>
          <cell r="G2320">
            <v>580.28</v>
          </cell>
          <cell r="H2320">
            <v>1</v>
          </cell>
          <cell r="J2320">
            <v>14.51</v>
          </cell>
        </row>
        <row r="2321">
          <cell r="D2321" t="str">
            <v>portland</v>
          </cell>
          <cell r="E2321">
            <v>8.3333333333333301E-2</v>
          </cell>
          <cell r="F2321" t="str">
            <v>B</v>
          </cell>
          <cell r="G2321">
            <v>113.41</v>
          </cell>
          <cell r="H2321">
            <v>1</v>
          </cell>
          <cell r="J2321">
            <v>9.4499999999999993</v>
          </cell>
        </row>
        <row r="2322">
          <cell r="D2322" t="str">
            <v>oficial 09</v>
          </cell>
          <cell r="E2322">
            <v>2.74</v>
          </cell>
          <cell r="F2322" t="str">
            <v>H</v>
          </cell>
          <cell r="G2322">
            <v>59.91</v>
          </cell>
          <cell r="H2322">
            <v>1.25</v>
          </cell>
          <cell r="J2322">
            <v>205.19</v>
          </cell>
          <cell r="K2322" t="str">
            <v>3.5m2 por dia por oficial</v>
          </cell>
        </row>
        <row r="2323">
          <cell r="D2323" t="str">
            <v>peon</v>
          </cell>
          <cell r="E2323">
            <v>0.65</v>
          </cell>
          <cell r="F2323" t="str">
            <v>H</v>
          </cell>
          <cell r="G2323">
            <v>43.24</v>
          </cell>
          <cell r="H2323">
            <v>1</v>
          </cell>
          <cell r="J2323">
            <v>28.11</v>
          </cell>
          <cell r="K2323" t="str">
            <v>1 p c/3 of.</v>
          </cell>
        </row>
        <row r="2324">
          <cell r="D2324" t="str">
            <v>portland</v>
          </cell>
          <cell r="E2324">
            <v>0.01</v>
          </cell>
          <cell r="F2324" t="str">
            <v>B</v>
          </cell>
          <cell r="G2324">
            <v>113.41</v>
          </cell>
          <cell r="H2324">
            <v>1</v>
          </cell>
          <cell r="J2324">
            <v>1.1299999999999999</v>
          </cell>
          <cell r="K2324" t="str">
            <v>*pastina</v>
          </cell>
        </row>
        <row r="2325">
          <cell r="C2325" t="str">
            <v>TIMO</v>
          </cell>
        </row>
        <row r="2326">
          <cell r="C2326" t="str">
            <v>CERAM BCO MATE 20 X 20 sin capataz</v>
          </cell>
          <cell r="E2326" t="str">
            <v>M2</v>
          </cell>
          <cell r="J2326">
            <v>386.91</v>
          </cell>
        </row>
        <row r="2327">
          <cell r="D2327" t="str">
            <v>ceramica 2020 bco mate</v>
          </cell>
          <cell r="E2327">
            <v>1.05</v>
          </cell>
          <cell r="F2327" t="str">
            <v>m2</v>
          </cell>
          <cell r="G2327">
            <v>162.56</v>
          </cell>
          <cell r="H2327">
            <v>1</v>
          </cell>
          <cell r="J2327">
            <v>170.69</v>
          </cell>
        </row>
        <row r="2328">
          <cell r="D2328" t="str">
            <v>mezcla f</v>
          </cell>
          <cell r="E2328">
            <v>2.5000000000000001E-2</v>
          </cell>
          <cell r="F2328" t="str">
            <v>m3</v>
          </cell>
          <cell r="G2328">
            <v>580.28</v>
          </cell>
          <cell r="H2328">
            <v>1</v>
          </cell>
          <cell r="J2328">
            <v>14.51</v>
          </cell>
        </row>
        <row r="2329">
          <cell r="D2329" t="str">
            <v>portland</v>
          </cell>
          <cell r="E2329">
            <v>8.3333333333333301E-2</v>
          </cell>
          <cell r="F2329" t="str">
            <v>B</v>
          </cell>
          <cell r="G2329">
            <v>113.41</v>
          </cell>
          <cell r="H2329">
            <v>1</v>
          </cell>
          <cell r="J2329">
            <v>9.4499999999999993</v>
          </cell>
        </row>
        <row r="2330">
          <cell r="D2330" t="str">
            <v>oficial 09</v>
          </cell>
          <cell r="E2330">
            <v>2.74</v>
          </cell>
          <cell r="F2330" t="str">
            <v>H</v>
          </cell>
          <cell r="G2330">
            <v>59.91</v>
          </cell>
          <cell r="H2330">
            <v>1</v>
          </cell>
          <cell r="J2330">
            <v>164.15</v>
          </cell>
          <cell r="K2330" t="str">
            <v>3.5m2 por dia por oficial</v>
          </cell>
        </row>
        <row r="2331">
          <cell r="D2331" t="str">
            <v>peon</v>
          </cell>
          <cell r="E2331">
            <v>0.65</v>
          </cell>
          <cell r="F2331" t="str">
            <v>H</v>
          </cell>
          <cell r="G2331">
            <v>43.24</v>
          </cell>
          <cell r="H2331">
            <v>1</v>
          </cell>
          <cell r="J2331">
            <v>28.11</v>
          </cell>
          <cell r="K2331" t="str">
            <v>1 p c/3 of.</v>
          </cell>
        </row>
        <row r="2332">
          <cell r="D2332" t="str">
            <v>portland</v>
          </cell>
          <cell r="E2332">
            <v>0.01</v>
          </cell>
          <cell r="F2332" t="str">
            <v>B</v>
          </cell>
          <cell r="G2332">
            <v>113.41</v>
          </cell>
          <cell r="H2332">
            <v>1</v>
          </cell>
          <cell r="J2332">
            <v>1.1299999999999999</v>
          </cell>
          <cell r="K2332" t="str">
            <v>*pastina</v>
          </cell>
        </row>
        <row r="2333">
          <cell r="C2333" t="str">
            <v>TIMO</v>
          </cell>
        </row>
        <row r="2334">
          <cell r="C2334" t="str">
            <v>CERAM. BCO MATE 20 X 20 con capataz</v>
          </cell>
          <cell r="E2334" t="str">
            <v>M2</v>
          </cell>
          <cell r="I2334">
            <v>143.13999999999999</v>
          </cell>
          <cell r="J2334">
            <v>337.79</v>
          </cell>
        </row>
        <row r="2335">
          <cell r="D2335" t="str">
            <v>ceramica 2020 bco mate</v>
          </cell>
          <cell r="E2335">
            <v>1.05</v>
          </cell>
          <cell r="F2335" t="str">
            <v>m2</v>
          </cell>
          <cell r="G2335">
            <v>162.56</v>
          </cell>
          <cell r="H2335">
            <v>1</v>
          </cell>
          <cell r="J2335">
            <v>170.69</v>
          </cell>
        </row>
        <row r="2336">
          <cell r="D2336" t="str">
            <v>mezcla f</v>
          </cell>
          <cell r="E2336">
            <v>2.5000000000000001E-2</v>
          </cell>
          <cell r="F2336" t="str">
            <v>m3</v>
          </cell>
          <cell r="G2336">
            <v>580.28</v>
          </cell>
          <cell r="H2336">
            <v>1</v>
          </cell>
          <cell r="J2336">
            <v>14.51</v>
          </cell>
        </row>
        <row r="2337">
          <cell r="D2337" t="str">
            <v>portland</v>
          </cell>
          <cell r="E2337">
            <v>8.3333333333333301E-2</v>
          </cell>
          <cell r="F2337" t="str">
            <v>B</v>
          </cell>
          <cell r="G2337">
            <v>113.41</v>
          </cell>
          <cell r="H2337">
            <v>1</v>
          </cell>
          <cell r="J2337">
            <v>9.4499999999999993</v>
          </cell>
        </row>
        <row r="2338">
          <cell r="D2338" t="str">
            <v>oficial 09</v>
          </cell>
          <cell r="E2338">
            <v>1.92</v>
          </cell>
          <cell r="F2338" t="str">
            <v>H</v>
          </cell>
          <cell r="G2338">
            <v>59.91</v>
          </cell>
          <cell r="H2338">
            <v>1</v>
          </cell>
          <cell r="J2338">
            <v>115.03</v>
          </cell>
          <cell r="K2338" t="str">
            <v>5m2 por dia por oficial</v>
          </cell>
        </row>
        <row r="2339">
          <cell r="D2339" t="str">
            <v>peon</v>
          </cell>
          <cell r="E2339">
            <v>0.65</v>
          </cell>
          <cell r="F2339" t="str">
            <v>H</v>
          </cell>
          <cell r="G2339">
            <v>43.24</v>
          </cell>
          <cell r="H2339">
            <v>1</v>
          </cell>
          <cell r="J2339">
            <v>28.11</v>
          </cell>
          <cell r="K2339" t="str">
            <v>1 p c/3 of.</v>
          </cell>
        </row>
        <row r="2340">
          <cell r="D2340" t="str">
            <v>portland</v>
          </cell>
          <cell r="E2340">
            <v>0.01</v>
          </cell>
          <cell r="F2340" t="str">
            <v>B</v>
          </cell>
          <cell r="G2340">
            <v>113.41</v>
          </cell>
          <cell r="H2340">
            <v>1</v>
          </cell>
          <cell r="J2340">
            <v>1.1299999999999999</v>
          </cell>
          <cell r="K2340" t="str">
            <v>*pastina</v>
          </cell>
        </row>
        <row r="2341">
          <cell r="C2341" t="str">
            <v>TIMO</v>
          </cell>
        </row>
        <row r="2342">
          <cell r="C2342" t="str">
            <v>PIEDRA LAJA APLACADA</v>
          </cell>
          <cell r="E2342" t="str">
            <v>M2</v>
          </cell>
          <cell r="I2342">
            <v>192.26</v>
          </cell>
          <cell r="J2342">
            <v>605.86</v>
          </cell>
        </row>
        <row r="2343">
          <cell r="D2343" t="str">
            <v>p.laja 1a2 cm 90º ocre</v>
          </cell>
          <cell r="E2343">
            <v>1.05</v>
          </cell>
          <cell r="F2343" t="str">
            <v>M2</v>
          </cell>
          <cell r="G2343">
            <v>307.2</v>
          </cell>
          <cell r="H2343">
            <v>1</v>
          </cell>
          <cell r="J2343">
            <v>322.56</v>
          </cell>
        </row>
        <row r="2344">
          <cell r="D2344" t="str">
            <v>arena y p 31</v>
          </cell>
          <cell r="E2344">
            <v>0.02</v>
          </cell>
          <cell r="F2344" t="str">
            <v>m3</v>
          </cell>
          <cell r="G2344">
            <v>1370.7</v>
          </cell>
          <cell r="H2344">
            <v>1</v>
          </cell>
          <cell r="J2344">
            <v>27.41</v>
          </cell>
        </row>
        <row r="2345">
          <cell r="D2345" t="str">
            <v>sikatop modul</v>
          </cell>
          <cell r="E2345">
            <v>1</v>
          </cell>
          <cell r="F2345" t="str">
            <v>kg</v>
          </cell>
          <cell r="G2345">
            <v>63.63</v>
          </cell>
          <cell r="H2345">
            <v>1</v>
          </cell>
          <cell r="J2345">
            <v>63.63</v>
          </cell>
        </row>
        <row r="2346">
          <cell r="D2346" t="str">
            <v>oficial 09</v>
          </cell>
          <cell r="E2346">
            <v>2.74</v>
          </cell>
          <cell r="F2346" t="str">
            <v>H</v>
          </cell>
          <cell r="G2346">
            <v>59.91</v>
          </cell>
          <cell r="H2346">
            <v>1</v>
          </cell>
          <cell r="J2346">
            <v>164.15</v>
          </cell>
          <cell r="K2346" t="str">
            <v>3.5m2 por dia por oficial</v>
          </cell>
        </row>
        <row r="2347">
          <cell r="D2347" t="str">
            <v>peon</v>
          </cell>
          <cell r="E2347">
            <v>0.65</v>
          </cell>
          <cell r="F2347" t="str">
            <v>H</v>
          </cell>
          <cell r="G2347">
            <v>43.24</v>
          </cell>
          <cell r="H2347">
            <v>1</v>
          </cell>
          <cell r="J2347">
            <v>28.11</v>
          </cell>
          <cell r="K2347" t="str">
            <v>1 p c/3 of.</v>
          </cell>
        </row>
        <row r="2348">
          <cell r="D2348" t="str">
            <v>portland</v>
          </cell>
          <cell r="E2348">
            <v>0.01</v>
          </cell>
          <cell r="F2348" t="str">
            <v>B</v>
          </cell>
          <cell r="G2348">
            <v>113.41</v>
          </cell>
          <cell r="H2348">
            <v>1</v>
          </cell>
          <cell r="J2348">
            <v>1.1299999999999999</v>
          </cell>
          <cell r="K2348" t="str">
            <v>*pastina</v>
          </cell>
        </row>
        <row r="2350">
          <cell r="C2350" t="str">
            <v>A10.AZOTEAS: IMPERMEABILIZACION, AISLACION Y PROTECCION DE...</v>
          </cell>
        </row>
        <row r="2351">
          <cell r="C2351" t="str">
            <v>TIMO</v>
          </cell>
        </row>
        <row r="2352">
          <cell r="C2352" t="str">
            <v>GARGANTA DE A Y P</v>
          </cell>
          <cell r="E2352" t="str">
            <v>ML</v>
          </cell>
          <cell r="J2352">
            <v>23.06</v>
          </cell>
        </row>
        <row r="2353">
          <cell r="D2353" t="str">
            <v>arena y p 31</v>
          </cell>
          <cell r="E2353">
            <v>5.0000000000000001E-3</v>
          </cell>
          <cell r="F2353" t="str">
            <v>m3</v>
          </cell>
          <cell r="G2353">
            <v>1370.7</v>
          </cell>
          <cell r="H2353">
            <v>1</v>
          </cell>
          <cell r="J2353">
            <v>6.85</v>
          </cell>
        </row>
        <row r="2354">
          <cell r="D2354" t="str">
            <v>oficial</v>
          </cell>
          <cell r="E2354">
            <v>0.24</v>
          </cell>
          <cell r="F2354" t="str">
            <v>H</v>
          </cell>
          <cell r="G2354">
            <v>58.55</v>
          </cell>
          <cell r="H2354">
            <v>1</v>
          </cell>
          <cell r="J2354">
            <v>14.05</v>
          </cell>
        </row>
        <row r="2355">
          <cell r="D2355" t="str">
            <v>peon</v>
          </cell>
          <cell r="E2355">
            <v>0.05</v>
          </cell>
          <cell r="F2355" t="str">
            <v>H</v>
          </cell>
          <cell r="G2355">
            <v>43.24</v>
          </cell>
          <cell r="H2355">
            <v>1</v>
          </cell>
          <cell r="J2355">
            <v>2.16</v>
          </cell>
        </row>
        <row r="2356">
          <cell r="C2356" t="str">
            <v>TIMO</v>
          </cell>
        </row>
        <row r="2357">
          <cell r="C2357" t="str">
            <v>LECHADA PORTLAND PURO</v>
          </cell>
          <cell r="E2357" t="str">
            <v>M2</v>
          </cell>
          <cell r="I2357">
            <v>2.16</v>
          </cell>
          <cell r="J2357">
            <v>3.58</v>
          </cell>
        </row>
        <row r="2358">
          <cell r="D2358" t="str">
            <v>portland</v>
          </cell>
          <cell r="E2358">
            <v>1.2500000000000001E-2</v>
          </cell>
          <cell r="F2358" t="str">
            <v>B</v>
          </cell>
          <cell r="G2358">
            <v>113.41</v>
          </cell>
          <cell r="H2358">
            <v>1</v>
          </cell>
          <cell r="J2358">
            <v>1.42</v>
          </cell>
        </row>
        <row r="2359">
          <cell r="D2359" t="str">
            <v>peon</v>
          </cell>
          <cell r="E2359">
            <v>0.05</v>
          </cell>
          <cell r="F2359" t="str">
            <v>H</v>
          </cell>
          <cell r="G2359">
            <v>43.24</v>
          </cell>
          <cell r="H2359">
            <v>1</v>
          </cell>
          <cell r="J2359">
            <v>2.16</v>
          </cell>
        </row>
        <row r="2360">
          <cell r="C2360" t="str">
            <v>TIMO</v>
          </cell>
        </row>
        <row r="2361">
          <cell r="C2361" t="str">
            <v>HIDROLAVADO AZOTEA &lt;300m2</v>
          </cell>
          <cell r="E2361" t="str">
            <v>M2</v>
          </cell>
          <cell r="J2361">
            <v>7.06</v>
          </cell>
        </row>
        <row r="2362">
          <cell r="D2362" t="str">
            <v>oficial</v>
          </cell>
          <cell r="E2362">
            <v>6.4000000000000001E-2</v>
          </cell>
          <cell r="F2362" t="str">
            <v>H</v>
          </cell>
          <cell r="G2362">
            <v>58.55</v>
          </cell>
          <cell r="H2362">
            <v>1.5</v>
          </cell>
          <cell r="J2362">
            <v>5.62</v>
          </cell>
        </row>
        <row r="2363">
          <cell r="D2363" t="str">
            <v>dolar</v>
          </cell>
          <cell r="E2363">
            <v>0.03</v>
          </cell>
          <cell r="F2363" t="str">
            <v>U</v>
          </cell>
          <cell r="G2363">
            <v>32</v>
          </cell>
          <cell r="H2363">
            <v>1.5</v>
          </cell>
          <cell r="J2363">
            <v>1.44</v>
          </cell>
        </row>
        <row r="2364">
          <cell r="C2364" t="str">
            <v>TIMO</v>
          </cell>
        </row>
        <row r="2365">
          <cell r="C2365" t="str">
            <v>HIDROLAVADO AZOTEA &gt;300m2</v>
          </cell>
          <cell r="E2365" t="str">
            <v>M2</v>
          </cell>
          <cell r="J2365">
            <v>4.71</v>
          </cell>
        </row>
        <row r="2366">
          <cell r="D2366" t="str">
            <v>oficial</v>
          </cell>
          <cell r="E2366">
            <v>6.4000000000000001E-2</v>
          </cell>
          <cell r="F2366" t="str">
            <v>H</v>
          </cell>
          <cell r="G2366">
            <v>58.55</v>
          </cell>
          <cell r="H2366">
            <v>1</v>
          </cell>
          <cell r="J2366">
            <v>3.75</v>
          </cell>
        </row>
        <row r="2367">
          <cell r="D2367" t="str">
            <v>dolar</v>
          </cell>
          <cell r="E2367">
            <v>0.03</v>
          </cell>
          <cell r="F2367" t="str">
            <v>U</v>
          </cell>
          <cell r="G2367">
            <v>32</v>
          </cell>
          <cell r="H2367">
            <v>1</v>
          </cell>
          <cell r="J2367">
            <v>0.96</v>
          </cell>
        </row>
        <row r="2368">
          <cell r="C2368" t="str">
            <v>TIMO</v>
          </cell>
        </row>
        <row r="2369">
          <cell r="C2369" t="str">
            <v>MEMBRANA ASFAL. 4mm</v>
          </cell>
          <cell r="E2369" t="str">
            <v>M2</v>
          </cell>
          <cell r="J2369">
            <v>76.37</v>
          </cell>
        </row>
        <row r="2370">
          <cell r="D2370" t="str">
            <v>oficial</v>
          </cell>
          <cell r="E2370">
            <v>0.12</v>
          </cell>
          <cell r="F2370" t="str">
            <v>H</v>
          </cell>
          <cell r="G2370">
            <v>58.55</v>
          </cell>
          <cell r="H2370">
            <v>1.25</v>
          </cell>
          <cell r="J2370">
            <v>8.7799999999999994</v>
          </cell>
          <cell r="K2370" t="str">
            <v xml:space="preserve">5 rollos pdia cc;EN 3 DIAS 1OF+1P=350M2 (PRADO H=7MTS) </v>
          </cell>
        </row>
        <row r="2371">
          <cell r="D2371" t="str">
            <v>peon</v>
          </cell>
          <cell r="E2371">
            <v>0.12</v>
          </cell>
          <cell r="F2371" t="str">
            <v>H</v>
          </cell>
          <cell r="G2371">
            <v>43.24</v>
          </cell>
          <cell r="H2371">
            <v>1.25</v>
          </cell>
          <cell r="J2371">
            <v>6.49</v>
          </cell>
          <cell r="K2371" t="str">
            <v>22 ROLLOS EN 2.5 DIAS 2 PERSONAS (ESCUELA 51 VILLA DOLORES H=3MTS)</v>
          </cell>
        </row>
        <row r="2372">
          <cell r="D2372" t="str">
            <v>emulsión(1/200)</v>
          </cell>
          <cell r="E2372">
            <v>1</v>
          </cell>
          <cell r="F2372" t="str">
            <v>KG</v>
          </cell>
          <cell r="G2372">
            <v>4.45</v>
          </cell>
          <cell r="H2372">
            <v>1</v>
          </cell>
          <cell r="J2372">
            <v>4.45</v>
          </cell>
          <cell r="K2372" t="str">
            <v>* IMPRIMACION</v>
          </cell>
        </row>
        <row r="2373">
          <cell r="D2373" t="str">
            <v>membrana asfaltica</v>
          </cell>
          <cell r="E2373">
            <v>1.1100000000000001</v>
          </cell>
          <cell r="F2373" t="str">
            <v>M2</v>
          </cell>
          <cell r="G2373">
            <v>42.68</v>
          </cell>
          <cell r="H2373">
            <v>1</v>
          </cell>
          <cell r="J2373">
            <v>47.37</v>
          </cell>
          <cell r="K2373" t="str">
            <v>104 M2 MEMBRANA X DIA 2 PERSONAS (ABIPONES)</v>
          </cell>
        </row>
        <row r="2374">
          <cell r="D2374" t="str">
            <v>dolar</v>
          </cell>
          <cell r="E2374">
            <v>0.28999999999999998</v>
          </cell>
          <cell r="F2374" t="str">
            <v>U</v>
          </cell>
          <cell r="G2374">
            <v>32</v>
          </cell>
          <cell r="H2374">
            <v>1</v>
          </cell>
          <cell r="J2374">
            <v>9.2799999999999994</v>
          </cell>
          <cell r="K2374" t="str">
            <v>0.29 GAS ETC. :SALDO=CC</v>
          </cell>
        </row>
        <row r="2375">
          <cell r="C2375" t="str">
            <v>TIMO</v>
          </cell>
        </row>
        <row r="2376">
          <cell r="C2376" t="str">
            <v>MEMBRANA ASFAL. 4mm UNIT</v>
          </cell>
          <cell r="E2376" t="str">
            <v>M2</v>
          </cell>
          <cell r="I2376">
            <v>15.27</v>
          </cell>
          <cell r="J2376">
            <v>90.49</v>
          </cell>
        </row>
        <row r="2377">
          <cell r="D2377" t="str">
            <v>oficial</v>
          </cell>
          <cell r="E2377">
            <v>0.12</v>
          </cell>
          <cell r="F2377" t="str">
            <v>H</v>
          </cell>
          <cell r="G2377">
            <v>58.55</v>
          </cell>
          <cell r="H2377">
            <v>1.25</v>
          </cell>
          <cell r="J2377">
            <v>8.7799999999999994</v>
          </cell>
          <cell r="K2377" t="str">
            <v xml:space="preserve">5 rollos pdia cc;EN 3 DIAS 1OF+1P=350M2 (PRADO H=7MTS) </v>
          </cell>
        </row>
        <row r="2378">
          <cell r="D2378" t="str">
            <v>peon</v>
          </cell>
          <cell r="E2378">
            <v>0.12</v>
          </cell>
          <cell r="F2378" t="str">
            <v>H</v>
          </cell>
          <cell r="G2378">
            <v>43.24</v>
          </cell>
          <cell r="H2378">
            <v>1.25</v>
          </cell>
          <cell r="J2378">
            <v>6.49</v>
          </cell>
          <cell r="K2378" t="str">
            <v>22 ROLLOS EN 2.5 DIAS 2 PERSONAS (ESCUELA 51 VILLA DOLORES H=3MTS)</v>
          </cell>
        </row>
        <row r="2379">
          <cell r="D2379" t="str">
            <v>emulsión(1/200)</v>
          </cell>
          <cell r="E2379">
            <v>1</v>
          </cell>
          <cell r="F2379" t="str">
            <v>KG</v>
          </cell>
          <cell r="G2379">
            <v>4.45</v>
          </cell>
          <cell r="H2379">
            <v>1</v>
          </cell>
          <cell r="J2379">
            <v>4.45</v>
          </cell>
          <cell r="K2379" t="str">
            <v>* IMPRIMACION</v>
          </cell>
        </row>
        <row r="2380">
          <cell r="D2380" t="str">
            <v>membrana unit 1058</v>
          </cell>
          <cell r="E2380">
            <v>1.1100000000000001</v>
          </cell>
          <cell r="F2380" t="str">
            <v>M2</v>
          </cell>
          <cell r="G2380">
            <v>55.4</v>
          </cell>
          <cell r="H2380">
            <v>1</v>
          </cell>
          <cell r="J2380">
            <v>61.49</v>
          </cell>
          <cell r="K2380" t="str">
            <v>104 M2 MEMBRANA X DIA 2 PERSONAS (ABIPONES)</v>
          </cell>
        </row>
        <row r="2381">
          <cell r="D2381" t="str">
            <v>dolar</v>
          </cell>
          <cell r="E2381">
            <v>0.28999999999999998</v>
          </cell>
          <cell r="F2381" t="str">
            <v>U</v>
          </cell>
          <cell r="G2381">
            <v>32</v>
          </cell>
          <cell r="H2381">
            <v>1</v>
          </cell>
          <cell r="J2381">
            <v>9.2799999999999994</v>
          </cell>
          <cell r="K2381" t="str">
            <v>0.29 GAS ETC. :SALDO=CC</v>
          </cell>
        </row>
        <row r="2382">
          <cell r="C2382" t="str">
            <v>TIMO</v>
          </cell>
        </row>
        <row r="2383">
          <cell r="C2383" t="str">
            <v>MEMBRANA ASFAL. 4,2 mm</v>
          </cell>
          <cell r="E2383" t="str">
            <v>M2</v>
          </cell>
          <cell r="J2383">
            <v>145.55000000000001</v>
          </cell>
        </row>
        <row r="2384">
          <cell r="D2384" t="str">
            <v>oficial</v>
          </cell>
          <cell r="E2384">
            <v>0.12</v>
          </cell>
          <cell r="F2384" t="str">
            <v>H</v>
          </cell>
          <cell r="G2384">
            <v>58.55</v>
          </cell>
          <cell r="H2384">
            <v>1.8</v>
          </cell>
          <cell r="J2384">
            <v>12.65</v>
          </cell>
          <cell r="K2384" t="str">
            <v xml:space="preserve">5 rollos pdia cc;EN 3 DIAS 1OF+1P=350M2 (PRADO H=7MTS) </v>
          </cell>
        </row>
        <row r="2385">
          <cell r="D2385" t="str">
            <v>peon</v>
          </cell>
          <cell r="E2385">
            <v>0.12</v>
          </cell>
          <cell r="F2385" t="str">
            <v>H</v>
          </cell>
          <cell r="G2385">
            <v>43.24</v>
          </cell>
          <cell r="H2385">
            <v>1.8</v>
          </cell>
          <cell r="J2385">
            <v>9.34</v>
          </cell>
          <cell r="K2385" t="str">
            <v>22 ROLLOS EN 2.5 DIAS 2 PERSONAS (ESCUELA 51 VILLA DOLORES H=3MTS)</v>
          </cell>
        </row>
        <row r="2386">
          <cell r="D2386" t="str">
            <v>emulsión(1/200)</v>
          </cell>
          <cell r="E2386">
            <v>1</v>
          </cell>
          <cell r="F2386" t="str">
            <v>KG</v>
          </cell>
          <cell r="G2386">
            <v>4.45</v>
          </cell>
          <cell r="H2386">
            <v>1</v>
          </cell>
          <cell r="J2386">
            <v>4.45</v>
          </cell>
          <cell r="K2386" t="str">
            <v>* IMPRIMACION</v>
          </cell>
        </row>
        <row r="2387">
          <cell r="D2387" t="str">
            <v>membrana sika 42AP</v>
          </cell>
          <cell r="E2387">
            <v>1.1100000000000001</v>
          </cell>
          <cell r="F2387" t="str">
            <v>M2</v>
          </cell>
          <cell r="G2387">
            <v>98.95</v>
          </cell>
          <cell r="H2387">
            <v>1</v>
          </cell>
          <cell r="J2387">
            <v>109.83</v>
          </cell>
          <cell r="K2387" t="str">
            <v>104 M2 MEMBRANA X DIA 2 PERSONAS (ABIPONES)</v>
          </cell>
        </row>
        <row r="2388">
          <cell r="D2388" t="str">
            <v>dolar</v>
          </cell>
          <cell r="E2388">
            <v>0.28999999999999998</v>
          </cell>
          <cell r="F2388" t="str">
            <v>U</v>
          </cell>
          <cell r="G2388">
            <v>32</v>
          </cell>
          <cell r="H2388">
            <v>1</v>
          </cell>
          <cell r="J2388">
            <v>9.2799999999999994</v>
          </cell>
          <cell r="K2388" t="str">
            <v>0.29 GAS ETC. :SALDO=CC</v>
          </cell>
        </row>
        <row r="2389">
          <cell r="C2389" t="str">
            <v>TIMO</v>
          </cell>
        </row>
        <row r="2390">
          <cell r="C2390" t="str">
            <v>EMBUDO DE EPDM</v>
          </cell>
          <cell r="E2390" t="str">
            <v>U</v>
          </cell>
          <cell r="J2390">
            <v>957.34</v>
          </cell>
        </row>
        <row r="2391">
          <cell r="D2391" t="str">
            <v>oficial</v>
          </cell>
          <cell r="E2391">
            <v>3</v>
          </cell>
          <cell r="F2391" t="str">
            <v>H</v>
          </cell>
          <cell r="G2391">
            <v>58.55</v>
          </cell>
          <cell r="H2391">
            <v>1</v>
          </cell>
          <cell r="J2391">
            <v>175.65</v>
          </cell>
        </row>
        <row r="2392">
          <cell r="D2392" t="str">
            <v>arena y p 31</v>
          </cell>
          <cell r="E2392">
            <v>0.02</v>
          </cell>
          <cell r="F2392" t="str">
            <v>m3</v>
          </cell>
          <cell r="G2392">
            <v>1370.7</v>
          </cell>
          <cell r="H2392">
            <v>1</v>
          </cell>
          <cell r="J2392">
            <v>27.41</v>
          </cell>
        </row>
        <row r="2393">
          <cell r="D2393" t="str">
            <v>emulsión(1/200)</v>
          </cell>
          <cell r="E2393">
            <v>1</v>
          </cell>
          <cell r="F2393" t="str">
            <v>KG</v>
          </cell>
          <cell r="G2393">
            <v>4.45</v>
          </cell>
          <cell r="H2393">
            <v>1</v>
          </cell>
          <cell r="J2393">
            <v>4.45</v>
          </cell>
        </row>
        <row r="2394">
          <cell r="D2394" t="str">
            <v>membrana sika 42AP</v>
          </cell>
          <cell r="E2394">
            <v>1.1100000000000001</v>
          </cell>
          <cell r="F2394" t="str">
            <v>M2</v>
          </cell>
          <cell r="G2394">
            <v>98.95</v>
          </cell>
          <cell r="H2394">
            <v>1</v>
          </cell>
          <cell r="J2394">
            <v>109.83</v>
          </cell>
        </row>
        <row r="2395">
          <cell r="D2395" t="str">
            <v>dolar</v>
          </cell>
          <cell r="E2395">
            <v>20</v>
          </cell>
          <cell r="F2395" t="str">
            <v>U</v>
          </cell>
          <cell r="G2395">
            <v>32</v>
          </cell>
          <cell r="H2395">
            <v>1</v>
          </cell>
          <cell r="J2395">
            <v>640</v>
          </cell>
        </row>
        <row r="2396">
          <cell r="C2396" t="str">
            <v>TIMO</v>
          </cell>
        </row>
        <row r="2397">
          <cell r="C2397" t="str">
            <v>ESPUMA PLAST (INCL B.V.)</v>
          </cell>
          <cell r="E2397" t="str">
            <v>M2</v>
          </cell>
          <cell r="J2397">
            <v>48.55</v>
          </cell>
        </row>
        <row r="2398">
          <cell r="D2398" t="str">
            <v>oficial</v>
          </cell>
          <cell r="E2398">
            <v>0.05</v>
          </cell>
          <cell r="F2398" t="str">
            <v>H</v>
          </cell>
          <cell r="G2398">
            <v>58.55</v>
          </cell>
          <cell r="H2398">
            <v>1</v>
          </cell>
          <cell r="J2398">
            <v>2.93</v>
          </cell>
        </row>
        <row r="2399">
          <cell r="D2399" t="str">
            <v>peon</v>
          </cell>
          <cell r="E2399">
            <v>0.05</v>
          </cell>
          <cell r="F2399" t="str">
            <v>H</v>
          </cell>
          <cell r="G2399">
            <v>43.24</v>
          </cell>
          <cell r="H2399">
            <v>1</v>
          </cell>
          <cell r="J2399">
            <v>2.16</v>
          </cell>
        </row>
        <row r="2400">
          <cell r="D2400" t="str">
            <v>emulsión(1/200)</v>
          </cell>
          <cell r="E2400">
            <v>1</v>
          </cell>
          <cell r="F2400" t="str">
            <v>KG</v>
          </cell>
          <cell r="G2400">
            <v>4.45</v>
          </cell>
          <cell r="H2400">
            <v>1</v>
          </cell>
          <cell r="J2400">
            <v>4.45</v>
          </cell>
        </row>
        <row r="2401">
          <cell r="D2401" t="str">
            <v>esp.plast 4cm</v>
          </cell>
          <cell r="E2401">
            <v>1.05</v>
          </cell>
          <cell r="F2401" t="str">
            <v>M2</v>
          </cell>
          <cell r="G2401">
            <v>53.07</v>
          </cell>
          <cell r="H2401">
            <v>0.7</v>
          </cell>
          <cell r="J2401">
            <v>39.01</v>
          </cell>
          <cell r="K2401">
            <v>38208</v>
          </cell>
        </row>
        <row r="2402">
          <cell r="C2402" t="str">
            <v>TIMO</v>
          </cell>
        </row>
        <row r="2403">
          <cell r="C2403" t="str">
            <v>ESPUMA PLAST 5cm (INCL B.V.)</v>
          </cell>
          <cell r="E2403" t="str">
            <v>M2</v>
          </cell>
          <cell r="I2403">
            <v>5.09</v>
          </cell>
          <cell r="J2403">
            <v>91.34</v>
          </cell>
        </row>
        <row r="2404">
          <cell r="D2404" t="str">
            <v>oficial</v>
          </cell>
          <cell r="E2404">
            <v>0.1</v>
          </cell>
          <cell r="F2404" t="str">
            <v>H</v>
          </cell>
          <cell r="G2404">
            <v>58.55</v>
          </cell>
          <cell r="H2404">
            <v>0.5</v>
          </cell>
          <cell r="J2404">
            <v>2.93</v>
          </cell>
        </row>
        <row r="2405">
          <cell r="D2405" t="str">
            <v>peon</v>
          </cell>
          <cell r="E2405">
            <v>0.1</v>
          </cell>
          <cell r="F2405" t="str">
            <v>H</v>
          </cell>
          <cell r="G2405">
            <v>43.24</v>
          </cell>
          <cell r="H2405">
            <v>0.5</v>
          </cell>
          <cell r="J2405">
            <v>2.16</v>
          </cell>
        </row>
        <row r="2406">
          <cell r="D2406" t="str">
            <v>emulsión(1/200)</v>
          </cell>
          <cell r="E2406">
            <v>1</v>
          </cell>
          <cell r="F2406" t="str">
            <v>KG</v>
          </cell>
          <cell r="G2406">
            <v>4.45</v>
          </cell>
          <cell r="H2406">
            <v>0</v>
          </cell>
          <cell r="J2406">
            <v>0</v>
          </cell>
        </row>
        <row r="2407">
          <cell r="D2407" t="str">
            <v>esp.plast 5cm autotrabante</v>
          </cell>
          <cell r="E2407">
            <v>1.05</v>
          </cell>
          <cell r="F2407" t="str">
            <v>M2</v>
          </cell>
          <cell r="G2407">
            <v>82.14</v>
          </cell>
          <cell r="H2407">
            <v>1</v>
          </cell>
          <cell r="J2407">
            <v>86.25</v>
          </cell>
          <cell r="K2407">
            <v>39052</v>
          </cell>
        </row>
        <row r="2408">
          <cell r="C2408" t="str">
            <v>TIMO</v>
          </cell>
        </row>
        <row r="2409">
          <cell r="C2409" t="str">
            <v>ESPUMA PLAST EN FACHADA</v>
          </cell>
          <cell r="E2409" t="str">
            <v>M2</v>
          </cell>
          <cell r="J2409">
            <v>56.84</v>
          </cell>
        </row>
        <row r="2410">
          <cell r="D2410" t="str">
            <v>oficial</v>
          </cell>
          <cell r="E2410">
            <v>0.05</v>
          </cell>
          <cell r="F2410" t="str">
            <v>H</v>
          </cell>
          <cell r="G2410">
            <v>58.55</v>
          </cell>
          <cell r="H2410">
            <v>1</v>
          </cell>
          <cell r="J2410">
            <v>2.93</v>
          </cell>
        </row>
        <row r="2411">
          <cell r="D2411" t="str">
            <v>peon</v>
          </cell>
          <cell r="E2411">
            <v>0.05</v>
          </cell>
          <cell r="F2411" t="str">
            <v>H</v>
          </cell>
          <cell r="G2411">
            <v>43.24</v>
          </cell>
          <cell r="H2411">
            <v>1</v>
          </cell>
          <cell r="J2411">
            <v>2.16</v>
          </cell>
        </row>
        <row r="2412">
          <cell r="D2412" t="str">
            <v>emulsión(1/200)</v>
          </cell>
          <cell r="E2412">
            <v>1</v>
          </cell>
          <cell r="F2412" t="str">
            <v>KG</v>
          </cell>
          <cell r="G2412">
            <v>4.45</v>
          </cell>
          <cell r="H2412">
            <v>0</v>
          </cell>
          <cell r="J2412">
            <v>0</v>
          </cell>
        </row>
        <row r="2413">
          <cell r="D2413" t="str">
            <v>esp.plast 5cm autotrabante</v>
          </cell>
          <cell r="E2413">
            <v>1.05</v>
          </cell>
          <cell r="F2413" t="str">
            <v>M2</v>
          </cell>
          <cell r="G2413">
            <v>82.14</v>
          </cell>
          <cell r="H2413">
            <v>0.6</v>
          </cell>
          <cell r="J2413">
            <v>51.75</v>
          </cell>
          <cell r="K2413">
            <v>39052</v>
          </cell>
        </row>
        <row r="2414">
          <cell r="C2414" t="str">
            <v>TIMO</v>
          </cell>
        </row>
        <row r="2415">
          <cell r="C2415" t="str">
            <v>PAPEL KRAFT</v>
          </cell>
          <cell r="E2415" t="str">
            <v>M2</v>
          </cell>
          <cell r="J2415">
            <v>2.21</v>
          </cell>
        </row>
        <row r="2416">
          <cell r="D2416" t="str">
            <v>dolar</v>
          </cell>
          <cell r="E2416">
            <v>6.8965517241379296E-2</v>
          </cell>
          <cell r="F2416" t="str">
            <v>U</v>
          </cell>
          <cell r="G2416">
            <v>32</v>
          </cell>
          <cell r="H2416">
            <v>1</v>
          </cell>
          <cell r="J2416">
            <v>2.21</v>
          </cell>
        </row>
        <row r="2417">
          <cell r="C2417" t="str">
            <v>TIMO</v>
          </cell>
        </row>
        <row r="2418">
          <cell r="C2418" t="str">
            <v>FILM POLIETILENO</v>
          </cell>
          <cell r="E2418" t="str">
            <v>M2</v>
          </cell>
          <cell r="J2418">
            <v>6.62</v>
          </cell>
        </row>
        <row r="2419">
          <cell r="D2419" t="str">
            <v>dolar</v>
          </cell>
          <cell r="E2419">
            <v>0.2069</v>
          </cell>
          <cell r="F2419" t="str">
            <v>U</v>
          </cell>
          <cell r="G2419">
            <v>32</v>
          </cell>
          <cell r="H2419">
            <v>1</v>
          </cell>
          <cell r="J2419">
            <v>6.62</v>
          </cell>
        </row>
        <row r="2420">
          <cell r="C2420" t="str">
            <v>TIMO</v>
          </cell>
        </row>
        <row r="2421">
          <cell r="C2421" t="str">
            <v>POLIURETANO EN SITIO</v>
          </cell>
          <cell r="E2421" t="str">
            <v>M2</v>
          </cell>
          <cell r="J2421">
            <v>0</v>
          </cell>
        </row>
        <row r="2422">
          <cell r="D2422" t="str">
            <v>dolar</v>
          </cell>
          <cell r="E2422">
            <v>10</v>
          </cell>
          <cell r="F2422" t="str">
            <v>U</v>
          </cell>
          <cell r="G2422">
            <v>32</v>
          </cell>
          <cell r="H2422">
            <v>1</v>
          </cell>
          <cell r="J2422">
            <v>320</v>
          </cell>
        </row>
        <row r="2423">
          <cell r="C2423" t="str">
            <v>TIMO</v>
          </cell>
        </row>
        <row r="2424">
          <cell r="C2424" t="str">
            <v>IMPERM. EMULSION</v>
          </cell>
          <cell r="E2424" t="str">
            <v>M2</v>
          </cell>
          <cell r="I2424">
            <v>10.18</v>
          </cell>
          <cell r="J2424">
            <v>16.86</v>
          </cell>
        </row>
        <row r="2425">
          <cell r="D2425" t="str">
            <v>oficial</v>
          </cell>
          <cell r="E2425">
            <v>0.1</v>
          </cell>
          <cell r="F2425" t="str">
            <v>H</v>
          </cell>
          <cell r="G2425">
            <v>58.55</v>
          </cell>
          <cell r="H2425">
            <v>1</v>
          </cell>
          <cell r="J2425">
            <v>5.86</v>
          </cell>
          <cell r="K2425" t="str">
            <v>F: DOS EN 4 HS 40M2</v>
          </cell>
        </row>
        <row r="2426">
          <cell r="D2426" t="str">
            <v>emulsión(1/200)</v>
          </cell>
          <cell r="E2426">
            <v>1.5</v>
          </cell>
          <cell r="F2426" t="str">
            <v>KG</v>
          </cell>
          <cell r="G2426">
            <v>4.45</v>
          </cell>
          <cell r="H2426">
            <v>1</v>
          </cell>
          <cell r="J2426">
            <v>6.68</v>
          </cell>
        </row>
        <row r="2427">
          <cell r="D2427" t="str">
            <v>velovidrio</v>
          </cell>
          <cell r="E2427">
            <v>2</v>
          </cell>
          <cell r="F2427" t="str">
            <v>M2</v>
          </cell>
          <cell r="G2427">
            <v>5.38</v>
          </cell>
          <cell r="H2427">
            <v>0</v>
          </cell>
          <cell r="J2427">
            <v>0</v>
          </cell>
        </row>
        <row r="2428">
          <cell r="D2428" t="str">
            <v>peon</v>
          </cell>
          <cell r="E2428">
            <v>0.1</v>
          </cell>
          <cell r="F2428" t="str">
            <v>H</v>
          </cell>
          <cell r="G2428">
            <v>43.24</v>
          </cell>
          <cell r="H2428">
            <v>1</v>
          </cell>
          <cell r="J2428">
            <v>4.32</v>
          </cell>
        </row>
        <row r="2429">
          <cell r="C2429" t="str">
            <v>TIMO</v>
          </cell>
        </row>
        <row r="2430">
          <cell r="C2430" t="str">
            <v>IMPERM. EMULSION FIBRADA</v>
          </cell>
          <cell r="E2430" t="str">
            <v>M2</v>
          </cell>
          <cell r="J2430">
            <v>59.35</v>
          </cell>
        </row>
        <row r="2431">
          <cell r="D2431" t="str">
            <v>oficial</v>
          </cell>
          <cell r="E2431">
            <v>0.3</v>
          </cell>
          <cell r="F2431" t="str">
            <v>H</v>
          </cell>
          <cell r="G2431">
            <v>58.55</v>
          </cell>
          <cell r="H2431">
            <v>1</v>
          </cell>
          <cell r="J2431">
            <v>17.57</v>
          </cell>
        </row>
        <row r="2432">
          <cell r="D2432" t="str">
            <v>emulsión(1/200)</v>
          </cell>
          <cell r="E2432">
            <v>6</v>
          </cell>
          <cell r="F2432" t="str">
            <v>KG</v>
          </cell>
          <cell r="G2432">
            <v>4.45</v>
          </cell>
          <cell r="H2432">
            <v>1</v>
          </cell>
          <cell r="J2432">
            <v>26.7</v>
          </cell>
        </row>
        <row r="2433">
          <cell r="D2433" t="str">
            <v>velovidrio</v>
          </cell>
          <cell r="E2433">
            <v>2</v>
          </cell>
          <cell r="F2433" t="str">
            <v>M2</v>
          </cell>
          <cell r="G2433">
            <v>5.38</v>
          </cell>
          <cell r="H2433">
            <v>1</v>
          </cell>
          <cell r="J2433">
            <v>10.76</v>
          </cell>
        </row>
        <row r="2434">
          <cell r="D2434" t="str">
            <v>peon</v>
          </cell>
          <cell r="E2434">
            <v>0.1</v>
          </cell>
          <cell r="F2434" t="str">
            <v>H</v>
          </cell>
          <cell r="G2434">
            <v>43.24</v>
          </cell>
          <cell r="H2434">
            <v>1</v>
          </cell>
          <cell r="J2434">
            <v>4.32</v>
          </cell>
        </row>
        <row r="2435">
          <cell r="C2435" t="str">
            <v>TIMO</v>
          </cell>
        </row>
        <row r="2436">
          <cell r="C2436" t="str">
            <v>IMPERM. ACRILICO BLANCO</v>
          </cell>
          <cell r="E2436" t="str">
            <v>M2</v>
          </cell>
          <cell r="J2436">
            <v>121.78</v>
          </cell>
        </row>
        <row r="2437">
          <cell r="D2437" t="str">
            <v>oficial</v>
          </cell>
          <cell r="E2437">
            <v>7.4999999999999997E-2</v>
          </cell>
          <cell r="F2437" t="str">
            <v>H</v>
          </cell>
          <cell r="G2437">
            <v>58.55</v>
          </cell>
          <cell r="H2437">
            <v>1</v>
          </cell>
          <cell r="J2437">
            <v>4.3899999999999997</v>
          </cell>
          <cell r="K2437" t="str">
            <v>F: DOS EN 4 HS 40M2</v>
          </cell>
        </row>
        <row r="2438">
          <cell r="D2438" t="str">
            <v>albatech (1/20)</v>
          </cell>
          <cell r="E2438">
            <v>1.5</v>
          </cell>
          <cell r="F2438" t="str">
            <v>KG</v>
          </cell>
          <cell r="G2438">
            <v>76.099999999999994</v>
          </cell>
          <cell r="H2438">
            <v>1</v>
          </cell>
          <cell r="J2438">
            <v>114.15</v>
          </cell>
        </row>
        <row r="2439">
          <cell r="D2439" t="str">
            <v>peon</v>
          </cell>
          <cell r="E2439">
            <v>7.4999999999999997E-2</v>
          </cell>
          <cell r="F2439" t="str">
            <v>H</v>
          </cell>
          <cell r="G2439">
            <v>43.24</v>
          </cell>
          <cell r="H2439">
            <v>1</v>
          </cell>
          <cell r="J2439">
            <v>3.24</v>
          </cell>
        </row>
        <row r="2440">
          <cell r="C2440" t="str">
            <v>TIMO</v>
          </cell>
        </row>
        <row r="2441">
          <cell r="C2441" t="str">
            <v>A Y P: ALISADO P.A. 1cm</v>
          </cell>
          <cell r="E2441" t="str">
            <v>M2</v>
          </cell>
          <cell r="I2441">
            <v>47.07</v>
          </cell>
          <cell r="J2441">
            <v>69.23</v>
          </cell>
        </row>
        <row r="2442">
          <cell r="D2442" t="str">
            <v>oficial</v>
          </cell>
          <cell r="E2442">
            <v>0.25</v>
          </cell>
          <cell r="F2442" t="str">
            <v>H</v>
          </cell>
          <cell r="G2442">
            <v>58.55</v>
          </cell>
          <cell r="H2442">
            <v>1</v>
          </cell>
          <cell r="J2442">
            <v>14.64</v>
          </cell>
        </row>
        <row r="2443">
          <cell r="D2443" t="str">
            <v>arena y p 31</v>
          </cell>
          <cell r="E2443">
            <v>1.4999999999999999E-2</v>
          </cell>
          <cell r="F2443" t="str">
            <v>m3</v>
          </cell>
          <cell r="G2443">
            <v>1370.7</v>
          </cell>
          <cell r="H2443">
            <v>1</v>
          </cell>
          <cell r="J2443">
            <v>20.56</v>
          </cell>
        </row>
        <row r="2444">
          <cell r="D2444" t="str">
            <v>dolar</v>
          </cell>
          <cell r="E2444">
            <v>0.05</v>
          </cell>
          <cell r="F2444" t="str">
            <v>U</v>
          </cell>
          <cell r="G2444">
            <v>32</v>
          </cell>
          <cell r="H2444">
            <v>1</v>
          </cell>
          <cell r="J2444">
            <v>1.6</v>
          </cell>
        </row>
        <row r="2445">
          <cell r="D2445" t="str">
            <v>peon</v>
          </cell>
          <cell r="E2445">
            <v>0.75</v>
          </cell>
          <cell r="F2445" t="str">
            <v>H</v>
          </cell>
          <cell r="G2445">
            <v>43.24</v>
          </cell>
          <cell r="H2445">
            <v>1</v>
          </cell>
          <cell r="J2445">
            <v>32.43</v>
          </cell>
        </row>
        <row r="2446">
          <cell r="C2446" t="str">
            <v>TIMO</v>
          </cell>
        </row>
        <row r="2447">
          <cell r="C2447" t="str">
            <v>A y P e=3cm en panes</v>
          </cell>
          <cell r="E2447" t="str">
            <v>M2</v>
          </cell>
          <cell r="I2447">
            <v>55.85</v>
          </cell>
          <cell r="J2447">
            <v>112.28</v>
          </cell>
        </row>
        <row r="2448">
          <cell r="D2448" t="str">
            <v>oficial</v>
          </cell>
          <cell r="E2448">
            <v>0.4</v>
          </cell>
          <cell r="F2448" t="str">
            <v>H</v>
          </cell>
          <cell r="G2448">
            <v>58.55</v>
          </cell>
          <cell r="H2448">
            <v>1</v>
          </cell>
          <cell r="J2448">
            <v>23.42</v>
          </cell>
        </row>
        <row r="2449">
          <cell r="D2449" t="str">
            <v>arena y p 31</v>
          </cell>
          <cell r="E2449">
            <v>0.04</v>
          </cell>
          <cell r="F2449" t="str">
            <v>m3</v>
          </cell>
          <cell r="G2449">
            <v>1370.7</v>
          </cell>
          <cell r="H2449">
            <v>1</v>
          </cell>
          <cell r="J2449">
            <v>54.83</v>
          </cell>
        </row>
        <row r="2450">
          <cell r="D2450" t="str">
            <v>dolar</v>
          </cell>
          <cell r="E2450">
            <v>0.05</v>
          </cell>
          <cell r="F2450" t="str">
            <v>U</v>
          </cell>
          <cell r="G2450">
            <v>32</v>
          </cell>
          <cell r="H2450">
            <v>1</v>
          </cell>
          <cell r="J2450">
            <v>1.6</v>
          </cell>
        </row>
        <row r="2451">
          <cell r="D2451" t="str">
            <v>peon</v>
          </cell>
          <cell r="E2451">
            <v>0.75</v>
          </cell>
          <cell r="F2451" t="str">
            <v>H</v>
          </cell>
          <cell r="G2451">
            <v>43.24</v>
          </cell>
          <cell r="H2451">
            <v>1</v>
          </cell>
          <cell r="J2451">
            <v>32.43</v>
          </cell>
        </row>
        <row r="2452">
          <cell r="C2452" t="str">
            <v>TIMO</v>
          </cell>
        </row>
        <row r="2453">
          <cell r="C2453" t="str">
            <v>COLOCAR TEJUELA</v>
          </cell>
          <cell r="E2453" t="str">
            <v>M2</v>
          </cell>
          <cell r="J2453">
            <v>274.27999999999997</v>
          </cell>
        </row>
        <row r="2454">
          <cell r="D2454" t="str">
            <v>oficial</v>
          </cell>
          <cell r="E2454">
            <v>0.25</v>
          </cell>
          <cell r="F2454" t="str">
            <v>H</v>
          </cell>
          <cell r="G2454">
            <v>58.55</v>
          </cell>
          <cell r="H2454">
            <v>1</v>
          </cell>
          <cell r="J2454">
            <v>14.64</v>
          </cell>
        </row>
        <row r="2455">
          <cell r="D2455" t="str">
            <v>tejuela prensa</v>
          </cell>
          <cell r="E2455">
            <v>32</v>
          </cell>
          <cell r="F2455" t="str">
            <v>U</v>
          </cell>
          <cell r="G2455">
            <v>7.36</v>
          </cell>
          <cell r="H2455">
            <v>1</v>
          </cell>
          <cell r="J2455">
            <v>235.52</v>
          </cell>
        </row>
        <row r="2456">
          <cell r="D2456" t="str">
            <v>arena</v>
          </cell>
          <cell r="E2456">
            <v>2.5000000000000001E-2</v>
          </cell>
          <cell r="F2456" t="str">
            <v>M3</v>
          </cell>
          <cell r="G2456">
            <v>215.12</v>
          </cell>
          <cell r="H2456">
            <v>1</v>
          </cell>
          <cell r="J2456">
            <v>5.38</v>
          </cell>
        </row>
        <row r="2457">
          <cell r="D2457" t="str">
            <v>articor 51</v>
          </cell>
          <cell r="E2457">
            <v>8.2880000000000002E-3</v>
          </cell>
          <cell r="F2457" t="str">
            <v>m3</v>
          </cell>
          <cell r="G2457">
            <v>956.9</v>
          </cell>
          <cell r="H2457">
            <v>1</v>
          </cell>
          <cell r="J2457">
            <v>7.93</v>
          </cell>
        </row>
        <row r="2458">
          <cell r="D2458" t="str">
            <v>peon</v>
          </cell>
          <cell r="E2458">
            <v>0.25</v>
          </cell>
          <cell r="F2458" t="str">
            <v>H</v>
          </cell>
          <cell r="G2458">
            <v>43.24</v>
          </cell>
          <cell r="H2458">
            <v>1</v>
          </cell>
          <cell r="J2458">
            <v>10.81</v>
          </cell>
        </row>
        <row r="2459">
          <cell r="C2459" t="str">
            <v>TIMO</v>
          </cell>
        </row>
        <row r="2460">
          <cell r="C2460" t="str">
            <v>TEJAS</v>
          </cell>
          <cell r="E2460" t="str">
            <v>M2</v>
          </cell>
          <cell r="J2460">
            <v>540.36</v>
          </cell>
        </row>
        <row r="2461">
          <cell r="D2461" t="str">
            <v>oficial</v>
          </cell>
          <cell r="E2461">
            <v>3.84</v>
          </cell>
          <cell r="F2461" t="str">
            <v>H</v>
          </cell>
          <cell r="G2461">
            <v>58.55</v>
          </cell>
          <cell r="H2461">
            <v>1</v>
          </cell>
          <cell r="J2461">
            <v>224.83</v>
          </cell>
          <cell r="K2461" t="str">
            <v>2,5 m2/dia estimativo grueso</v>
          </cell>
        </row>
        <row r="2462">
          <cell r="D2462" t="str">
            <v>teja romana</v>
          </cell>
          <cell r="E2462">
            <v>1.05</v>
          </cell>
          <cell r="F2462" t="str">
            <v>m2</v>
          </cell>
          <cell r="G2462">
            <v>188.8</v>
          </cell>
          <cell r="H2462">
            <v>1</v>
          </cell>
          <cell r="J2462">
            <v>198.24</v>
          </cell>
        </row>
        <row r="2463">
          <cell r="D2463" t="str">
            <v>arena y p 31</v>
          </cell>
          <cell r="E2463">
            <v>2.5000000000000001E-2</v>
          </cell>
          <cell r="F2463" t="str">
            <v>m3</v>
          </cell>
          <cell r="G2463">
            <v>1370.7</v>
          </cell>
          <cell r="H2463">
            <v>1</v>
          </cell>
          <cell r="J2463">
            <v>34.270000000000003</v>
          </cell>
        </row>
        <row r="2464">
          <cell r="D2464" t="str">
            <v>peon</v>
          </cell>
          <cell r="E2464">
            <v>1.92</v>
          </cell>
          <cell r="F2464" t="str">
            <v>H</v>
          </cell>
          <cell r="G2464">
            <v>43.24</v>
          </cell>
          <cell r="H2464">
            <v>1</v>
          </cell>
          <cell r="J2464">
            <v>83.02</v>
          </cell>
        </row>
        <row r="2465">
          <cell r="C2465" t="str">
            <v>TIMO</v>
          </cell>
        </row>
        <row r="2466">
          <cell r="C2466" t="str">
            <v>CANTO RODADO EN AZOT.</v>
          </cell>
          <cell r="E2466" t="str">
            <v>M2</v>
          </cell>
          <cell r="I2466">
            <v>10.81</v>
          </cell>
          <cell r="J2466">
            <v>280.81</v>
          </cell>
        </row>
        <row r="2467">
          <cell r="D2467" t="str">
            <v>canto rodado</v>
          </cell>
          <cell r="E2467">
            <v>0.15</v>
          </cell>
          <cell r="F2467" t="str">
            <v>m3</v>
          </cell>
          <cell r="G2467">
            <v>1800</v>
          </cell>
          <cell r="H2467">
            <v>1</v>
          </cell>
          <cell r="J2467">
            <v>270</v>
          </cell>
        </row>
        <row r="2468">
          <cell r="D2468" t="str">
            <v>peon</v>
          </cell>
          <cell r="E2468">
            <v>0.25</v>
          </cell>
          <cell r="F2468" t="str">
            <v>H</v>
          </cell>
          <cell r="G2468">
            <v>43.24</v>
          </cell>
          <cell r="H2468">
            <v>1</v>
          </cell>
          <cell r="J2468">
            <v>10.81</v>
          </cell>
        </row>
        <row r="2470">
          <cell r="C2470" t="str">
            <v>A11.CUBIERTA LIVIANA</v>
          </cell>
        </row>
        <row r="2471">
          <cell r="C2471" t="str">
            <v>TIMO</v>
          </cell>
        </row>
        <row r="2472">
          <cell r="C2472" t="str">
            <v>SOBRETECHO CHAPA</v>
          </cell>
          <cell r="E2472" t="str">
            <v>m2</v>
          </cell>
          <cell r="J2472">
            <v>375.58</v>
          </cell>
        </row>
        <row r="2473">
          <cell r="D2473" t="str">
            <v>oficial</v>
          </cell>
          <cell r="E2473">
            <v>0.27</v>
          </cell>
          <cell r="F2473" t="str">
            <v>H</v>
          </cell>
          <cell r="G2473">
            <v>58.55</v>
          </cell>
          <cell r="H2473">
            <v>1</v>
          </cell>
          <cell r="J2473">
            <v>15.81</v>
          </cell>
          <cell r="K2473" t="str">
            <v>*chapas</v>
          </cell>
        </row>
        <row r="2474">
          <cell r="D2474" t="str">
            <v>peon</v>
          </cell>
          <cell r="E2474">
            <v>0.27</v>
          </cell>
          <cell r="F2474" t="str">
            <v>H</v>
          </cell>
          <cell r="G2474">
            <v>43.24</v>
          </cell>
          <cell r="H2474">
            <v>1</v>
          </cell>
          <cell r="J2474">
            <v>11.67</v>
          </cell>
          <cell r="K2474" t="str">
            <v>todo 0.54 hs/m2 (ESC47)</v>
          </cell>
        </row>
        <row r="2475">
          <cell r="D2475" t="str">
            <v>clavo para chapa</v>
          </cell>
          <cell r="E2475">
            <v>2.7</v>
          </cell>
          <cell r="F2475" t="str">
            <v>U</v>
          </cell>
          <cell r="G2475">
            <v>4.55</v>
          </cell>
          <cell r="H2475">
            <v>1</v>
          </cell>
          <cell r="J2475">
            <v>12.29</v>
          </cell>
          <cell r="K2475" t="str">
            <v>2.7 clavos/m2 jardin 213</v>
          </cell>
        </row>
        <row r="2476">
          <cell r="D2476" t="str">
            <v>FG econopanel c24 azul 0.76util</v>
          </cell>
          <cell r="E2476">
            <v>1.32</v>
          </cell>
          <cell r="F2476" t="str">
            <v>ml</v>
          </cell>
          <cell r="G2476">
            <v>254.4</v>
          </cell>
          <cell r="H2476">
            <v>1</v>
          </cell>
          <cell r="J2476">
            <v>335.81</v>
          </cell>
        </row>
        <row r="2477">
          <cell r="D2477" t="str">
            <v>FG sinus. c24 largo 12,5 mts 0.82 util</v>
          </cell>
          <cell r="E2477">
            <v>1.2195121951219501</v>
          </cell>
          <cell r="F2477" t="str">
            <v>ml</v>
          </cell>
          <cell r="G2477">
            <v>220.99</v>
          </cell>
          <cell r="H2477">
            <v>0</v>
          </cell>
          <cell r="J2477">
            <v>0</v>
          </cell>
        </row>
        <row r="2478">
          <cell r="D2478" t="str">
            <v>FG babeta lateral 0.30*2.0m</v>
          </cell>
          <cell r="E2478">
            <v>0.55000000000000004</v>
          </cell>
          <cell r="F2478" t="str">
            <v>U</v>
          </cell>
          <cell r="G2478">
            <v>131.12</v>
          </cell>
          <cell r="J2478">
            <v>0</v>
          </cell>
          <cell r="K2478" t="str">
            <v>*babetas</v>
          </cell>
        </row>
        <row r="2479">
          <cell r="D2479" t="str">
            <v>FG babeta trap. 0.72x0.30</v>
          </cell>
          <cell r="E2479">
            <v>1.458</v>
          </cell>
          <cell r="F2479" t="str">
            <v>U</v>
          </cell>
          <cell r="G2479">
            <v>30.98</v>
          </cell>
          <cell r="J2479">
            <v>0</v>
          </cell>
        </row>
        <row r="2480">
          <cell r="D2480" t="str">
            <v>oficial</v>
          </cell>
          <cell r="E2480">
            <v>0.35</v>
          </cell>
          <cell r="F2480" t="str">
            <v>H</v>
          </cell>
          <cell r="G2480">
            <v>58.55</v>
          </cell>
          <cell r="H2480">
            <v>0</v>
          </cell>
          <cell r="J2480">
            <v>0</v>
          </cell>
          <cell r="K2480" t="str">
            <v>EN UN DIA 27 ML</v>
          </cell>
        </row>
        <row r="2481">
          <cell r="D2481" t="str">
            <v>arena y p 31</v>
          </cell>
          <cell r="E2481">
            <v>5.0000000000000001E-3</v>
          </cell>
          <cell r="F2481" t="str">
            <v>m3</v>
          </cell>
          <cell r="G2481">
            <v>1370.7</v>
          </cell>
          <cell r="H2481">
            <v>0</v>
          </cell>
          <cell r="J2481">
            <v>0</v>
          </cell>
          <cell r="K2481" t="str">
            <v>rend por cant babetas</v>
          </cell>
        </row>
        <row r="2482">
          <cell r="D2482" t="str">
            <v>pino eliotis 3"x4" L=3.30</v>
          </cell>
          <cell r="E2482">
            <v>0.34</v>
          </cell>
          <cell r="F2482" t="str">
            <v>U</v>
          </cell>
          <cell r="G2482">
            <v>81.39</v>
          </cell>
          <cell r="J2482">
            <v>0</v>
          </cell>
          <cell r="K2482" t="str">
            <v>*correas</v>
          </cell>
        </row>
        <row r="2483">
          <cell r="D2483" t="str">
            <v>bulón expansión</v>
          </cell>
          <cell r="E2483">
            <v>1.02</v>
          </cell>
          <cell r="F2483" t="str">
            <v>U</v>
          </cell>
          <cell r="G2483">
            <v>11.43</v>
          </cell>
          <cell r="J2483">
            <v>0</v>
          </cell>
        </row>
        <row r="2484">
          <cell r="D2484" t="str">
            <v>tratam. antipolilla jimo</v>
          </cell>
          <cell r="E2484">
            <v>0.255</v>
          </cell>
          <cell r="F2484" t="str">
            <v>L</v>
          </cell>
          <cell r="G2484">
            <v>148.66</v>
          </cell>
          <cell r="J2484">
            <v>0</v>
          </cell>
        </row>
        <row r="2485">
          <cell r="D2485" t="str">
            <v>oficial</v>
          </cell>
          <cell r="E2485">
            <v>0.17</v>
          </cell>
          <cell r="F2485" t="str">
            <v>H</v>
          </cell>
          <cell r="G2485">
            <v>58.55</v>
          </cell>
          <cell r="J2485">
            <v>0</v>
          </cell>
          <cell r="K2485" t="str">
            <v>17.15u$s/m2 C/CHAPA COLOR LA CHARQUEADA</v>
          </cell>
        </row>
        <row r="2486">
          <cell r="C2486" t="str">
            <v>TIMO</v>
          </cell>
        </row>
        <row r="2487">
          <cell r="C2487" t="str">
            <v>SOBRETECHO CHAPA COMPLETO</v>
          </cell>
          <cell r="E2487" t="str">
            <v>gl</v>
          </cell>
          <cell r="J2487">
            <v>53084.68</v>
          </cell>
        </row>
        <row r="2488">
          <cell r="D2488" t="str">
            <v>oficial</v>
          </cell>
          <cell r="E2488">
            <v>0.27</v>
          </cell>
          <cell r="F2488" t="str">
            <v>H</v>
          </cell>
          <cell r="G2488">
            <v>58.55</v>
          </cell>
          <cell r="H2488">
            <v>112.5</v>
          </cell>
          <cell r="J2488">
            <v>1778.5</v>
          </cell>
          <cell r="K2488" t="str">
            <v>*chapas</v>
          </cell>
        </row>
        <row r="2489">
          <cell r="D2489" t="str">
            <v>peon</v>
          </cell>
          <cell r="E2489">
            <v>0.27</v>
          </cell>
          <cell r="F2489" t="str">
            <v>H</v>
          </cell>
          <cell r="G2489">
            <v>43.24</v>
          </cell>
          <cell r="H2489">
            <v>112.5</v>
          </cell>
          <cell r="J2489">
            <v>1313.4</v>
          </cell>
          <cell r="K2489" t="str">
            <v>todo 0.54 hs/m2 (ESC47)</v>
          </cell>
        </row>
        <row r="2490">
          <cell r="D2490" t="str">
            <v>clavo para chapa</v>
          </cell>
          <cell r="E2490">
            <v>2.7</v>
          </cell>
          <cell r="F2490" t="str">
            <v>U</v>
          </cell>
          <cell r="G2490">
            <v>4.55</v>
          </cell>
          <cell r="H2490">
            <v>112.5</v>
          </cell>
          <cell r="J2490">
            <v>1382.1</v>
          </cell>
          <cell r="K2490" t="str">
            <v>2.7 clavos/m2 jardin 213</v>
          </cell>
        </row>
        <row r="2491">
          <cell r="D2491" t="str">
            <v>FG econopanel c24 azul 0.76util</v>
          </cell>
          <cell r="E2491">
            <v>1.32</v>
          </cell>
          <cell r="F2491" t="str">
            <v>ml</v>
          </cell>
          <cell r="G2491">
            <v>254.4</v>
          </cell>
          <cell r="H2491">
            <v>112.5</v>
          </cell>
          <cell r="J2491">
            <v>37778.400000000001</v>
          </cell>
        </row>
        <row r="2492">
          <cell r="D2492" t="str">
            <v>FG sinus. c24 largo 12,5 mts 0.82 util</v>
          </cell>
          <cell r="E2492">
            <v>1.2195121951219501</v>
          </cell>
          <cell r="F2492" t="str">
            <v>ml</v>
          </cell>
          <cell r="G2492">
            <v>220.99</v>
          </cell>
          <cell r="H2492">
            <v>0</v>
          </cell>
          <cell r="J2492">
            <v>0</v>
          </cell>
        </row>
        <row r="2493">
          <cell r="D2493" t="str">
            <v>FG babeta lateral 0.30*2.0m</v>
          </cell>
          <cell r="E2493">
            <v>0.55000000000000004</v>
          </cell>
          <cell r="F2493" t="str">
            <v>U</v>
          </cell>
          <cell r="G2493">
            <v>131.12</v>
          </cell>
          <cell r="H2493">
            <v>15</v>
          </cell>
          <cell r="J2493">
            <v>1081.74</v>
          </cell>
          <cell r="K2493" t="str">
            <v>*babetas</v>
          </cell>
        </row>
        <row r="2494">
          <cell r="D2494" t="str">
            <v>FG babeta trap. 0.72x0.30</v>
          </cell>
          <cell r="E2494">
            <v>1.458</v>
          </cell>
          <cell r="F2494" t="str">
            <v>U</v>
          </cell>
          <cell r="G2494">
            <v>30.98</v>
          </cell>
          <cell r="H2494">
            <v>15</v>
          </cell>
          <cell r="J2494">
            <v>677.53</v>
          </cell>
        </row>
        <row r="2495">
          <cell r="D2495" t="str">
            <v>oficial</v>
          </cell>
          <cell r="E2495">
            <v>0.35</v>
          </cell>
          <cell r="F2495" t="str">
            <v>H</v>
          </cell>
          <cell r="G2495">
            <v>58.55</v>
          </cell>
          <cell r="H2495">
            <v>30</v>
          </cell>
          <cell r="J2495">
            <v>614.78</v>
          </cell>
          <cell r="K2495" t="str">
            <v>EN UN DIA 27 ML</v>
          </cell>
        </row>
        <row r="2496">
          <cell r="D2496" t="str">
            <v>arena y p 31</v>
          </cell>
          <cell r="E2496">
            <v>5.0000000000000001E-3</v>
          </cell>
          <cell r="F2496" t="str">
            <v>m3</v>
          </cell>
          <cell r="G2496">
            <v>1370.7</v>
          </cell>
          <cell r="H2496">
            <v>30</v>
          </cell>
          <cell r="J2496">
            <v>205.61</v>
          </cell>
          <cell r="K2496" t="str">
            <v>rend por cant babetas</v>
          </cell>
        </row>
        <row r="2497">
          <cell r="D2497" t="str">
            <v>pino eliotis 3"x4" L=3.30</v>
          </cell>
          <cell r="E2497">
            <v>0.34</v>
          </cell>
          <cell r="F2497" t="str">
            <v>U</v>
          </cell>
          <cell r="G2497">
            <v>81.39</v>
          </cell>
          <cell r="H2497">
            <v>56.25</v>
          </cell>
          <cell r="J2497">
            <v>1556.58</v>
          </cell>
          <cell r="K2497" t="str">
            <v>*correas</v>
          </cell>
        </row>
        <row r="2498">
          <cell r="D2498" t="str">
            <v>bulón expansión</v>
          </cell>
          <cell r="E2498">
            <v>1.02</v>
          </cell>
          <cell r="F2498" t="str">
            <v>U</v>
          </cell>
          <cell r="G2498">
            <v>11.43</v>
          </cell>
          <cell r="H2498">
            <v>112.5</v>
          </cell>
          <cell r="J2498">
            <v>1311.59</v>
          </cell>
        </row>
        <row r="2499">
          <cell r="D2499" t="str">
            <v>tratam. antipolilla jimo</v>
          </cell>
          <cell r="E2499">
            <v>0.255</v>
          </cell>
          <cell r="F2499" t="str">
            <v>L</v>
          </cell>
          <cell r="G2499">
            <v>148.66</v>
          </cell>
          <cell r="H2499">
            <v>112.5</v>
          </cell>
          <cell r="J2499">
            <v>4264.68</v>
          </cell>
        </row>
        <row r="2500">
          <cell r="D2500" t="str">
            <v>oficial</v>
          </cell>
          <cell r="E2500">
            <v>0.17</v>
          </cell>
          <cell r="F2500" t="str">
            <v>H</v>
          </cell>
          <cell r="G2500">
            <v>58.55</v>
          </cell>
          <cell r="H2500">
            <v>112.5</v>
          </cell>
          <cell r="J2500">
            <v>1119.77</v>
          </cell>
          <cell r="K2500" t="str">
            <v>17.15u$s/m2 C/CHAPA COLOR LA CHARQUEADA</v>
          </cell>
        </row>
        <row r="2501">
          <cell r="C2501" t="str">
            <v>TIMO</v>
          </cell>
        </row>
        <row r="2502">
          <cell r="C2502" t="str">
            <v>TECHO CHAPA COMPLETO</v>
          </cell>
          <cell r="E2502" t="str">
            <v>GL</v>
          </cell>
          <cell r="J2502">
            <v>7830.58</v>
          </cell>
        </row>
        <row r="2503">
          <cell r="D2503" t="str">
            <v>oficial</v>
          </cell>
          <cell r="E2503">
            <v>0.64</v>
          </cell>
          <cell r="F2503" t="str">
            <v>H</v>
          </cell>
          <cell r="G2503">
            <v>58.55</v>
          </cell>
          <cell r="H2503">
            <v>26</v>
          </cell>
          <cell r="J2503">
            <v>974.27</v>
          </cell>
          <cell r="K2503" t="str">
            <v>*chapas</v>
          </cell>
        </row>
        <row r="2504">
          <cell r="D2504" t="str">
            <v>peon</v>
          </cell>
          <cell r="E2504">
            <v>0.64</v>
          </cell>
          <cell r="F2504" t="str">
            <v>H</v>
          </cell>
          <cell r="G2504">
            <v>43.24</v>
          </cell>
          <cell r="H2504">
            <v>26</v>
          </cell>
          <cell r="J2504">
            <v>719.51</v>
          </cell>
          <cell r="K2504" t="str">
            <v>EN 1 DIA 1OF+1P=15M2 (ESC168) TOTAL 1.3 HS M2</v>
          </cell>
        </row>
        <row r="2505">
          <cell r="D2505" t="str">
            <v>gancho para cercha</v>
          </cell>
          <cell r="E2505">
            <v>2.5</v>
          </cell>
          <cell r="F2505" t="str">
            <v>U</v>
          </cell>
          <cell r="G2505">
            <v>3.72</v>
          </cell>
          <cell r="H2505">
            <v>26</v>
          </cell>
          <cell r="J2505">
            <v>241.8</v>
          </cell>
          <cell r="K2505" t="str">
            <v>2.5 por m2 esc 175 v.manuela ago 02</v>
          </cell>
        </row>
        <row r="2506">
          <cell r="D2506" t="str">
            <v>FG sinus. c24 0.82 util</v>
          </cell>
          <cell r="E2506">
            <v>1.22</v>
          </cell>
          <cell r="F2506" t="str">
            <v>ml</v>
          </cell>
          <cell r="G2506">
            <v>185.85</v>
          </cell>
          <cell r="H2506">
            <v>26</v>
          </cell>
          <cell r="J2506">
            <v>5895</v>
          </cell>
          <cell r="K2506">
            <v>2237</v>
          </cell>
        </row>
        <row r="2507">
          <cell r="D2507" t="str">
            <v>FG trap. c24 0.72util</v>
          </cell>
          <cell r="E2507">
            <v>2.92</v>
          </cell>
          <cell r="F2507" t="str">
            <v>ml</v>
          </cell>
          <cell r="G2507">
            <v>195.52</v>
          </cell>
          <cell r="H2507">
            <v>0</v>
          </cell>
          <cell r="J2507">
            <v>0</v>
          </cell>
          <cell r="K2507">
            <v>2237</v>
          </cell>
        </row>
        <row r="2508">
          <cell r="D2508" t="str">
            <v>FG trap. c24 pintada 0.72util</v>
          </cell>
          <cell r="E2508">
            <v>1.46</v>
          </cell>
          <cell r="F2508" t="str">
            <v>ml</v>
          </cell>
          <cell r="G2508">
            <v>167.68</v>
          </cell>
          <cell r="H2508">
            <v>0</v>
          </cell>
          <cell r="J2508">
            <v>0</v>
          </cell>
          <cell r="K2508">
            <v>0</v>
          </cell>
        </row>
        <row r="2509">
          <cell r="D2509" t="str">
            <v>FC P7 3.66m 8mm brasilera</v>
          </cell>
          <cell r="E2509">
            <v>0.27322404371584702</v>
          </cell>
          <cell r="F2509" t="str">
            <v>U</v>
          </cell>
          <cell r="G2509">
            <v>391.26</v>
          </cell>
          <cell r="H2509">
            <v>0</v>
          </cell>
          <cell r="J2509">
            <v>0</v>
          </cell>
          <cell r="K2509">
            <v>0</v>
          </cell>
        </row>
        <row r="2510">
          <cell r="D2510" t="str">
            <v>FG sinus. c24 0.82 util</v>
          </cell>
          <cell r="E2510">
            <v>0.4</v>
          </cell>
          <cell r="F2510" t="str">
            <v>ml</v>
          </cell>
          <cell r="G2510">
            <v>185.85</v>
          </cell>
          <cell r="J2510">
            <v>0</v>
          </cell>
          <cell r="K2510" t="str">
            <v>*babetas</v>
          </cell>
        </row>
        <row r="2511">
          <cell r="D2511" t="str">
            <v>FG babeta lateral 0.30*2.0m</v>
          </cell>
          <cell r="E2511">
            <v>1</v>
          </cell>
          <cell r="F2511" t="str">
            <v>U</v>
          </cell>
          <cell r="G2511">
            <v>131.12</v>
          </cell>
          <cell r="J2511">
            <v>0</v>
          </cell>
          <cell r="K2511">
            <v>38208</v>
          </cell>
        </row>
        <row r="2512">
          <cell r="D2512" t="str">
            <v>FG babeta trap. 0.72x0.30</v>
          </cell>
          <cell r="E2512">
            <v>1.458</v>
          </cell>
          <cell r="F2512" t="str">
            <v>U</v>
          </cell>
          <cell r="G2512">
            <v>30.98</v>
          </cell>
          <cell r="J2512">
            <v>0</v>
          </cell>
          <cell r="K2512">
            <v>0</v>
          </cell>
        </row>
        <row r="2513">
          <cell r="D2513" t="str">
            <v>oficial</v>
          </cell>
          <cell r="E2513">
            <v>0.35</v>
          </cell>
          <cell r="F2513" t="str">
            <v>H</v>
          </cell>
          <cell r="G2513">
            <v>58.55</v>
          </cell>
          <cell r="J2513">
            <v>0</v>
          </cell>
          <cell r="K2513" t="str">
            <v>EN UN DIA 27 ML ESTIM.</v>
          </cell>
        </row>
        <row r="2514">
          <cell r="D2514" t="str">
            <v>arena y p 31</v>
          </cell>
          <cell r="E2514">
            <v>0.01</v>
          </cell>
          <cell r="F2514" t="str">
            <v>m3</v>
          </cell>
          <cell r="G2514">
            <v>1370.7</v>
          </cell>
          <cell r="J2514">
            <v>0</v>
          </cell>
          <cell r="K2514" t="str">
            <v>rend por cant babetas</v>
          </cell>
        </row>
        <row r="2515">
          <cell r="D2515" t="str">
            <v>pino brasil 3"x4" L=5.40</v>
          </cell>
          <cell r="E2515">
            <v>2</v>
          </cell>
          <cell r="F2515" t="str">
            <v>U</v>
          </cell>
          <cell r="G2515">
            <v>1384.9</v>
          </cell>
          <cell r="H2515">
            <v>0</v>
          </cell>
          <cell r="J2515">
            <v>0</v>
          </cell>
          <cell r="K2515" t="str">
            <v>*correas</v>
          </cell>
        </row>
        <row r="2516">
          <cell r="D2516" t="str">
            <v>bulón expansión</v>
          </cell>
          <cell r="E2516">
            <v>10</v>
          </cell>
          <cell r="F2516" t="str">
            <v>U</v>
          </cell>
          <cell r="G2516">
            <v>11.43</v>
          </cell>
          <cell r="H2516">
            <v>0</v>
          </cell>
          <cell r="J2516">
            <v>0</v>
          </cell>
        </row>
        <row r="2517">
          <cell r="D2517" t="str">
            <v>tratam. antipolilla jimo</v>
          </cell>
          <cell r="F2517" t="str">
            <v>L</v>
          </cell>
          <cell r="G2517">
            <v>148.66</v>
          </cell>
          <cell r="H2517">
            <v>0</v>
          </cell>
          <cell r="J2517">
            <v>0</v>
          </cell>
        </row>
        <row r="2518">
          <cell r="D2518" t="str">
            <v>oficial</v>
          </cell>
          <cell r="E2518">
            <v>25</v>
          </cell>
          <cell r="F2518" t="str">
            <v>H</v>
          </cell>
          <cell r="G2518">
            <v>58.55</v>
          </cell>
          <cell r="H2518">
            <v>0</v>
          </cell>
          <cell r="J2518">
            <v>0</v>
          </cell>
        </row>
        <row r="2519">
          <cell r="D2519" t="str">
            <v>dolar</v>
          </cell>
          <cell r="E2519">
            <v>0.1</v>
          </cell>
          <cell r="F2519" t="str">
            <v>U</v>
          </cell>
          <cell r="G2519">
            <v>32</v>
          </cell>
          <cell r="H2519">
            <v>0</v>
          </cell>
          <cell r="J2519">
            <v>0</v>
          </cell>
        </row>
        <row r="2520">
          <cell r="C2520" t="str">
            <v>TIMO</v>
          </cell>
        </row>
        <row r="2521">
          <cell r="C2521" t="str">
            <v>TECHO CHAPA GENERICO</v>
          </cell>
          <cell r="E2521" t="str">
            <v>M2</v>
          </cell>
          <cell r="J2521">
            <v>324.54000000000002</v>
          </cell>
        </row>
        <row r="2522">
          <cell r="D2522" t="str">
            <v>oficial</v>
          </cell>
          <cell r="E2522">
            <v>0.64</v>
          </cell>
          <cell r="F2522" t="str">
            <v>H</v>
          </cell>
          <cell r="G2522">
            <v>58.55</v>
          </cell>
          <cell r="H2522">
            <v>1.2</v>
          </cell>
          <cell r="J2522">
            <v>44.97</v>
          </cell>
          <cell r="K2522" t="str">
            <v>*chapas</v>
          </cell>
        </row>
        <row r="2523">
          <cell r="D2523" t="str">
            <v>peon</v>
          </cell>
          <cell r="E2523">
            <v>0.64</v>
          </cell>
          <cell r="F2523" t="str">
            <v>H</v>
          </cell>
          <cell r="G2523">
            <v>43.24</v>
          </cell>
          <cell r="H2523">
            <v>1.2</v>
          </cell>
          <cell r="J2523">
            <v>33.21</v>
          </cell>
          <cell r="K2523" t="str">
            <v>EN 1 DIA 1OF+1P=15M2 (ESC168) TOTAL 1.3 HS M2</v>
          </cell>
        </row>
        <row r="2524">
          <cell r="D2524" t="str">
            <v>gancho para cercha</v>
          </cell>
          <cell r="E2524">
            <v>2.5</v>
          </cell>
          <cell r="F2524" t="str">
            <v>U</v>
          </cell>
          <cell r="G2524">
            <v>3.72</v>
          </cell>
          <cell r="H2524">
            <v>1.2</v>
          </cell>
          <cell r="J2524">
            <v>11.16</v>
          </cell>
          <cell r="K2524" t="str">
            <v>2.5 por m2 esc 175 v.manuela ago 02</v>
          </cell>
        </row>
        <row r="2525">
          <cell r="D2525" t="str">
            <v>FG sinus. c24 0.82 util</v>
          </cell>
          <cell r="E2525">
            <v>1.22</v>
          </cell>
          <cell r="F2525" t="str">
            <v>ml</v>
          </cell>
          <cell r="G2525">
            <v>185.85</v>
          </cell>
          <cell r="H2525">
            <v>0</v>
          </cell>
          <cell r="J2525">
            <v>0</v>
          </cell>
          <cell r="K2525">
            <v>2237</v>
          </cell>
        </row>
        <row r="2526">
          <cell r="D2526" t="str">
            <v>FG trap. c24 0.72util</v>
          </cell>
          <cell r="E2526">
            <v>2.92</v>
          </cell>
          <cell r="F2526" t="str">
            <v>ml</v>
          </cell>
          <cell r="G2526">
            <v>195.52</v>
          </cell>
          <cell r="H2526">
            <v>0</v>
          </cell>
          <cell r="J2526">
            <v>0</v>
          </cell>
          <cell r="K2526">
            <v>2237</v>
          </cell>
        </row>
        <row r="2527">
          <cell r="D2527" t="str">
            <v>FG trap. c26 0.72util</v>
          </cell>
          <cell r="E2527">
            <v>1.39</v>
          </cell>
          <cell r="F2527" t="str">
            <v>ml</v>
          </cell>
          <cell r="G2527">
            <v>158.96</v>
          </cell>
          <cell r="H2527">
            <v>1.05</v>
          </cell>
          <cell r="J2527">
            <v>232</v>
          </cell>
          <cell r="K2527">
            <v>2237</v>
          </cell>
        </row>
        <row r="2528">
          <cell r="D2528" t="str">
            <v>FC P7 3.66m 8mm brasilera</v>
          </cell>
          <cell r="E2528">
            <v>0.27322404371584702</v>
          </cell>
          <cell r="F2528" t="str">
            <v>U</v>
          </cell>
          <cell r="G2528">
            <v>391.26</v>
          </cell>
          <cell r="H2528">
            <v>0</v>
          </cell>
          <cell r="J2528">
            <v>0</v>
          </cell>
          <cell r="K2528">
            <v>0</v>
          </cell>
        </row>
        <row r="2529">
          <cell r="D2529" t="str">
            <v>dolar</v>
          </cell>
          <cell r="E2529">
            <v>0.1</v>
          </cell>
          <cell r="F2529" t="str">
            <v>U</v>
          </cell>
          <cell r="G2529">
            <v>32</v>
          </cell>
          <cell r="H2529">
            <v>1</v>
          </cell>
          <cell r="J2529">
            <v>3.2</v>
          </cell>
        </row>
        <row r="2530">
          <cell r="C2530" t="str">
            <v>TIMO</v>
          </cell>
        </row>
        <row r="2531">
          <cell r="C2531" t="str">
            <v>TECHO CHAPA BC35 PREPINTADA</v>
          </cell>
          <cell r="E2531" t="str">
            <v>M2</v>
          </cell>
          <cell r="I2531">
            <v>78.180000000000007</v>
          </cell>
          <cell r="J2531">
            <v>513.11</v>
          </cell>
        </row>
        <row r="2532">
          <cell r="D2532" t="str">
            <v>oficial</v>
          </cell>
          <cell r="E2532">
            <v>0.64</v>
          </cell>
          <cell r="F2532" t="str">
            <v>H</v>
          </cell>
          <cell r="G2532">
            <v>58.55</v>
          </cell>
          <cell r="H2532">
            <v>1.2</v>
          </cell>
          <cell r="J2532">
            <v>44.97</v>
          </cell>
          <cell r="K2532" t="str">
            <v>*chapas</v>
          </cell>
        </row>
        <row r="2533">
          <cell r="D2533" t="str">
            <v>peon</v>
          </cell>
          <cell r="E2533">
            <v>0.64</v>
          </cell>
          <cell r="F2533" t="str">
            <v>H</v>
          </cell>
          <cell r="G2533">
            <v>43.24</v>
          </cell>
          <cell r="H2533">
            <v>1.2</v>
          </cell>
          <cell r="J2533">
            <v>33.21</v>
          </cell>
          <cell r="K2533" t="str">
            <v>EN 1 DIA 1OF+1P=15M2 (ESC168) TOTAL 1.3 HS M2</v>
          </cell>
        </row>
        <row r="2534">
          <cell r="D2534" t="str">
            <v>gancho para cercha</v>
          </cell>
          <cell r="E2534">
            <v>2.5</v>
          </cell>
          <cell r="F2534" t="str">
            <v>U</v>
          </cell>
          <cell r="G2534">
            <v>3.72</v>
          </cell>
          <cell r="H2534">
            <v>1.2</v>
          </cell>
          <cell r="J2534">
            <v>11.16</v>
          </cell>
          <cell r="K2534" t="str">
            <v>2.5 por m2 esc 175 v.manuela ago 02</v>
          </cell>
        </row>
        <row r="2535">
          <cell r="D2535" t="str">
            <v>becam BC35 0.5mm AZUL PASTEL</v>
          </cell>
          <cell r="E2535">
            <v>1.03</v>
          </cell>
          <cell r="F2535" t="str">
            <v>ml</v>
          </cell>
          <cell r="G2535">
            <v>408.32</v>
          </cell>
          <cell r="H2535">
            <v>1</v>
          </cell>
          <cell r="J2535">
            <v>420.57</v>
          </cell>
          <cell r="K2535">
            <v>39052</v>
          </cell>
        </row>
        <row r="2536">
          <cell r="D2536" t="str">
            <v>dolar</v>
          </cell>
          <cell r="E2536">
            <v>0.1</v>
          </cell>
          <cell r="F2536" t="str">
            <v>U</v>
          </cell>
          <cell r="G2536">
            <v>32</v>
          </cell>
          <cell r="H2536">
            <v>1</v>
          </cell>
          <cell r="J2536">
            <v>3.2</v>
          </cell>
        </row>
        <row r="2537">
          <cell r="C2537" t="str">
            <v>TIMO</v>
          </cell>
        </row>
        <row r="2538">
          <cell r="C2538" t="str">
            <v>CERCHA E=2Fi12+A=1Fi16</v>
          </cell>
          <cell r="E2538" t="str">
            <v>ML</v>
          </cell>
          <cell r="J2538">
            <v>284.13</v>
          </cell>
        </row>
        <row r="2539">
          <cell r="D2539" t="str">
            <v>acero testigo</v>
          </cell>
          <cell r="E2539">
            <v>6</v>
          </cell>
          <cell r="F2539" t="str">
            <v>KG</v>
          </cell>
          <cell r="G2539">
            <v>23.73</v>
          </cell>
          <cell r="H2539">
            <v>1</v>
          </cell>
          <cell r="J2539">
            <v>142.38</v>
          </cell>
        </row>
        <row r="2540">
          <cell r="D2540" t="str">
            <v>AMURE DE PERFILES</v>
          </cell>
          <cell r="E2540">
            <v>0.14285714285714299</v>
          </cell>
          <cell r="F2540" t="str">
            <v>U</v>
          </cell>
          <cell r="G2540">
            <v>201.98</v>
          </cell>
          <cell r="H2540">
            <v>1</v>
          </cell>
          <cell r="J2540">
            <v>28.85</v>
          </cell>
        </row>
        <row r="2541">
          <cell r="D2541" t="str">
            <v>pesos</v>
          </cell>
          <cell r="E2541">
            <v>30</v>
          </cell>
          <cell r="F2541" t="str">
            <v>U</v>
          </cell>
          <cell r="G2541">
            <v>1</v>
          </cell>
          <cell r="H2541">
            <v>1</v>
          </cell>
          <cell r="J2541">
            <v>30</v>
          </cell>
        </row>
        <row r="2542">
          <cell r="D2542" t="str">
            <v>oficial</v>
          </cell>
          <cell r="E2542">
            <v>0.5</v>
          </cell>
          <cell r="F2542" t="str">
            <v>H</v>
          </cell>
          <cell r="G2542">
            <v>58.55</v>
          </cell>
          <cell r="H2542">
            <v>1</v>
          </cell>
          <cell r="J2542">
            <v>29.28</v>
          </cell>
        </row>
        <row r="2543">
          <cell r="D2543" t="str">
            <v>peon</v>
          </cell>
          <cell r="E2543">
            <v>0.5</v>
          </cell>
          <cell r="F2543" t="str">
            <v>H</v>
          </cell>
          <cell r="G2543">
            <v>43.24</v>
          </cell>
          <cell r="H2543">
            <v>1</v>
          </cell>
          <cell r="J2543">
            <v>21.62</v>
          </cell>
        </row>
        <row r="2544">
          <cell r="D2544" t="str">
            <v>dolar</v>
          </cell>
          <cell r="E2544">
            <v>1</v>
          </cell>
          <cell r="F2544" t="str">
            <v>U</v>
          </cell>
          <cell r="G2544">
            <v>32</v>
          </cell>
          <cell r="H2544">
            <v>1</v>
          </cell>
          <cell r="J2544">
            <v>32</v>
          </cell>
        </row>
        <row r="2545">
          <cell r="C2545" t="str">
            <v>TIMO</v>
          </cell>
        </row>
        <row r="2546">
          <cell r="C2546" t="str">
            <v>CHAPA AUTOPORTANTE Luz libre 300+30 a un lado x 070 util</v>
          </cell>
          <cell r="E2546" t="str">
            <v>chapas</v>
          </cell>
          <cell r="J2546">
            <v>1957.13</v>
          </cell>
        </row>
        <row r="2547">
          <cell r="D2547" t="str">
            <v>becam BC700 chapa</v>
          </cell>
          <cell r="E2547">
            <v>3.3</v>
          </cell>
          <cell r="F2547" t="str">
            <v>ml</v>
          </cell>
          <cell r="G2547">
            <v>282.76</v>
          </cell>
          <cell r="H2547">
            <v>1</v>
          </cell>
          <cell r="J2547">
            <v>933.11</v>
          </cell>
        </row>
        <row r="2548">
          <cell r="D2548" t="str">
            <v>becam BC700 caballete (fijacion)</v>
          </cell>
          <cell r="E2548">
            <v>4</v>
          </cell>
          <cell r="F2548" t="str">
            <v>U</v>
          </cell>
          <cell r="G2548">
            <v>166.92</v>
          </cell>
          <cell r="H2548">
            <v>1</v>
          </cell>
          <cell r="J2548">
            <v>667.68</v>
          </cell>
        </row>
        <row r="2549">
          <cell r="D2549" t="str">
            <v>becam BC700 cierre de onda (frente)</v>
          </cell>
          <cell r="E2549">
            <v>1</v>
          </cell>
          <cell r="F2549" t="str">
            <v>U</v>
          </cell>
          <cell r="G2549">
            <v>259.2</v>
          </cell>
          <cell r="H2549">
            <v>1</v>
          </cell>
          <cell r="J2549">
            <v>259.2</v>
          </cell>
        </row>
        <row r="2550">
          <cell r="D2550" t="str">
            <v>oficial</v>
          </cell>
          <cell r="E2550">
            <v>0.64</v>
          </cell>
          <cell r="F2550" t="str">
            <v>H</v>
          </cell>
          <cell r="G2550">
            <v>58.55</v>
          </cell>
          <cell r="H2550">
            <v>1</v>
          </cell>
          <cell r="J2550">
            <v>37.47</v>
          </cell>
        </row>
        <row r="2551">
          <cell r="D2551" t="str">
            <v>peon</v>
          </cell>
          <cell r="E2551">
            <v>0.64</v>
          </cell>
          <cell r="F2551" t="str">
            <v>H</v>
          </cell>
          <cell r="G2551">
            <v>43.24</v>
          </cell>
          <cell r="H2551">
            <v>1</v>
          </cell>
          <cell r="J2551">
            <v>27.67</v>
          </cell>
        </row>
        <row r="2552">
          <cell r="D2552" t="str">
            <v>dolar</v>
          </cell>
          <cell r="E2552">
            <v>1</v>
          </cell>
          <cell r="F2552" t="str">
            <v>U</v>
          </cell>
          <cell r="G2552">
            <v>32</v>
          </cell>
          <cell r="H2552">
            <v>1</v>
          </cell>
          <cell r="J2552">
            <v>32</v>
          </cell>
        </row>
        <row r="2553">
          <cell r="C2553" t="str">
            <v>TIMO</v>
          </cell>
        </row>
        <row r="2554">
          <cell r="C2554" t="str">
            <v>BABETA LATERAL FG</v>
          </cell>
          <cell r="E2554" t="str">
            <v>ml</v>
          </cell>
          <cell r="J2554">
            <v>220.05</v>
          </cell>
        </row>
        <row r="2555">
          <cell r="D2555" t="str">
            <v>FG sinus. c24 0.82 util</v>
          </cell>
          <cell r="E2555">
            <v>1</v>
          </cell>
          <cell r="F2555" t="str">
            <v>ml</v>
          </cell>
          <cell r="G2555">
            <v>185.85</v>
          </cell>
          <cell r="H2555">
            <v>1</v>
          </cell>
          <cell r="J2555">
            <v>185.85</v>
          </cell>
          <cell r="K2555" t="str">
            <v>*babetas</v>
          </cell>
        </row>
        <row r="2556">
          <cell r="D2556" t="str">
            <v>FG babeta lateral 0.30*2.0m</v>
          </cell>
          <cell r="E2556">
            <v>0.6</v>
          </cell>
          <cell r="F2556" t="str">
            <v>U</v>
          </cell>
          <cell r="G2556">
            <v>131.12</v>
          </cell>
          <cell r="H2556">
            <v>0</v>
          </cell>
          <cell r="J2556">
            <v>0</v>
          </cell>
        </row>
        <row r="2557">
          <cell r="D2557" t="str">
            <v>oficial</v>
          </cell>
          <cell r="E2557">
            <v>0.35</v>
          </cell>
          <cell r="F2557" t="str">
            <v>H</v>
          </cell>
          <cell r="G2557">
            <v>58.55</v>
          </cell>
          <cell r="H2557">
            <v>1</v>
          </cell>
          <cell r="J2557">
            <v>20.49</v>
          </cell>
          <cell r="K2557" t="str">
            <v>EN UN DIA 27 ML ESTIM.</v>
          </cell>
        </row>
        <row r="2558">
          <cell r="D2558" t="str">
            <v>arena y p 31</v>
          </cell>
          <cell r="E2558">
            <v>0.01</v>
          </cell>
          <cell r="F2558" t="str">
            <v>m3</v>
          </cell>
          <cell r="G2558">
            <v>1370.7</v>
          </cell>
          <cell r="H2558">
            <v>1</v>
          </cell>
          <cell r="J2558">
            <v>13.71</v>
          </cell>
          <cell r="K2558" t="str">
            <v>rend por cant babetas</v>
          </cell>
        </row>
        <row r="2559">
          <cell r="C2559" t="str">
            <v>TIMO</v>
          </cell>
        </row>
        <row r="2560">
          <cell r="C2560" t="str">
            <v>babetas frontal</v>
          </cell>
          <cell r="E2560" t="str">
            <v>ml</v>
          </cell>
          <cell r="J2560">
            <v>285.10000000000002</v>
          </cell>
        </row>
        <row r="2561">
          <cell r="D2561" t="str">
            <v>FG sinus. c24 0.82 util</v>
          </cell>
          <cell r="E2561">
            <v>1.35</v>
          </cell>
          <cell r="F2561" t="str">
            <v>ml</v>
          </cell>
          <cell r="G2561">
            <v>185.85</v>
          </cell>
          <cell r="H2561">
            <v>1</v>
          </cell>
          <cell r="J2561">
            <v>250.9</v>
          </cell>
          <cell r="K2561" t="str">
            <v>*babetas</v>
          </cell>
        </row>
        <row r="2562">
          <cell r="D2562" t="str">
            <v>FG babeta lateral 0.30*2.0m</v>
          </cell>
          <cell r="E2562">
            <v>0</v>
          </cell>
          <cell r="F2562" t="str">
            <v>U</v>
          </cell>
          <cell r="G2562">
            <v>131.12</v>
          </cell>
          <cell r="H2562">
            <v>1</v>
          </cell>
          <cell r="J2562">
            <v>0</v>
          </cell>
        </row>
        <row r="2563">
          <cell r="D2563" t="str">
            <v>oficial</v>
          </cell>
          <cell r="E2563">
            <v>0.35</v>
          </cell>
          <cell r="F2563" t="str">
            <v>H</v>
          </cell>
          <cell r="G2563">
            <v>58.55</v>
          </cell>
          <cell r="H2563">
            <v>1</v>
          </cell>
          <cell r="J2563">
            <v>20.49</v>
          </cell>
          <cell r="K2563" t="str">
            <v>EN UN DIA 27 ML ESTIM.</v>
          </cell>
        </row>
        <row r="2564">
          <cell r="D2564" t="str">
            <v>arena y p 31</v>
          </cell>
          <cell r="E2564">
            <v>0.01</v>
          </cell>
          <cell r="F2564" t="str">
            <v>m3</v>
          </cell>
          <cell r="G2564">
            <v>1370.7</v>
          </cell>
          <cell r="H2564">
            <v>1</v>
          </cell>
          <cell r="J2564">
            <v>13.71</v>
          </cell>
          <cell r="K2564" t="str">
            <v>rend por cant babetas</v>
          </cell>
        </row>
        <row r="2565">
          <cell r="C2565" t="str">
            <v>TIMO</v>
          </cell>
        </row>
        <row r="2566">
          <cell r="C2566" t="str">
            <v>BABETAS POLIVALENTE BB2</v>
          </cell>
          <cell r="E2566" t="str">
            <v>GL</v>
          </cell>
          <cell r="I2566">
            <v>2035.8</v>
          </cell>
          <cell r="J2566">
            <v>55995.1</v>
          </cell>
        </row>
        <row r="2567">
          <cell r="D2567" t="str">
            <v>Canalon/babeta ch18x50cm</v>
          </cell>
          <cell r="E2567">
            <v>1</v>
          </cell>
          <cell r="F2567" t="str">
            <v>ml</v>
          </cell>
          <cell r="G2567">
            <v>616.80999999999995</v>
          </cell>
          <cell r="H2567">
            <v>25.09</v>
          </cell>
          <cell r="J2567">
            <v>15475.76</v>
          </cell>
        </row>
        <row r="2568">
          <cell r="D2568" t="str">
            <v>Canalon/babeta ch18x50cm</v>
          </cell>
          <cell r="E2568">
            <v>1</v>
          </cell>
          <cell r="F2568" t="str">
            <v>ml</v>
          </cell>
          <cell r="G2568">
            <v>616.80999999999995</v>
          </cell>
          <cell r="H2568">
            <v>25.09</v>
          </cell>
          <cell r="J2568">
            <v>15475.76</v>
          </cell>
        </row>
        <row r="2569">
          <cell r="D2569" t="str">
            <v>Canalon/babeta ch18x50cm</v>
          </cell>
          <cell r="E2569">
            <v>0.5</v>
          </cell>
          <cell r="F2569" t="str">
            <v>ml</v>
          </cell>
          <cell r="G2569">
            <v>616.80999999999995</v>
          </cell>
          <cell r="H2569">
            <v>4</v>
          </cell>
          <cell r="J2569">
            <v>1233.6199999999999</v>
          </cell>
        </row>
        <row r="2570">
          <cell r="D2570" t="str">
            <v>Canalon/babeta ch18x50cm</v>
          </cell>
          <cell r="E2570">
            <v>1</v>
          </cell>
          <cell r="F2570" t="str">
            <v>ml</v>
          </cell>
          <cell r="G2570">
            <v>616.80999999999995</v>
          </cell>
          <cell r="H2570">
            <v>33.68</v>
          </cell>
          <cell r="J2570">
            <v>20774.16</v>
          </cell>
        </row>
        <row r="2571">
          <cell r="D2571" t="str">
            <v>dólar pizarra vendedor</v>
          </cell>
          <cell r="E2571">
            <v>40</v>
          </cell>
          <cell r="F2571" t="str">
            <v>U</v>
          </cell>
          <cell r="G2571">
            <v>25</v>
          </cell>
          <cell r="H2571">
            <v>1</v>
          </cell>
          <cell r="J2571">
            <v>1000</v>
          </cell>
        </row>
        <row r="2572">
          <cell r="D2572" t="str">
            <v>oficial</v>
          </cell>
          <cell r="E2572">
            <v>20</v>
          </cell>
          <cell r="F2572" t="str">
            <v>H</v>
          </cell>
          <cell r="G2572">
            <v>58.55</v>
          </cell>
          <cell r="H2572">
            <v>1</v>
          </cell>
          <cell r="J2572">
            <v>1171</v>
          </cell>
        </row>
        <row r="2573">
          <cell r="D2573" t="str">
            <v>peon</v>
          </cell>
          <cell r="E2573">
            <v>20</v>
          </cell>
          <cell r="F2573" t="str">
            <v>H</v>
          </cell>
          <cell r="G2573">
            <v>43.24</v>
          </cell>
          <cell r="H2573">
            <v>1</v>
          </cell>
          <cell r="J2573">
            <v>864.8</v>
          </cell>
        </row>
        <row r="2574">
          <cell r="C2574" t="str">
            <v>TIMO</v>
          </cell>
        </row>
        <row r="2575">
          <cell r="C2575" t="str">
            <v>Canalón chapa</v>
          </cell>
          <cell r="E2575" t="str">
            <v>ml</v>
          </cell>
          <cell r="J2575">
            <v>671.39</v>
          </cell>
        </row>
        <row r="2576">
          <cell r="D2576" t="str">
            <v>Canalon/babeta ch18x50cm</v>
          </cell>
          <cell r="E2576">
            <v>1.05</v>
          </cell>
          <cell r="F2576" t="str">
            <v>ml</v>
          </cell>
          <cell r="G2576">
            <v>616.80999999999995</v>
          </cell>
          <cell r="H2576">
            <v>1</v>
          </cell>
          <cell r="J2576">
            <v>647.65</v>
          </cell>
        </row>
        <row r="2577">
          <cell r="D2577" t="str">
            <v>oficial</v>
          </cell>
          <cell r="E2577">
            <v>0.23</v>
          </cell>
          <cell r="F2577" t="str">
            <v>H</v>
          </cell>
          <cell r="G2577">
            <v>58.55</v>
          </cell>
          <cell r="H2577">
            <v>1</v>
          </cell>
          <cell r="J2577">
            <v>13.47</v>
          </cell>
          <cell r="K2577" t="str">
            <v>en dos dias 88 ml estimativo</v>
          </cell>
        </row>
        <row r="2578">
          <cell r="D2578" t="str">
            <v>peon</v>
          </cell>
          <cell r="E2578">
            <v>0.23</v>
          </cell>
          <cell r="F2578" t="str">
            <v>H</v>
          </cell>
          <cell r="G2578">
            <v>43.24</v>
          </cell>
          <cell r="H2578">
            <v>1</v>
          </cell>
          <cell r="J2578">
            <v>9.9499999999999993</v>
          </cell>
        </row>
        <row r="2579">
          <cell r="D2579" t="str">
            <v>dolar</v>
          </cell>
          <cell r="E2579">
            <v>0.01</v>
          </cell>
          <cell r="F2579" t="str">
            <v>U</v>
          </cell>
          <cell r="G2579">
            <v>32</v>
          </cell>
          <cell r="H2579">
            <v>1</v>
          </cell>
          <cell r="J2579">
            <v>0.32</v>
          </cell>
        </row>
        <row r="2580">
          <cell r="C2580" t="str">
            <v>TIMO</v>
          </cell>
        </row>
        <row r="2581">
          <cell r="C2581" t="str">
            <v>ESTR. MADERA P`TECHO</v>
          </cell>
          <cell r="E2581" t="str">
            <v>GL</v>
          </cell>
          <cell r="J2581">
            <v>10763.77</v>
          </cell>
        </row>
        <row r="2582">
          <cell r="D2582" t="str">
            <v>pino brasil 3"x4" L=5.40</v>
          </cell>
          <cell r="E2582">
            <v>9</v>
          </cell>
          <cell r="F2582" t="str">
            <v>U</v>
          </cell>
          <cell r="G2582">
            <v>1384.9</v>
          </cell>
          <cell r="H2582">
            <v>0.66666666666666696</v>
          </cell>
          <cell r="J2582">
            <v>8309.4</v>
          </cell>
          <cell r="K2582" t="str">
            <v>24000 u$s LOS 330 M2 o 73 U$S/M2 techo gimnasio l58 completo (chapa y aislacion)</v>
          </cell>
        </row>
        <row r="2583">
          <cell r="D2583" t="str">
            <v>oficial</v>
          </cell>
          <cell r="E2583">
            <v>19.2</v>
          </cell>
          <cell r="F2583" t="str">
            <v>H</v>
          </cell>
          <cell r="G2583">
            <v>58.55</v>
          </cell>
          <cell r="H2583">
            <v>1</v>
          </cell>
          <cell r="J2583">
            <v>1124.1600000000001</v>
          </cell>
          <cell r="K2583" t="str">
            <v>EN 1 DIA 1OF+1P=15M2 (ESC168)</v>
          </cell>
        </row>
        <row r="2584">
          <cell r="D2584" t="str">
            <v>peon</v>
          </cell>
          <cell r="E2584">
            <v>19.2</v>
          </cell>
          <cell r="F2584" t="str">
            <v>H</v>
          </cell>
          <cell r="G2584">
            <v>43.24</v>
          </cell>
          <cell r="H2584">
            <v>1</v>
          </cell>
          <cell r="J2584">
            <v>830.21</v>
          </cell>
          <cell r="K2584" t="str">
            <v>TOTAL .6 HS M2</v>
          </cell>
        </row>
        <row r="2585">
          <cell r="D2585" t="str">
            <v>pesos</v>
          </cell>
          <cell r="E2585">
            <v>500</v>
          </cell>
          <cell r="F2585" t="str">
            <v>U</v>
          </cell>
          <cell r="G2585">
            <v>1</v>
          </cell>
          <cell r="H2585">
            <v>1</v>
          </cell>
          <cell r="J2585">
            <v>500</v>
          </cell>
          <cell r="K2585" t="str">
            <v>2.5 por m2 esc 175 ago 02</v>
          </cell>
        </row>
        <row r="2586">
          <cell r="C2586" t="str">
            <v>TIMO</v>
          </cell>
        </row>
        <row r="2587">
          <cell r="C2587" t="str">
            <v>ESTR. METALICA P`TECHO</v>
          </cell>
          <cell r="E2587" t="str">
            <v>GL</v>
          </cell>
          <cell r="J2587">
            <v>23080</v>
          </cell>
        </row>
        <row r="2588">
          <cell r="D2588" t="str">
            <v>PNI 14 de 12 mts</v>
          </cell>
          <cell r="E2588">
            <v>0</v>
          </cell>
          <cell r="F2588" t="str">
            <v>U</v>
          </cell>
          <cell r="G2588">
            <v>2819.91</v>
          </cell>
          <cell r="H2588">
            <v>0</v>
          </cell>
          <cell r="J2588">
            <v>0</v>
          </cell>
          <cell r="K2588" t="str">
            <v>24000 u$s LOS 330 M2 o 73 U$S/M2 techo gimnasio l58 completo (chapa y aislacion)</v>
          </cell>
        </row>
        <row r="2589">
          <cell r="D2589" t="str">
            <v>CURVAR PNI 14 de 12m X 1m FLECHA</v>
          </cell>
          <cell r="E2589">
            <v>0</v>
          </cell>
          <cell r="F2589" t="str">
            <v>U</v>
          </cell>
          <cell r="G2589">
            <v>2133.33</v>
          </cell>
          <cell r="H2589">
            <v>0</v>
          </cell>
          <cell r="J2589">
            <v>0</v>
          </cell>
          <cell r="K2589" t="str">
            <v>17500 LOS 330 M2 o 53 U$S/M2 SOLO ESTR. pni 20 c/4m y pni 10 c/1.8m L58</v>
          </cell>
        </row>
        <row r="2590">
          <cell r="D2590" t="str">
            <v>JORNAL DE ESPECIALISTA</v>
          </cell>
          <cell r="E2590">
            <v>10</v>
          </cell>
          <cell r="F2590" t="str">
            <v>U</v>
          </cell>
          <cell r="G2590">
            <v>779</v>
          </cell>
          <cell r="H2590">
            <v>1</v>
          </cell>
          <cell r="J2590">
            <v>7790</v>
          </cell>
        </row>
        <row r="2591">
          <cell r="D2591" t="str">
            <v>JORNAL DE PEON</v>
          </cell>
          <cell r="E2591">
            <v>10</v>
          </cell>
          <cell r="F2591" t="str">
            <v>U</v>
          </cell>
          <cell r="G2591">
            <v>415</v>
          </cell>
          <cell r="H2591">
            <v>1</v>
          </cell>
          <cell r="J2591">
            <v>4150</v>
          </cell>
        </row>
        <row r="2592">
          <cell r="D2592" t="str">
            <v>acero testigo</v>
          </cell>
          <cell r="E2592">
            <v>1.641</v>
          </cell>
          <cell r="F2592" t="str">
            <v>KG</v>
          </cell>
          <cell r="G2592">
            <v>23.73</v>
          </cell>
          <cell r="H2592">
            <v>14</v>
          </cell>
          <cell r="J2592">
            <v>545</v>
          </cell>
        </row>
        <row r="2593">
          <cell r="D2593" t="str">
            <v>acero testigo</v>
          </cell>
          <cell r="E2593">
            <v>0.88800000000000001</v>
          </cell>
          <cell r="F2593" t="str">
            <v>KG</v>
          </cell>
          <cell r="G2593">
            <v>23.73</v>
          </cell>
          <cell r="H2593">
            <v>72</v>
          </cell>
          <cell r="J2593">
            <v>1517</v>
          </cell>
        </row>
        <row r="2594">
          <cell r="D2594" t="str">
            <v>acero testigo</v>
          </cell>
          <cell r="E2594">
            <v>6.22</v>
          </cell>
          <cell r="F2594" t="str">
            <v>KG</v>
          </cell>
          <cell r="G2594">
            <v>23.73</v>
          </cell>
          <cell r="H2594">
            <v>18</v>
          </cell>
          <cell r="J2594">
            <v>2657</v>
          </cell>
        </row>
        <row r="2595">
          <cell r="D2595" t="str">
            <v>acero testigo</v>
          </cell>
          <cell r="E2595">
            <v>4.0999999999999996</v>
          </cell>
          <cell r="F2595" t="str">
            <v>KG</v>
          </cell>
          <cell r="G2595">
            <v>23.73</v>
          </cell>
          <cell r="H2595">
            <v>66</v>
          </cell>
          <cell r="J2595">
            <v>6421</v>
          </cell>
        </row>
        <row r="2596">
          <cell r="D2596" t="str">
            <v>CAÑO 4" e=2mm L=6m</v>
          </cell>
          <cell r="F2596" t="str">
            <v>U</v>
          </cell>
          <cell r="G2596">
            <v>719.78</v>
          </cell>
          <cell r="H2596">
            <v>0</v>
          </cell>
          <cell r="J2596">
            <v>0</v>
          </cell>
        </row>
        <row r="2597">
          <cell r="D2597" t="str">
            <v>CAÑO 8" e=2mm L=6m</v>
          </cell>
          <cell r="F2597" t="str">
            <v>U</v>
          </cell>
          <cell r="G2597">
            <v>1486.64</v>
          </cell>
          <cell r="H2597">
            <v>0</v>
          </cell>
          <cell r="J2597">
            <v>0</v>
          </cell>
        </row>
        <row r="2598">
          <cell r="C2598" t="str">
            <v>TIMO</v>
          </cell>
        </row>
        <row r="2599">
          <cell r="C2599" t="str">
            <v>ESTRUCTURA METALICA Polivalente BB2</v>
          </cell>
          <cell r="E2599" t="str">
            <v>GL</v>
          </cell>
          <cell r="H2599" t="str">
            <v>ml</v>
          </cell>
          <cell r="I2599">
            <v>53730</v>
          </cell>
          <cell r="J2599">
            <v>619349</v>
          </cell>
        </row>
        <row r="2600">
          <cell r="D2600" t="str">
            <v>PNC 24 de 12 mts</v>
          </cell>
          <cell r="E2600">
            <v>16.100000000000001</v>
          </cell>
          <cell r="F2600" t="str">
            <v>Kg</v>
          </cell>
          <cell r="G2600">
            <v>32.04</v>
          </cell>
          <cell r="H2600">
            <v>242.65</v>
          </cell>
          <cell r="J2600">
            <v>125170</v>
          </cell>
        </row>
        <row r="2601">
          <cell r="D2601" t="str">
            <v>PNC 24 de 12 mts</v>
          </cell>
          <cell r="E2601">
            <v>21.98</v>
          </cell>
          <cell r="F2601" t="str">
            <v>Kg</v>
          </cell>
          <cell r="G2601">
            <v>32.04</v>
          </cell>
          <cell r="H2601">
            <v>153.755</v>
          </cell>
          <cell r="J2601">
            <v>108280</v>
          </cell>
        </row>
        <row r="2602">
          <cell r="D2602" t="str">
            <v>PNC 24 de 12 mts</v>
          </cell>
          <cell r="E2602">
            <v>36.200000000000003</v>
          </cell>
          <cell r="F2602" t="str">
            <v>Kg</v>
          </cell>
          <cell r="G2602">
            <v>32.04</v>
          </cell>
          <cell r="H2602">
            <v>90</v>
          </cell>
          <cell r="J2602">
            <v>104386</v>
          </cell>
        </row>
        <row r="2603">
          <cell r="D2603" t="str">
            <v>JORNAL DE ESPECIALISTA</v>
          </cell>
          <cell r="E2603">
            <v>30</v>
          </cell>
          <cell r="F2603" t="str">
            <v>U</v>
          </cell>
          <cell r="G2603">
            <v>779</v>
          </cell>
          <cell r="H2603">
            <v>1.5</v>
          </cell>
          <cell r="J2603">
            <v>35055</v>
          </cell>
        </row>
        <row r="2604">
          <cell r="D2604" t="str">
            <v>JORNAL DE PEON</v>
          </cell>
          <cell r="E2604">
            <v>30</v>
          </cell>
          <cell r="F2604" t="str">
            <v>U</v>
          </cell>
          <cell r="G2604">
            <v>415</v>
          </cell>
          <cell r="H2604">
            <v>1.5</v>
          </cell>
          <cell r="J2604">
            <v>18675</v>
          </cell>
        </row>
        <row r="2605">
          <cell r="D2605" t="str">
            <v>acero testigo</v>
          </cell>
          <cell r="E2605">
            <v>1.641</v>
          </cell>
          <cell r="F2605" t="str">
            <v>KG</v>
          </cell>
          <cell r="G2605">
            <v>23.73</v>
          </cell>
          <cell r="J2605">
            <v>0</v>
          </cell>
        </row>
        <row r="2606">
          <cell r="D2606" t="str">
            <v>acero testigo</v>
          </cell>
          <cell r="E2606">
            <v>1.57866666666667</v>
          </cell>
          <cell r="F2606" t="str">
            <v>KG</v>
          </cell>
          <cell r="G2606">
            <v>23.73</v>
          </cell>
          <cell r="H2606">
            <v>125.376</v>
          </cell>
          <cell r="J2606">
            <v>4697</v>
          </cell>
        </row>
        <row r="2607">
          <cell r="D2607" t="str">
            <v>acero testigo</v>
          </cell>
          <cell r="E2607">
            <v>6.22</v>
          </cell>
          <cell r="F2607" t="str">
            <v>KG</v>
          </cell>
          <cell r="G2607">
            <v>23.73</v>
          </cell>
          <cell r="J2607">
            <v>0</v>
          </cell>
        </row>
        <row r="2608">
          <cell r="D2608" t="str">
            <v>acero testigo</v>
          </cell>
          <cell r="E2608">
            <v>4.0999999999999996</v>
          </cell>
          <cell r="F2608" t="str">
            <v>KG</v>
          </cell>
          <cell r="G2608">
            <v>23.73</v>
          </cell>
          <cell r="J2608">
            <v>0</v>
          </cell>
        </row>
        <row r="2609">
          <cell r="D2609" t="str">
            <v>acero testigo</v>
          </cell>
          <cell r="E2609">
            <v>0.88800000000000001</v>
          </cell>
          <cell r="F2609" t="str">
            <v>KG</v>
          </cell>
          <cell r="G2609">
            <v>23.73</v>
          </cell>
          <cell r="H2609">
            <v>40</v>
          </cell>
          <cell r="J2609">
            <v>843</v>
          </cell>
        </row>
        <row r="2610">
          <cell r="D2610" t="str">
            <v>platina hierro de 5 a 12 mm hasta 33x100 cm</v>
          </cell>
          <cell r="E2610">
            <v>11</v>
          </cell>
          <cell r="F2610" t="str">
            <v>Kg</v>
          </cell>
          <cell r="G2610">
            <v>38.5</v>
          </cell>
          <cell r="H2610">
            <v>10</v>
          </cell>
          <cell r="J2610">
            <v>4235</v>
          </cell>
        </row>
        <row r="2611">
          <cell r="D2611" t="str">
            <v>GRUA P Y C (MÍN 8HS)</v>
          </cell>
          <cell r="E2611">
            <v>8</v>
          </cell>
          <cell r="F2611" t="str">
            <v>H</v>
          </cell>
          <cell r="G2611">
            <v>1920</v>
          </cell>
          <cell r="H2611">
            <v>1.2</v>
          </cell>
          <cell r="J2611">
            <v>18432</v>
          </cell>
          <cell r="K2611">
            <v>37834</v>
          </cell>
        </row>
        <row r="2612">
          <cell r="D2612" t="str">
            <v>CHATA EXTENSIBLE</v>
          </cell>
          <cell r="E2612">
            <v>8</v>
          </cell>
          <cell r="F2612" t="str">
            <v>H</v>
          </cell>
          <cell r="G2612">
            <v>2560</v>
          </cell>
          <cell r="H2612">
            <v>1.2</v>
          </cell>
          <cell r="J2612">
            <v>24576</v>
          </cell>
          <cell r="K2612">
            <v>37834</v>
          </cell>
        </row>
        <row r="2613">
          <cell r="D2613" t="str">
            <v>MONTO EN DOLARES</v>
          </cell>
          <cell r="E2613">
            <v>7000</v>
          </cell>
          <cell r="F2613" t="str">
            <v>U</v>
          </cell>
          <cell r="G2613">
            <v>25</v>
          </cell>
          <cell r="H2613">
            <v>1</v>
          </cell>
          <cell r="J2613">
            <v>175000</v>
          </cell>
        </row>
        <row r="2614">
          <cell r="C2614" t="str">
            <v>TIMO</v>
          </cell>
        </row>
        <row r="2615">
          <cell r="C2615" t="str">
            <v>CIELORRASO S/PLIEGO</v>
          </cell>
          <cell r="E2615" t="str">
            <v>M2</v>
          </cell>
          <cell r="J2615">
            <v>228.54</v>
          </cell>
        </row>
        <row r="2616">
          <cell r="D2616" t="str">
            <v>esp.plast 4cm</v>
          </cell>
          <cell r="E2616">
            <v>1</v>
          </cell>
          <cell r="F2616" t="str">
            <v>M2</v>
          </cell>
          <cell r="G2616">
            <v>53.07</v>
          </cell>
          <cell r="H2616">
            <v>1</v>
          </cell>
          <cell r="J2616">
            <v>53.07</v>
          </cell>
        </row>
        <row r="2617">
          <cell r="D2617" t="str">
            <v>durabor</v>
          </cell>
          <cell r="E2617">
            <v>1</v>
          </cell>
          <cell r="F2617" t="str">
            <v>m2</v>
          </cell>
          <cell r="G2617">
            <v>35.56</v>
          </cell>
          <cell r="H2617">
            <v>1</v>
          </cell>
          <cell r="J2617">
            <v>35.56</v>
          </cell>
        </row>
        <row r="2618">
          <cell r="D2618" t="str">
            <v>dolar</v>
          </cell>
          <cell r="E2618">
            <v>3</v>
          </cell>
          <cell r="F2618" t="str">
            <v>U</v>
          </cell>
          <cell r="G2618">
            <v>32</v>
          </cell>
          <cell r="H2618">
            <v>1</v>
          </cell>
          <cell r="J2618">
            <v>96</v>
          </cell>
          <cell r="K2618" t="str">
            <v>omegas</v>
          </cell>
        </row>
        <row r="2619">
          <cell r="D2619" t="str">
            <v>oficial</v>
          </cell>
          <cell r="E2619">
            <v>0.75</v>
          </cell>
          <cell r="F2619" t="str">
            <v>H</v>
          </cell>
          <cell r="G2619">
            <v>58.55</v>
          </cell>
          <cell r="H2619">
            <v>1</v>
          </cell>
          <cell r="J2619">
            <v>43.91</v>
          </cell>
        </row>
        <row r="2620">
          <cell r="C2620" t="str">
            <v>TIMO</v>
          </cell>
        </row>
        <row r="2621">
          <cell r="C2621" t="str">
            <v>CIELORRASO mdf + espuma</v>
          </cell>
          <cell r="E2621" t="str">
            <v>M2</v>
          </cell>
          <cell r="J2621">
            <v>215.99</v>
          </cell>
        </row>
        <row r="2622">
          <cell r="D2622" t="str">
            <v>esp.plast 3cm</v>
          </cell>
          <cell r="E2622">
            <v>0.68</v>
          </cell>
          <cell r="F2622" t="str">
            <v>M2</v>
          </cell>
          <cell r="G2622">
            <v>37.17</v>
          </cell>
          <cell r="H2622">
            <v>1.1000000000000001</v>
          </cell>
          <cell r="J2622">
            <v>27.8</v>
          </cell>
          <cell r="K2622">
            <v>39052</v>
          </cell>
        </row>
        <row r="2623">
          <cell r="D2623" t="str">
            <v>dolar</v>
          </cell>
          <cell r="E2623">
            <v>1</v>
          </cell>
          <cell r="F2623" t="str">
            <v>U</v>
          </cell>
          <cell r="G2623">
            <v>32</v>
          </cell>
          <cell r="H2623">
            <v>1</v>
          </cell>
          <cell r="J2623">
            <v>32</v>
          </cell>
        </row>
        <row r="2624">
          <cell r="D2624" t="str">
            <v>Fibrofacil 15 mm (2,6x1,83)</v>
          </cell>
          <cell r="E2624">
            <v>0.213675213675214</v>
          </cell>
          <cell r="F2624" t="str">
            <v>hoja</v>
          </cell>
          <cell r="G2624">
            <v>595.20000000000005</v>
          </cell>
          <cell r="H2624">
            <v>1.1000000000000001</v>
          </cell>
          <cell r="J2624">
            <v>139.9</v>
          </cell>
          <cell r="K2624">
            <v>38200</v>
          </cell>
        </row>
        <row r="2625">
          <cell r="D2625" t="str">
            <v>peon</v>
          </cell>
          <cell r="E2625">
            <v>0.16</v>
          </cell>
          <cell r="F2625" t="str">
            <v>H</v>
          </cell>
          <cell r="G2625">
            <v>43.24</v>
          </cell>
          <cell r="H2625">
            <v>1</v>
          </cell>
          <cell r="J2625">
            <v>6.92</v>
          </cell>
          <cell r="K2625" t="str">
            <v>en una semana 300m2</v>
          </cell>
        </row>
        <row r="2626">
          <cell r="D2626" t="str">
            <v>oficial</v>
          </cell>
          <cell r="E2626">
            <v>0.16</v>
          </cell>
          <cell r="F2626" t="str">
            <v>H</v>
          </cell>
          <cell r="G2626">
            <v>58.55</v>
          </cell>
          <cell r="H2626">
            <v>1</v>
          </cell>
          <cell r="J2626">
            <v>9.3699999999999992</v>
          </cell>
        </row>
        <row r="2627">
          <cell r="C2627" t="str">
            <v>TIMO</v>
          </cell>
        </row>
        <row r="2628">
          <cell r="C2628" t="str">
            <v>CIELORRASO JUANITA</v>
          </cell>
          <cell r="E2628" t="str">
            <v>M2</v>
          </cell>
          <cell r="J2628">
            <v>452.55</v>
          </cell>
        </row>
        <row r="2629">
          <cell r="D2629" t="str">
            <v>esp.plast 3cm</v>
          </cell>
          <cell r="E2629">
            <v>1</v>
          </cell>
          <cell r="F2629" t="str">
            <v>M2</v>
          </cell>
          <cell r="G2629">
            <v>37.17</v>
          </cell>
          <cell r="H2629">
            <v>0</v>
          </cell>
          <cell r="J2629">
            <v>0</v>
          </cell>
          <cell r="K2629">
            <v>39052</v>
          </cell>
        </row>
        <row r="2630">
          <cell r="D2630" t="str">
            <v>FILM POLIETILENO</v>
          </cell>
          <cell r="E2630">
            <v>1</v>
          </cell>
          <cell r="F2630" t="str">
            <v>M2</v>
          </cell>
          <cell r="G2630">
            <v>6.62</v>
          </cell>
          <cell r="J2630">
            <v>0</v>
          </cell>
        </row>
        <row r="2631">
          <cell r="D2631" t="str">
            <v>eucaliptus 33mm jointed+ machimbrado</v>
          </cell>
          <cell r="E2631">
            <v>1</v>
          </cell>
          <cell r="F2631" t="str">
            <v>m2</v>
          </cell>
          <cell r="G2631">
            <v>386.78</v>
          </cell>
          <cell r="H2631">
            <v>1</v>
          </cell>
          <cell r="J2631">
            <v>386.78</v>
          </cell>
        </row>
        <row r="2632">
          <cell r="D2632" t="str">
            <v>tratam. antipolilla jimo</v>
          </cell>
          <cell r="E2632">
            <v>0.1</v>
          </cell>
          <cell r="F2632" t="str">
            <v>L</v>
          </cell>
          <cell r="G2632">
            <v>148.66</v>
          </cell>
          <cell r="H2632">
            <v>1</v>
          </cell>
          <cell r="J2632">
            <v>14.87</v>
          </cell>
        </row>
        <row r="2633">
          <cell r="D2633" t="str">
            <v>peon</v>
          </cell>
          <cell r="E2633">
            <v>0.5</v>
          </cell>
          <cell r="F2633" t="str">
            <v>H</v>
          </cell>
          <cell r="G2633">
            <v>43.24</v>
          </cell>
          <cell r="H2633">
            <v>1</v>
          </cell>
          <cell r="J2633">
            <v>21.62</v>
          </cell>
        </row>
        <row r="2634">
          <cell r="D2634" t="str">
            <v>oficial</v>
          </cell>
          <cell r="E2634">
            <v>0.5</v>
          </cell>
          <cell r="F2634" t="str">
            <v>H</v>
          </cell>
          <cell r="G2634">
            <v>58.55</v>
          </cell>
          <cell r="H2634">
            <v>1</v>
          </cell>
          <cell r="J2634">
            <v>29.28</v>
          </cell>
        </row>
        <row r="2635">
          <cell r="C2635" t="str">
            <v>TIMO</v>
          </cell>
        </row>
        <row r="2636">
          <cell r="C2636" t="str">
            <v>CIELORRASO AMSTRONG</v>
          </cell>
          <cell r="E2636" t="str">
            <v>M2</v>
          </cell>
          <cell r="J2636">
            <v>344</v>
          </cell>
        </row>
        <row r="2637">
          <cell r="D2637" t="str">
            <v>dolar</v>
          </cell>
          <cell r="E2637">
            <v>4.4479166666666696</v>
          </cell>
          <cell r="F2637" t="str">
            <v>U</v>
          </cell>
          <cell r="G2637">
            <v>32</v>
          </cell>
          <cell r="H2637">
            <v>1.3714285714285701</v>
          </cell>
          <cell r="J2637">
            <v>195</v>
          </cell>
          <cell r="K2637" t="str">
            <v>PLACAS GEORGIAN 61X120</v>
          </cell>
        </row>
        <row r="2638">
          <cell r="D2638" t="str">
            <v>dolar</v>
          </cell>
          <cell r="E2638">
            <v>1.5</v>
          </cell>
          <cell r="F2638" t="str">
            <v>U</v>
          </cell>
          <cell r="G2638">
            <v>32</v>
          </cell>
          <cell r="H2638">
            <v>1</v>
          </cell>
          <cell r="J2638">
            <v>48</v>
          </cell>
          <cell r="K2638" t="str">
            <v>COLOCADOR 099278668 ROBERTO RODRIGUEZ</v>
          </cell>
        </row>
        <row r="2639">
          <cell r="D2639" t="str">
            <v>dolar</v>
          </cell>
          <cell r="E2639">
            <v>2.25</v>
          </cell>
          <cell r="F2639" t="str">
            <v>U</v>
          </cell>
          <cell r="G2639">
            <v>32</v>
          </cell>
          <cell r="H2639">
            <v>0.17142857142857101</v>
          </cell>
          <cell r="J2639">
            <v>12</v>
          </cell>
          <cell r="K2639" t="str">
            <v>PERFIL BORDE 3,05m</v>
          </cell>
        </row>
        <row r="2640">
          <cell r="D2640" t="str">
            <v>dolar</v>
          </cell>
          <cell r="E2640">
            <v>4.25</v>
          </cell>
          <cell r="F2640" t="str">
            <v>U</v>
          </cell>
          <cell r="G2640">
            <v>32</v>
          </cell>
          <cell r="H2640">
            <v>0.25714285714285701</v>
          </cell>
          <cell r="J2640">
            <v>35</v>
          </cell>
          <cell r="K2640" t="str">
            <v>PERFIL PRINCIPAL 3,66m</v>
          </cell>
        </row>
        <row r="2641">
          <cell r="D2641" t="str">
            <v>dolar</v>
          </cell>
          <cell r="E2641">
            <v>1.22</v>
          </cell>
          <cell r="F2641" t="str">
            <v>U</v>
          </cell>
          <cell r="G2641">
            <v>32</v>
          </cell>
          <cell r="H2641">
            <v>1.3714285714285701</v>
          </cell>
          <cell r="J2641">
            <v>54</v>
          </cell>
          <cell r="K2641" t="str">
            <v>PERFIL 1,22m</v>
          </cell>
        </row>
        <row r="2642">
          <cell r="C2642" t="str">
            <v>TIMO</v>
          </cell>
        </row>
        <row r="2643">
          <cell r="C2643" t="str">
            <v>CIELORRASO - FIELTRO L.VIDRIO C/AISLACION</v>
          </cell>
          <cell r="E2643" t="str">
            <v>M2</v>
          </cell>
          <cell r="I2643">
            <v>16</v>
          </cell>
          <cell r="J2643">
            <v>158</v>
          </cell>
        </row>
        <row r="2644">
          <cell r="D2644" t="str">
            <v>fieltro lana vidrio termoacustica 14kg e= 50mm 14,4m2</v>
          </cell>
          <cell r="E2644">
            <v>1.07</v>
          </cell>
          <cell r="F2644" t="str">
            <v>m2</v>
          </cell>
          <cell r="G2644">
            <v>95</v>
          </cell>
          <cell r="H2644">
            <v>1.06</v>
          </cell>
          <cell r="J2644">
            <v>108</v>
          </cell>
        </row>
        <row r="2645">
          <cell r="D2645" t="str">
            <v>malla plastica 13 x 13 blanca</v>
          </cell>
          <cell r="E2645">
            <v>1.05</v>
          </cell>
          <cell r="F2645" t="str">
            <v>m2</v>
          </cell>
          <cell r="G2645">
            <v>25</v>
          </cell>
          <cell r="H2645">
            <v>1.06</v>
          </cell>
          <cell r="J2645">
            <v>28</v>
          </cell>
        </row>
        <row r="2646">
          <cell r="D2646" t="str">
            <v>dolar</v>
          </cell>
          <cell r="E2646">
            <v>0.2</v>
          </cell>
          <cell r="F2646" t="str">
            <v>U</v>
          </cell>
          <cell r="G2646">
            <v>32</v>
          </cell>
          <cell r="H2646">
            <v>1</v>
          </cell>
          <cell r="J2646">
            <v>6</v>
          </cell>
        </row>
        <row r="2647">
          <cell r="D2647" t="str">
            <v>peon</v>
          </cell>
          <cell r="E2647">
            <v>0.22</v>
          </cell>
          <cell r="F2647" t="str">
            <v>H</v>
          </cell>
          <cell r="G2647">
            <v>43.24</v>
          </cell>
          <cell r="H2647">
            <v>1</v>
          </cell>
          <cell r="J2647">
            <v>10</v>
          </cell>
        </row>
        <row r="2648">
          <cell r="D2648" t="str">
            <v>oficial</v>
          </cell>
          <cell r="E2648">
            <v>0.11</v>
          </cell>
          <cell r="F2648" t="str">
            <v>H</v>
          </cell>
          <cell r="G2648">
            <v>58.55</v>
          </cell>
          <cell r="H2648">
            <v>1</v>
          </cell>
          <cell r="J2648">
            <v>6</v>
          </cell>
        </row>
        <row r="2649">
          <cell r="C2649" t="str">
            <v>TIMO</v>
          </cell>
        </row>
        <row r="2650">
          <cell r="C2650" t="str">
            <v>CIELORRASO ESPUMA TEXTURADA</v>
          </cell>
          <cell r="E2650" t="str">
            <v>M2</v>
          </cell>
          <cell r="J2650">
            <v>828.8</v>
          </cell>
        </row>
        <row r="2651">
          <cell r="D2651" t="str">
            <v>dolar</v>
          </cell>
          <cell r="E2651">
            <v>25.9</v>
          </cell>
          <cell r="F2651" t="str">
            <v>U</v>
          </cell>
          <cell r="G2651">
            <v>32</v>
          </cell>
          <cell r="H2651">
            <v>1</v>
          </cell>
          <cell r="J2651">
            <v>828.8</v>
          </cell>
          <cell r="K2651" t="str">
            <v>DALUZ ESC 168</v>
          </cell>
        </row>
        <row r="2652">
          <cell r="C2652" t="str">
            <v>TIMO</v>
          </cell>
        </row>
        <row r="2653">
          <cell r="C2653" t="str">
            <v>SELLADO C/ BANDA COMPRIBAND</v>
          </cell>
          <cell r="E2653" t="str">
            <v>ML</v>
          </cell>
          <cell r="J2653">
            <v>50</v>
          </cell>
        </row>
        <row r="2654">
          <cell r="D2654" t="str">
            <v>dólar pizarra vendedor</v>
          </cell>
          <cell r="E2654">
            <v>2</v>
          </cell>
          <cell r="F2654" t="str">
            <v>U</v>
          </cell>
          <cell r="G2654">
            <v>25</v>
          </cell>
          <cell r="H2654">
            <v>1</v>
          </cell>
          <cell r="J2654">
            <v>50</v>
          </cell>
        </row>
        <row r="2655">
          <cell r="C2655" t="str">
            <v>TIMO</v>
          </cell>
        </row>
        <row r="2656">
          <cell r="C2656" t="str">
            <v>CIELORR. TL 2X40W C/LOUVER</v>
          </cell>
          <cell r="E2656" t="str">
            <v>U</v>
          </cell>
          <cell r="J2656">
            <v>1280</v>
          </cell>
        </row>
        <row r="2657">
          <cell r="D2657" t="str">
            <v>dolar</v>
          </cell>
          <cell r="E2657">
            <v>40</v>
          </cell>
          <cell r="F2657" t="str">
            <v>U</v>
          </cell>
          <cell r="G2657">
            <v>32</v>
          </cell>
          <cell r="H2657">
            <v>1</v>
          </cell>
          <cell r="J2657">
            <v>1280</v>
          </cell>
          <cell r="K2657" t="str">
            <v>DALUZ ESC 168</v>
          </cell>
        </row>
        <row r="2658">
          <cell r="C2658" t="str">
            <v>TIMO</v>
          </cell>
        </row>
        <row r="2659">
          <cell r="C2659" t="str">
            <v>CIELORR. TL 2X26W SPOT</v>
          </cell>
          <cell r="E2659" t="str">
            <v>U</v>
          </cell>
          <cell r="J2659">
            <v>1120</v>
          </cell>
        </row>
        <row r="2660">
          <cell r="D2660" t="str">
            <v>dolar</v>
          </cell>
          <cell r="E2660">
            <v>35</v>
          </cell>
          <cell r="F2660" t="str">
            <v>U</v>
          </cell>
          <cell r="G2660">
            <v>32</v>
          </cell>
          <cell r="H2660">
            <v>1</v>
          </cell>
          <cell r="J2660">
            <v>1120</v>
          </cell>
          <cell r="K2660" t="str">
            <v>DALUZ ESC 168</v>
          </cell>
        </row>
        <row r="2661">
          <cell r="C2661" t="str">
            <v>TIMO</v>
          </cell>
        </row>
        <row r="2662">
          <cell r="C2662" t="str">
            <v>CIELORR. TL 1X25W SPOT</v>
          </cell>
          <cell r="E2662" t="str">
            <v>U</v>
          </cell>
          <cell r="J2662">
            <v>800</v>
          </cell>
        </row>
        <row r="2663">
          <cell r="D2663" t="str">
            <v>dolar</v>
          </cell>
          <cell r="E2663">
            <v>25</v>
          </cell>
          <cell r="F2663" t="str">
            <v>U</v>
          </cell>
          <cell r="G2663">
            <v>32</v>
          </cell>
          <cell r="H2663">
            <v>1</v>
          </cell>
          <cell r="J2663">
            <v>800</v>
          </cell>
          <cell r="K2663" t="str">
            <v>DALUZ ESC 168</v>
          </cell>
        </row>
        <row r="2664">
          <cell r="C2664" t="str">
            <v>TIMO</v>
          </cell>
        </row>
        <row r="2665">
          <cell r="C2665" t="str">
            <v>CIELORR. CORTE PARA LUMINARIA SIN SUMINISTRO</v>
          </cell>
          <cell r="E2665" t="str">
            <v>U</v>
          </cell>
          <cell r="J2665">
            <v>800</v>
          </cell>
        </row>
        <row r="2666">
          <cell r="D2666" t="str">
            <v>dolar</v>
          </cell>
          <cell r="E2666">
            <v>25</v>
          </cell>
          <cell r="F2666" t="str">
            <v>U</v>
          </cell>
          <cell r="G2666">
            <v>32</v>
          </cell>
          <cell r="H2666">
            <v>1</v>
          </cell>
          <cell r="J2666">
            <v>800</v>
          </cell>
          <cell r="K2666" t="str">
            <v>DALUZ ESC 168</v>
          </cell>
        </row>
        <row r="2667">
          <cell r="C2667" t="str">
            <v>TIMO</v>
          </cell>
        </row>
        <row r="2668">
          <cell r="C2668" t="str">
            <v xml:space="preserve">CIELORRASO YESO </v>
          </cell>
          <cell r="E2668" t="str">
            <v>M2</v>
          </cell>
          <cell r="J2668">
            <v>457.69</v>
          </cell>
        </row>
        <row r="2669">
          <cell r="D2669" t="str">
            <v>Placa yeso regular 9,5mm 2,4x1,2</v>
          </cell>
          <cell r="E2669">
            <v>0.45</v>
          </cell>
          <cell r="F2669" t="str">
            <v>U</v>
          </cell>
          <cell r="G2669">
            <v>169.1</v>
          </cell>
          <cell r="H2669">
            <v>1</v>
          </cell>
          <cell r="J2669">
            <v>76.099999999999994</v>
          </cell>
          <cell r="K2669" t="str">
            <v>TABIQUE YESO 2CV = 16u$s JUL 03 LA CASA DEL YESO</v>
          </cell>
        </row>
        <row r="2670">
          <cell r="D2670" t="str">
            <v>masilla lista para usar</v>
          </cell>
          <cell r="E2670">
            <v>0.1</v>
          </cell>
          <cell r="F2670" t="str">
            <v>kg</v>
          </cell>
          <cell r="G2670">
            <v>22.34</v>
          </cell>
          <cell r="H2670">
            <v>1</v>
          </cell>
          <cell r="J2670">
            <v>2.23</v>
          </cell>
        </row>
        <row r="2671">
          <cell r="D2671" t="str">
            <v>cinta tapa junta fibra</v>
          </cell>
          <cell r="E2671">
            <v>1.1000000000000001</v>
          </cell>
          <cell r="F2671" t="str">
            <v>ml</v>
          </cell>
          <cell r="G2671">
            <v>3.87</v>
          </cell>
          <cell r="H2671">
            <v>1</v>
          </cell>
          <cell r="J2671">
            <v>4.26</v>
          </cell>
        </row>
        <row r="2672">
          <cell r="D2672" t="str">
            <v>montante 70mm x 2,6</v>
          </cell>
          <cell r="E2672">
            <v>1.7</v>
          </cell>
          <cell r="F2672" t="str">
            <v>u</v>
          </cell>
          <cell r="G2672">
            <v>59.52</v>
          </cell>
          <cell r="H2672">
            <v>1</v>
          </cell>
          <cell r="J2672">
            <v>101.18</v>
          </cell>
        </row>
        <row r="2673">
          <cell r="D2673" t="str">
            <v>T1 mecha 8x1/2</v>
          </cell>
          <cell r="E2673">
            <v>6</v>
          </cell>
          <cell r="F2673" t="str">
            <v>u</v>
          </cell>
          <cell r="G2673">
            <v>0.32</v>
          </cell>
          <cell r="H2673">
            <v>1</v>
          </cell>
          <cell r="J2673">
            <v>1.92</v>
          </cell>
        </row>
        <row r="2674">
          <cell r="D2674" t="str">
            <v>JORNAL DE PEON</v>
          </cell>
          <cell r="E2674">
            <v>0.23</v>
          </cell>
          <cell r="F2674" t="str">
            <v>U</v>
          </cell>
          <cell r="G2674">
            <v>415</v>
          </cell>
          <cell r="H2674">
            <v>1</v>
          </cell>
          <cell r="J2674">
            <v>95</v>
          </cell>
        </row>
        <row r="2675">
          <cell r="D2675" t="str">
            <v>JORNAL DE OFICIAL</v>
          </cell>
          <cell r="E2675">
            <v>0.23</v>
          </cell>
          <cell r="F2675" t="str">
            <v>U</v>
          </cell>
          <cell r="G2675">
            <v>562</v>
          </cell>
          <cell r="H2675">
            <v>1</v>
          </cell>
          <cell r="J2675">
            <v>129</v>
          </cell>
        </row>
        <row r="2676">
          <cell r="D2676" t="str">
            <v>dolar</v>
          </cell>
          <cell r="E2676">
            <v>1.5</v>
          </cell>
          <cell r="F2676" t="str">
            <v>U</v>
          </cell>
          <cell r="G2676">
            <v>32</v>
          </cell>
          <cell r="H2676">
            <v>1</v>
          </cell>
          <cell r="J2676">
            <v>48</v>
          </cell>
        </row>
        <row r="2677">
          <cell r="C2677" t="str">
            <v>TIMO</v>
          </cell>
        </row>
        <row r="2678">
          <cell r="C2678" t="str">
            <v>CIELORRASO YESO  completo</v>
          </cell>
          <cell r="E2678" t="str">
            <v>GL</v>
          </cell>
          <cell r="J2678">
            <v>13728</v>
          </cell>
        </row>
        <row r="2679">
          <cell r="D2679" t="str">
            <v>Placa yeso regular 9,5mm 2,4x1,2</v>
          </cell>
          <cell r="E2679">
            <v>10</v>
          </cell>
          <cell r="F2679" t="str">
            <v>U</v>
          </cell>
          <cell r="G2679">
            <v>169.1</v>
          </cell>
          <cell r="H2679">
            <v>1</v>
          </cell>
          <cell r="J2679">
            <v>1691</v>
          </cell>
          <cell r="K2679" t="str">
            <v>TABIQUE YESO 2CV = 16u$s JUL 03 LA CASA DEL YESO</v>
          </cell>
        </row>
        <row r="2680">
          <cell r="D2680" t="str">
            <v>masilla lista para usar</v>
          </cell>
          <cell r="E2680">
            <v>30</v>
          </cell>
          <cell r="F2680" t="str">
            <v>kg</v>
          </cell>
          <cell r="G2680">
            <v>22.34</v>
          </cell>
          <cell r="H2680">
            <v>1</v>
          </cell>
          <cell r="J2680">
            <v>670</v>
          </cell>
        </row>
        <row r="2681">
          <cell r="D2681" t="str">
            <v>cinta tapa junta fibra</v>
          </cell>
          <cell r="E2681">
            <v>40</v>
          </cell>
          <cell r="F2681" t="str">
            <v>ml</v>
          </cell>
          <cell r="G2681">
            <v>3.87</v>
          </cell>
          <cell r="H2681">
            <v>1</v>
          </cell>
          <cell r="J2681">
            <v>155</v>
          </cell>
        </row>
        <row r="2682">
          <cell r="D2682" t="str">
            <v>montante 70mm x 2,6</v>
          </cell>
          <cell r="E2682">
            <v>45</v>
          </cell>
          <cell r="F2682" t="str">
            <v>u</v>
          </cell>
          <cell r="G2682">
            <v>59.52</v>
          </cell>
          <cell r="H2682">
            <v>1</v>
          </cell>
          <cell r="J2682">
            <v>2678</v>
          </cell>
        </row>
        <row r="2683">
          <cell r="D2683" t="str">
            <v>PNC / PNI  8 a 12</v>
          </cell>
          <cell r="E2683">
            <v>51.84</v>
          </cell>
          <cell r="F2683" t="str">
            <v>Kg</v>
          </cell>
          <cell r="G2683">
            <v>36</v>
          </cell>
          <cell r="H2683">
            <v>1</v>
          </cell>
          <cell r="J2683">
            <v>1866</v>
          </cell>
        </row>
        <row r="2684">
          <cell r="D2684" t="str">
            <v>montante 70mm x 2,6</v>
          </cell>
          <cell r="E2684">
            <v>9</v>
          </cell>
          <cell r="F2684" t="str">
            <v>u</v>
          </cell>
          <cell r="G2684">
            <v>59.52</v>
          </cell>
          <cell r="H2684">
            <v>1.4285714285714299</v>
          </cell>
          <cell r="J2684">
            <v>765</v>
          </cell>
        </row>
        <row r="2685">
          <cell r="D2685" t="str">
            <v>T1 mecha 8x1/2</v>
          </cell>
          <cell r="E2685">
            <v>180</v>
          </cell>
          <cell r="F2685" t="str">
            <v>u</v>
          </cell>
          <cell r="G2685">
            <v>0.32</v>
          </cell>
          <cell r="H2685">
            <v>1</v>
          </cell>
          <cell r="J2685">
            <v>58</v>
          </cell>
        </row>
        <row r="2686">
          <cell r="D2686" t="str">
            <v>JORNAL DE PEON</v>
          </cell>
          <cell r="E2686">
            <v>5</v>
          </cell>
          <cell r="F2686" t="str">
            <v>U</v>
          </cell>
          <cell r="G2686">
            <v>415</v>
          </cell>
          <cell r="H2686">
            <v>1</v>
          </cell>
          <cell r="J2686">
            <v>2075</v>
          </cell>
        </row>
        <row r="2687">
          <cell r="D2687" t="str">
            <v>JORNAL DE OFICIAL</v>
          </cell>
          <cell r="E2687">
            <v>5</v>
          </cell>
          <cell r="F2687" t="str">
            <v>U</v>
          </cell>
          <cell r="G2687">
            <v>562</v>
          </cell>
          <cell r="H2687">
            <v>1</v>
          </cell>
          <cell r="J2687">
            <v>2810</v>
          </cell>
        </row>
        <row r="2688">
          <cell r="D2688" t="str">
            <v>dolar</v>
          </cell>
          <cell r="E2688">
            <v>30</v>
          </cell>
          <cell r="F2688" t="str">
            <v>U</v>
          </cell>
          <cell r="G2688">
            <v>32</v>
          </cell>
          <cell r="H2688">
            <v>1</v>
          </cell>
          <cell r="J2688">
            <v>960</v>
          </cell>
        </row>
        <row r="2690">
          <cell r="C2690" t="str">
            <v>A12.VARIOS</v>
          </cell>
        </row>
        <row r="2691">
          <cell r="C2691" t="str">
            <v>TIMO</v>
          </cell>
        </row>
        <row r="2692">
          <cell r="C2692" t="str">
            <v>AYUDA A SUBCONTRATOS LBB2</v>
          </cell>
          <cell r="E2692" t="str">
            <v>GL</v>
          </cell>
          <cell r="J2692">
            <v>31133</v>
          </cell>
        </row>
        <row r="2693">
          <cell r="D2693" t="str">
            <v>peon</v>
          </cell>
          <cell r="F2693" t="str">
            <v>H</v>
          </cell>
          <cell r="G2693">
            <v>43.24</v>
          </cell>
          <cell r="H2693">
            <v>0</v>
          </cell>
          <cell r="J2693">
            <v>0</v>
          </cell>
          <cell r="K2693" t="str">
            <v>*PILOTAJE</v>
          </cell>
        </row>
        <row r="2694">
          <cell r="D2694" t="str">
            <v>peon</v>
          </cell>
          <cell r="E2694">
            <v>48</v>
          </cell>
          <cell r="F2694" t="str">
            <v>H</v>
          </cell>
          <cell r="G2694">
            <v>43.24</v>
          </cell>
          <cell r="H2694">
            <v>5</v>
          </cell>
          <cell r="J2694">
            <v>10378</v>
          </cell>
          <cell r="K2694" t="str">
            <v>*SANITARIA 1semana por bateria baños+1por pluviales estim l58</v>
          </cell>
        </row>
        <row r="2695">
          <cell r="D2695" t="str">
            <v>peon</v>
          </cell>
          <cell r="E2695">
            <v>48</v>
          </cell>
          <cell r="F2695" t="str">
            <v>H</v>
          </cell>
          <cell r="G2695">
            <v>43.24</v>
          </cell>
          <cell r="H2695">
            <v>10</v>
          </cell>
          <cell r="J2695">
            <v>20755</v>
          </cell>
          <cell r="K2695" t="str">
            <v>*ELECTRICA VER -&gt; 1 semana c/130 m2 estim l58</v>
          </cell>
        </row>
        <row r="2696">
          <cell r="C2696" t="str">
            <v>TIMO</v>
          </cell>
        </row>
        <row r="2697">
          <cell r="C2697" t="str">
            <v>AMURE DE ABERTURAS</v>
          </cell>
          <cell r="E2697" t="str">
            <v>m2</v>
          </cell>
          <cell r="J2697">
            <v>136.69</v>
          </cell>
        </row>
        <row r="2698">
          <cell r="D2698" t="str">
            <v>peon</v>
          </cell>
          <cell r="E2698">
            <v>1</v>
          </cell>
          <cell r="F2698" t="str">
            <v>H</v>
          </cell>
          <cell r="G2698">
            <v>43.24</v>
          </cell>
          <cell r="H2698">
            <v>1</v>
          </cell>
          <cell r="J2698">
            <v>43.24</v>
          </cell>
          <cell r="K2698" t="str">
            <v>El area aberturas = 40% de la superficie liceo</v>
          </cell>
        </row>
        <row r="2699">
          <cell r="D2699" t="str">
            <v>oficial</v>
          </cell>
          <cell r="E2699">
            <v>0.5</v>
          </cell>
          <cell r="F2699" t="str">
            <v>H</v>
          </cell>
          <cell r="G2699">
            <v>58.55</v>
          </cell>
          <cell r="H2699">
            <v>1</v>
          </cell>
          <cell r="J2699">
            <v>29.28</v>
          </cell>
          <cell r="K2699" t="str">
            <v>*CONTORNO</v>
          </cell>
        </row>
        <row r="2700">
          <cell r="D2700" t="str">
            <v>arena y p 31</v>
          </cell>
          <cell r="E2700">
            <v>0</v>
          </cell>
          <cell r="F2700" t="str">
            <v>m3</v>
          </cell>
          <cell r="G2700">
            <v>1370.7</v>
          </cell>
          <cell r="H2700">
            <v>1</v>
          </cell>
          <cell r="J2700">
            <v>0</v>
          </cell>
        </row>
        <row r="2701">
          <cell r="D2701" t="str">
            <v>oficial 09</v>
          </cell>
          <cell r="E2701">
            <v>1</v>
          </cell>
          <cell r="F2701" t="str">
            <v>H</v>
          </cell>
          <cell r="G2701">
            <v>59.91</v>
          </cell>
          <cell r="H2701">
            <v>1</v>
          </cell>
          <cell r="J2701">
            <v>59.91</v>
          </cell>
          <cell r="K2701" t="str">
            <v>*PUNTOS</v>
          </cell>
        </row>
        <row r="2702">
          <cell r="D2702" t="str">
            <v>articor 51</v>
          </cell>
          <cell r="E2702">
            <v>3.4496000000000001E-3</v>
          </cell>
          <cell r="F2702" t="str">
            <v>m3</v>
          </cell>
          <cell r="G2702">
            <v>956.9</v>
          </cell>
          <cell r="H2702">
            <v>1</v>
          </cell>
          <cell r="J2702">
            <v>3.3</v>
          </cell>
          <cell r="K2702" t="str">
            <v>EN UN DIA UNA VENTANA GRANDE O CINCO MARCOS</v>
          </cell>
        </row>
        <row r="2703">
          <cell r="D2703" t="str">
            <v>dolar</v>
          </cell>
          <cell r="E2703">
            <v>0.03</v>
          </cell>
          <cell r="F2703" t="str">
            <v>U</v>
          </cell>
          <cell r="G2703">
            <v>32</v>
          </cell>
          <cell r="H2703">
            <v>1</v>
          </cell>
          <cell r="J2703">
            <v>0.96</v>
          </cell>
        </row>
        <row r="2704">
          <cell r="C2704" t="str">
            <v>TIMO</v>
          </cell>
        </row>
        <row r="2705">
          <cell r="C2705" t="str">
            <v>AMURE DE PERFILES</v>
          </cell>
          <cell r="E2705" t="str">
            <v>U</v>
          </cell>
          <cell r="J2705">
            <v>201.98</v>
          </cell>
        </row>
        <row r="2706">
          <cell r="D2706" t="str">
            <v>peon</v>
          </cell>
          <cell r="E2706">
            <v>3</v>
          </cell>
          <cell r="F2706" t="str">
            <v>H</v>
          </cell>
          <cell r="G2706">
            <v>43.24</v>
          </cell>
          <cell r="H2706">
            <v>1</v>
          </cell>
          <cell r="J2706">
            <v>129.72</v>
          </cell>
          <cell r="K2706" t="str">
            <v>EN IEC 5 personas 5 Perfiles en 4 hs</v>
          </cell>
        </row>
        <row r="2707">
          <cell r="D2707" t="str">
            <v>arena y p 31</v>
          </cell>
          <cell r="E2707">
            <v>0.01</v>
          </cell>
          <cell r="F2707" t="str">
            <v>m3</v>
          </cell>
          <cell r="G2707">
            <v>1370.7</v>
          </cell>
          <cell r="H2707">
            <v>1</v>
          </cell>
          <cell r="J2707">
            <v>13.71</v>
          </cell>
        </row>
        <row r="2708">
          <cell r="D2708" t="str">
            <v>oficial</v>
          </cell>
          <cell r="E2708">
            <v>1</v>
          </cell>
          <cell r="F2708" t="str">
            <v>H</v>
          </cell>
          <cell r="G2708">
            <v>58.55</v>
          </cell>
          <cell r="H2708">
            <v>1</v>
          </cell>
          <cell r="J2708">
            <v>58.55</v>
          </cell>
        </row>
        <row r="2709">
          <cell r="C2709" t="str">
            <v>TIMO</v>
          </cell>
        </row>
        <row r="2710">
          <cell r="C2710" t="str">
            <v>JUNTA DE DILATACION (EXT)</v>
          </cell>
          <cell r="E2710" t="str">
            <v>ML</v>
          </cell>
          <cell r="I2710">
            <v>59.91</v>
          </cell>
          <cell r="J2710">
            <v>187.93</v>
          </cell>
        </row>
        <row r="2711">
          <cell r="D2711" t="str">
            <v>oficial 09</v>
          </cell>
          <cell r="E2711">
            <v>0.5</v>
          </cell>
          <cell r="F2711" t="str">
            <v>H</v>
          </cell>
          <cell r="G2711">
            <v>59.91</v>
          </cell>
          <cell r="H2711">
            <v>2</v>
          </cell>
          <cell r="J2711">
            <v>59.91</v>
          </cell>
        </row>
        <row r="2712">
          <cell r="D2712" t="str">
            <v>membrana asfaltica</v>
          </cell>
          <cell r="E2712">
            <v>0.75</v>
          </cell>
          <cell r="F2712" t="str">
            <v>M2</v>
          </cell>
          <cell r="G2712">
            <v>42.68</v>
          </cell>
          <cell r="H2712">
            <v>2</v>
          </cell>
          <cell r="J2712">
            <v>64.02</v>
          </cell>
        </row>
        <row r="2713">
          <cell r="D2713" t="str">
            <v>dolar</v>
          </cell>
          <cell r="E2713">
            <v>1</v>
          </cell>
          <cell r="F2713" t="str">
            <v>U</v>
          </cell>
          <cell r="G2713">
            <v>32</v>
          </cell>
          <cell r="H2713">
            <v>2</v>
          </cell>
          <cell r="J2713">
            <v>64</v>
          </cell>
        </row>
        <row r="2714">
          <cell r="C2714" t="str">
            <v>TIMO</v>
          </cell>
        </row>
        <row r="2715">
          <cell r="C2715" t="str">
            <v>JUNTA DE DILATACION EN PISO (INT)</v>
          </cell>
          <cell r="E2715" t="str">
            <v>ML</v>
          </cell>
          <cell r="J2715">
            <v>518</v>
          </cell>
        </row>
        <row r="2716">
          <cell r="D2716" t="str">
            <v>Plegado inox e=1,2 1mx12cm aprox</v>
          </cell>
          <cell r="E2716">
            <v>0.5</v>
          </cell>
          <cell r="F2716" t="str">
            <v>ml</v>
          </cell>
          <cell r="G2716">
            <v>518</v>
          </cell>
          <cell r="H2716">
            <v>2</v>
          </cell>
          <cell r="J2716">
            <v>518</v>
          </cell>
        </row>
        <row r="2717">
          <cell r="C2717" t="str">
            <v>TIMO</v>
          </cell>
        </row>
        <row r="2718">
          <cell r="C2718" t="str">
            <v>LIMPIEZA DE OBRA</v>
          </cell>
          <cell r="E2718" t="str">
            <v>GL</v>
          </cell>
          <cell r="J2718">
            <v>9052</v>
          </cell>
        </row>
        <row r="2719">
          <cell r="D2719" t="str">
            <v>peon</v>
          </cell>
          <cell r="E2719">
            <v>19.2</v>
          </cell>
          <cell r="F2719" t="str">
            <v>H</v>
          </cell>
          <cell r="G2719">
            <v>43.24</v>
          </cell>
          <cell r="H2719">
            <v>4</v>
          </cell>
          <cell r="J2719">
            <v>3321</v>
          </cell>
          <cell r="K2719" t="str">
            <v>2 a 4 horas semana C/MES UN J.PEON</v>
          </cell>
        </row>
        <row r="2720">
          <cell r="D2720" t="str">
            <v>peon</v>
          </cell>
          <cell r="E2720">
            <v>48</v>
          </cell>
          <cell r="F2720" t="str">
            <v>H</v>
          </cell>
          <cell r="G2720">
            <v>43.24</v>
          </cell>
          <cell r="H2720">
            <v>2</v>
          </cell>
          <cell r="J2720">
            <v>4151</v>
          </cell>
          <cell r="K2720" t="str">
            <v xml:space="preserve">*FINAL: 1SEMANA 2a4PEONES </v>
          </cell>
        </row>
        <row r="2721">
          <cell r="D2721" t="str">
            <v>volqueta</v>
          </cell>
          <cell r="E2721">
            <v>1</v>
          </cell>
          <cell r="F2721" t="str">
            <v>U</v>
          </cell>
          <cell r="G2721">
            <v>790</v>
          </cell>
          <cell r="H2721">
            <v>2</v>
          </cell>
          <cell r="J2721">
            <v>1580</v>
          </cell>
          <cell r="K2721" t="str">
            <v>1 o 2</v>
          </cell>
        </row>
        <row r="2722">
          <cell r="C2722" t="str">
            <v>TIMO</v>
          </cell>
        </row>
        <row r="2723">
          <cell r="C2723" t="str">
            <v>LIMPIEZA DE OBRA (500m2 aprox)</v>
          </cell>
          <cell r="E2723" t="str">
            <v>M2</v>
          </cell>
          <cell r="J2723">
            <v>3327</v>
          </cell>
        </row>
        <row r="2724">
          <cell r="D2724" t="str">
            <v>peon</v>
          </cell>
          <cell r="E2724">
            <v>19.2</v>
          </cell>
          <cell r="F2724" t="str">
            <v>H</v>
          </cell>
          <cell r="G2724">
            <v>43.24</v>
          </cell>
          <cell r="H2724">
            <v>4</v>
          </cell>
          <cell r="J2724">
            <v>3321</v>
          </cell>
          <cell r="K2724" t="str">
            <v>2 a 4 horas semana C/MES UN J.PEON</v>
          </cell>
        </row>
        <row r="2725">
          <cell r="D2725" t="str">
            <v>peon</v>
          </cell>
          <cell r="E2725">
            <v>48</v>
          </cell>
          <cell r="F2725" t="str">
            <v>H</v>
          </cell>
          <cell r="G2725">
            <v>43.24</v>
          </cell>
          <cell r="H2725">
            <v>2E-3</v>
          </cell>
          <cell r="J2725">
            <v>4</v>
          </cell>
          <cell r="K2725" t="str">
            <v xml:space="preserve">*FINAL: 1SEMANA 2a4PEONES </v>
          </cell>
        </row>
        <row r="2726">
          <cell r="D2726" t="str">
            <v>volqueta</v>
          </cell>
          <cell r="E2726">
            <v>1</v>
          </cell>
          <cell r="F2726" t="str">
            <v>U</v>
          </cell>
          <cell r="G2726">
            <v>790</v>
          </cell>
          <cell r="H2726">
            <v>2E-3</v>
          </cell>
          <cell r="J2726">
            <v>2</v>
          </cell>
          <cell r="K2726" t="str">
            <v>1 o 2</v>
          </cell>
        </row>
        <row r="2727">
          <cell r="C2727" t="str">
            <v>TIMO</v>
          </cell>
        </row>
        <row r="2728">
          <cell r="C2728" t="str">
            <v>LIMPIEZA DE OBRA_</v>
          </cell>
          <cell r="E2728" t="str">
            <v>m2</v>
          </cell>
          <cell r="J2728">
            <v>7.12</v>
          </cell>
        </row>
        <row r="2729">
          <cell r="D2729" t="str">
            <v>peon</v>
          </cell>
          <cell r="E2729">
            <v>0.15</v>
          </cell>
          <cell r="F2729" t="str">
            <v>H</v>
          </cell>
          <cell r="G2729">
            <v>43.24</v>
          </cell>
          <cell r="H2729">
            <v>1</v>
          </cell>
          <cell r="J2729">
            <v>6</v>
          </cell>
        </row>
        <row r="2730">
          <cell r="D2730" t="str">
            <v>dolar</v>
          </cell>
          <cell r="E2730">
            <v>3.5000000000000003E-2</v>
          </cell>
          <cell r="F2730" t="str">
            <v>U</v>
          </cell>
          <cell r="G2730">
            <v>32</v>
          </cell>
          <cell r="H2730">
            <v>1</v>
          </cell>
          <cell r="J2730">
            <v>1.1200000000000001</v>
          </cell>
        </row>
        <row r="2731">
          <cell r="C2731" t="str">
            <v>TIMO</v>
          </cell>
        </row>
        <row r="2732">
          <cell r="C2732" t="str">
            <v>PREVENCIONISTA</v>
          </cell>
          <cell r="E2732" t="str">
            <v>MES</v>
          </cell>
          <cell r="J2732">
            <v>1680</v>
          </cell>
        </row>
        <row r="2733">
          <cell r="D2733" t="str">
            <v>dolar</v>
          </cell>
          <cell r="E2733">
            <v>50</v>
          </cell>
          <cell r="F2733" t="str">
            <v>U</v>
          </cell>
          <cell r="G2733">
            <v>32</v>
          </cell>
          <cell r="H2733">
            <v>1.05</v>
          </cell>
          <cell r="J2733">
            <v>1680</v>
          </cell>
        </row>
        <row r="2734">
          <cell r="C2734" t="str">
            <v>TIMO</v>
          </cell>
        </row>
        <row r="2735">
          <cell r="C2735" t="str">
            <v>ANDAMIO armado (incl desarm)</v>
          </cell>
          <cell r="E2735" t="str">
            <v>modulo</v>
          </cell>
          <cell r="J2735">
            <v>43</v>
          </cell>
        </row>
        <row r="2736">
          <cell r="D2736" t="str">
            <v>peon</v>
          </cell>
          <cell r="E2736">
            <v>1</v>
          </cell>
          <cell r="F2736" t="str">
            <v>H</v>
          </cell>
          <cell r="G2736">
            <v>43.24</v>
          </cell>
          <cell r="H2736">
            <v>1</v>
          </cell>
          <cell r="J2736">
            <v>43</v>
          </cell>
        </row>
        <row r="2737">
          <cell r="C2737" t="str">
            <v>TIMO</v>
          </cell>
        </row>
        <row r="2738">
          <cell r="C2738" t="str">
            <v>ANDAMIOS</v>
          </cell>
          <cell r="E2738" t="str">
            <v>GL</v>
          </cell>
          <cell r="J2738">
            <v>18810</v>
          </cell>
        </row>
        <row r="2739">
          <cell r="D2739" t="str">
            <v>peon</v>
          </cell>
          <cell r="E2739">
            <v>250</v>
          </cell>
          <cell r="F2739" t="str">
            <v>H</v>
          </cell>
          <cell r="G2739">
            <v>43.24</v>
          </cell>
          <cell r="H2739">
            <v>1</v>
          </cell>
          <cell r="J2739">
            <v>10810</v>
          </cell>
          <cell r="K2739" t="str">
            <v>1 HORA PEON POR DIA</v>
          </cell>
        </row>
        <row r="2740">
          <cell r="D2740" t="str">
            <v>dolar</v>
          </cell>
          <cell r="E2740">
            <v>250</v>
          </cell>
          <cell r="F2740" t="str">
            <v>U</v>
          </cell>
          <cell r="G2740">
            <v>32</v>
          </cell>
          <cell r="H2740">
            <v>1</v>
          </cell>
          <cell r="J2740">
            <v>8000</v>
          </cell>
          <cell r="K2740" t="str">
            <v>uno por día</v>
          </cell>
        </row>
        <row r="2741">
          <cell r="C2741" t="str">
            <v>TIMO</v>
          </cell>
        </row>
        <row r="2742">
          <cell r="C2742" t="str">
            <v>CASETA DE GAS</v>
          </cell>
          <cell r="E2742" t="str">
            <v>GL</v>
          </cell>
          <cell r="J2742" t="e">
            <v>#VALUE!</v>
          </cell>
        </row>
        <row r="2743">
          <cell r="D2743" t="str">
            <v>HORMIGON MESADAS</v>
          </cell>
          <cell r="E2743">
            <v>1</v>
          </cell>
          <cell r="F2743" t="str">
            <v>M2</v>
          </cell>
          <cell r="G2743">
            <v>532.84</v>
          </cell>
          <cell r="H2743">
            <v>1</v>
          </cell>
          <cell r="J2743">
            <v>533</v>
          </cell>
        </row>
        <row r="2744">
          <cell r="D2744" t="str">
            <v xml:space="preserve">LADRILLO CAMPO 0.12 2C VISTA       </v>
          </cell>
          <cell r="E2744">
            <v>1</v>
          </cell>
          <cell r="F2744" t="str">
            <v>M2</v>
          </cell>
          <cell r="G2744">
            <v>479.87</v>
          </cell>
          <cell r="H2744">
            <v>1</v>
          </cell>
          <cell r="J2744">
            <v>480</v>
          </cell>
        </row>
        <row r="2745">
          <cell r="D2745" t="str">
            <v>ANTEPECHOS</v>
          </cell>
          <cell r="E2745">
            <v>1.0999999999999999E-2</v>
          </cell>
          <cell r="F2745" t="e">
            <v>#VALUE!</v>
          </cell>
          <cell r="G2745" t="e">
            <v>#VALUE!</v>
          </cell>
          <cell r="H2745">
            <v>1.5</v>
          </cell>
          <cell r="J2745" t="e">
            <v>#VALUE!</v>
          </cell>
        </row>
        <row r="2746">
          <cell r="D2746" t="str">
            <v>2 HOJAS C/VENT ch20 090x070 MARCO L</v>
          </cell>
          <cell r="E2746">
            <v>1</v>
          </cell>
          <cell r="F2746" t="str">
            <v>U</v>
          </cell>
          <cell r="G2746">
            <v>4634</v>
          </cell>
          <cell r="H2746">
            <v>1</v>
          </cell>
          <cell r="J2746">
            <v>4634</v>
          </cell>
        </row>
        <row r="2747">
          <cell r="D2747" t="str">
            <v>AYP: P.B. ALISADO O EN PANES</v>
          </cell>
          <cell r="E2747">
            <v>2</v>
          </cell>
          <cell r="F2747" t="e">
            <v>#VALUE!</v>
          </cell>
          <cell r="G2747" t="e">
            <v>#VALUE!</v>
          </cell>
          <cell r="H2747">
            <v>1</v>
          </cell>
          <cell r="J2747" t="e">
            <v>#VALUE!</v>
          </cell>
        </row>
        <row r="2748">
          <cell r="D2748" t="str">
            <v>CONTR. H.A. 10cm PB</v>
          </cell>
          <cell r="E2748">
            <v>1</v>
          </cell>
          <cell r="F2748" t="str">
            <v>M2</v>
          </cell>
          <cell r="G2748">
            <v>226.29</v>
          </cell>
          <cell r="H2748">
            <v>1</v>
          </cell>
          <cell r="J2748">
            <v>226</v>
          </cell>
        </row>
        <row r="2749">
          <cell r="D2749" t="str">
            <v>dolar</v>
          </cell>
          <cell r="E2749">
            <v>18.965517241379299</v>
          </cell>
          <cell r="F2749" t="str">
            <v>U</v>
          </cell>
          <cell r="G2749">
            <v>32</v>
          </cell>
          <cell r="H2749">
            <v>2</v>
          </cell>
          <cell r="J2749">
            <v>1214</v>
          </cell>
          <cell r="K2749" t="str">
            <v>*GARRAFAS</v>
          </cell>
        </row>
        <row r="2750">
          <cell r="D2750" t="str">
            <v>dolar</v>
          </cell>
          <cell r="E2750">
            <v>6.8965517241379297</v>
          </cell>
          <cell r="F2750" t="str">
            <v>U</v>
          </cell>
          <cell r="G2750">
            <v>32</v>
          </cell>
          <cell r="H2750">
            <v>2</v>
          </cell>
          <cell r="J2750">
            <v>441</v>
          </cell>
          <cell r="K2750" t="str">
            <v>*VALVULAS</v>
          </cell>
        </row>
        <row r="2751">
          <cell r="C2751" t="str">
            <v>TIMO</v>
          </cell>
        </row>
        <row r="2752">
          <cell r="C2752" t="str">
            <v>CORTINA B.O. o ACR. Fachada colocada</v>
          </cell>
          <cell r="E2752" t="str">
            <v>u</v>
          </cell>
          <cell r="J2752">
            <v>3947</v>
          </cell>
        </row>
        <row r="2753">
          <cell r="D2753" t="str">
            <v>pesos</v>
          </cell>
          <cell r="E2753">
            <v>188</v>
          </cell>
          <cell r="F2753" t="str">
            <v>U</v>
          </cell>
          <cell r="G2753">
            <v>1</v>
          </cell>
          <cell r="H2753">
            <v>1</v>
          </cell>
          <cell r="J2753">
            <v>188</v>
          </cell>
          <cell r="K2753" t="str">
            <v>todo $ 500 el m2</v>
          </cell>
        </row>
        <row r="2754">
          <cell r="D2754" t="str">
            <v>Barrote cortina</v>
          </cell>
          <cell r="E2754">
            <v>1</v>
          </cell>
          <cell r="F2754" t="str">
            <v>ml</v>
          </cell>
          <cell r="G2754">
            <v>182.5</v>
          </cell>
          <cell r="H2754">
            <v>7</v>
          </cell>
          <cell r="J2754">
            <v>1278</v>
          </cell>
          <cell r="K2754" t="str">
            <v>todo $ 516 el M2 oct 04</v>
          </cell>
        </row>
        <row r="2755">
          <cell r="D2755" t="str">
            <v>Puntero cortina</v>
          </cell>
          <cell r="E2755">
            <v>1</v>
          </cell>
          <cell r="F2755" t="str">
            <v>u</v>
          </cell>
          <cell r="G2755">
            <v>42.38</v>
          </cell>
          <cell r="H2755">
            <v>4</v>
          </cell>
          <cell r="J2755">
            <v>170</v>
          </cell>
          <cell r="K2755" t="str">
            <v>B OUT todo $ 512 el M2 NOV04</v>
          </cell>
        </row>
        <row r="2756">
          <cell r="D2756" t="str">
            <v>argolla</v>
          </cell>
          <cell r="E2756">
            <v>1</v>
          </cell>
          <cell r="F2756" t="str">
            <v>u</v>
          </cell>
          <cell r="G2756">
            <v>5.3</v>
          </cell>
          <cell r="H2756">
            <v>46.6666666666667</v>
          </cell>
          <cell r="J2756">
            <v>247</v>
          </cell>
          <cell r="K2756" t="str">
            <v>RUSTICA todo $ 445 el M2 oct 04</v>
          </cell>
        </row>
        <row r="2757">
          <cell r="D2757" t="str">
            <v>confeccion cortina</v>
          </cell>
          <cell r="E2757">
            <v>1</v>
          </cell>
          <cell r="F2757" t="str">
            <v>ml</v>
          </cell>
          <cell r="G2757">
            <v>26.49</v>
          </cell>
          <cell r="H2757">
            <v>12</v>
          </cell>
          <cell r="J2757">
            <v>318</v>
          </cell>
        </row>
        <row r="2758">
          <cell r="D2758" t="str">
            <v>tela acrilica ancho  1,5m</v>
          </cell>
          <cell r="E2758">
            <v>1</v>
          </cell>
          <cell r="F2758" t="str">
            <v>ml</v>
          </cell>
          <cell r="G2758">
            <v>126</v>
          </cell>
          <cell r="H2758">
            <v>12</v>
          </cell>
          <cell r="J2758">
            <v>1512</v>
          </cell>
        </row>
        <row r="2759">
          <cell r="D2759" t="str">
            <v>tela black out ancho 1,4m</v>
          </cell>
          <cell r="E2759">
            <v>1</v>
          </cell>
          <cell r="F2759" t="str">
            <v>ml</v>
          </cell>
          <cell r="G2759">
            <v>150</v>
          </cell>
          <cell r="J2759">
            <v>0</v>
          </cell>
        </row>
        <row r="2760">
          <cell r="D2760" t="str">
            <v>oficial</v>
          </cell>
          <cell r="E2760">
            <v>1</v>
          </cell>
          <cell r="F2760" t="str">
            <v>H</v>
          </cell>
          <cell r="G2760">
            <v>58.55</v>
          </cell>
          <cell r="H2760">
            <v>4</v>
          </cell>
          <cell r="J2760">
            <v>234</v>
          </cell>
        </row>
        <row r="2761">
          <cell r="C2761" t="str">
            <v>TIMO</v>
          </cell>
        </row>
        <row r="2762">
          <cell r="C2762" t="str">
            <v>CORTINA ACRILICA colocada (m2 según abertura)</v>
          </cell>
          <cell r="E2762" t="str">
            <v>M2</v>
          </cell>
          <cell r="I2762">
            <v>6</v>
          </cell>
          <cell r="J2762">
            <v>381</v>
          </cell>
        </row>
        <row r="2763">
          <cell r="D2763" t="str">
            <v>pesos</v>
          </cell>
          <cell r="E2763">
            <v>19</v>
          </cell>
          <cell r="F2763" t="str">
            <v>U</v>
          </cell>
          <cell r="G2763">
            <v>1</v>
          </cell>
          <cell r="H2763">
            <v>7.0000000000000007E-2</v>
          </cell>
          <cell r="J2763">
            <v>1</v>
          </cell>
          <cell r="K2763" t="str">
            <v>todo $ 500 el m2</v>
          </cell>
        </row>
        <row r="2764">
          <cell r="D2764" t="str">
            <v>Barrote cortina</v>
          </cell>
          <cell r="E2764">
            <v>7.23</v>
          </cell>
          <cell r="F2764" t="str">
            <v>ml</v>
          </cell>
          <cell r="G2764">
            <v>182.5</v>
          </cell>
          <cell r="H2764">
            <v>7.0000000000000007E-2</v>
          </cell>
          <cell r="J2764">
            <v>92</v>
          </cell>
          <cell r="K2764" t="str">
            <v>todo $ 516 el M2 oct 04</v>
          </cell>
        </row>
        <row r="2765">
          <cell r="D2765" t="str">
            <v>Puntero cortina</v>
          </cell>
          <cell r="E2765">
            <v>6</v>
          </cell>
          <cell r="F2765" t="str">
            <v>u</v>
          </cell>
          <cell r="G2765">
            <v>42.38</v>
          </cell>
          <cell r="H2765">
            <v>7.0000000000000007E-2</v>
          </cell>
          <cell r="J2765">
            <v>18</v>
          </cell>
          <cell r="K2765" t="str">
            <v>B OUT todo $ 512 el M2 NOV04</v>
          </cell>
        </row>
        <row r="2766">
          <cell r="D2766" t="str">
            <v>argolla</v>
          </cell>
          <cell r="E2766">
            <v>46</v>
          </cell>
          <cell r="F2766" t="str">
            <v>u</v>
          </cell>
          <cell r="G2766">
            <v>5.3</v>
          </cell>
          <cell r="H2766">
            <v>7.0000000000000007E-2</v>
          </cell>
          <cell r="J2766">
            <v>17</v>
          </cell>
          <cell r="K2766" t="str">
            <v>RUSTICA todo $ 445 el M2 oct 04</v>
          </cell>
        </row>
        <row r="2767">
          <cell r="D2767" t="str">
            <v>confeccion cortina</v>
          </cell>
          <cell r="E2767">
            <v>14</v>
          </cell>
          <cell r="F2767" t="str">
            <v>ml</v>
          </cell>
          <cell r="G2767">
            <v>26.49</v>
          </cell>
          <cell r="H2767">
            <v>7.0000000000000007E-2</v>
          </cell>
          <cell r="J2767">
            <v>26</v>
          </cell>
        </row>
        <row r="2768">
          <cell r="D2768" t="str">
            <v>tela acrilica ancho  1,5m</v>
          </cell>
          <cell r="E2768">
            <v>25</v>
          </cell>
          <cell r="F2768" t="str">
            <v>ml</v>
          </cell>
          <cell r="G2768">
            <v>126</v>
          </cell>
          <cell r="H2768">
            <v>7.0000000000000007E-2</v>
          </cell>
          <cell r="J2768">
            <v>221</v>
          </cell>
        </row>
        <row r="2769">
          <cell r="D2769" t="str">
            <v>tela black out ancho 1,4m</v>
          </cell>
          <cell r="E2769">
            <v>25</v>
          </cell>
          <cell r="F2769" t="str">
            <v>ml</v>
          </cell>
          <cell r="G2769">
            <v>150</v>
          </cell>
          <cell r="J2769">
            <v>0</v>
          </cell>
        </row>
        <row r="2770">
          <cell r="D2770" t="str">
            <v>oficial</v>
          </cell>
          <cell r="E2770">
            <v>1.5</v>
          </cell>
          <cell r="F2770" t="str">
            <v>H</v>
          </cell>
          <cell r="G2770">
            <v>58.55</v>
          </cell>
          <cell r="H2770">
            <v>7.0000000000000007E-2</v>
          </cell>
          <cell r="J2770">
            <v>6</v>
          </cell>
        </row>
        <row r="2771">
          <cell r="C2771" t="str">
            <v>TIMO</v>
          </cell>
        </row>
        <row r="2772">
          <cell r="C2772" t="str">
            <v>CORTINA B.OUT colocada (m2 según abertura)</v>
          </cell>
          <cell r="E2772" t="str">
            <v>M2</v>
          </cell>
          <cell r="I2772">
            <v>6</v>
          </cell>
          <cell r="J2772">
            <v>423</v>
          </cell>
        </row>
        <row r="2773">
          <cell r="D2773" t="str">
            <v>pesos</v>
          </cell>
          <cell r="E2773">
            <v>21</v>
          </cell>
          <cell r="F2773" t="str">
            <v>U</v>
          </cell>
          <cell r="G2773">
            <v>1</v>
          </cell>
          <cell r="H2773">
            <v>7.0000000000000007E-2</v>
          </cell>
          <cell r="J2773">
            <v>1</v>
          </cell>
          <cell r="K2773" t="str">
            <v>todo $ 500 el m2</v>
          </cell>
        </row>
        <row r="2774">
          <cell r="D2774" t="str">
            <v>Barrote cortina</v>
          </cell>
          <cell r="E2774">
            <v>7.23</v>
          </cell>
          <cell r="F2774" t="str">
            <v>ml</v>
          </cell>
          <cell r="G2774">
            <v>182.5</v>
          </cell>
          <cell r="H2774">
            <v>7.0000000000000007E-2</v>
          </cell>
          <cell r="J2774">
            <v>92</v>
          </cell>
          <cell r="K2774" t="str">
            <v>todo $ 516 el M2 oct 04</v>
          </cell>
        </row>
        <row r="2775">
          <cell r="D2775" t="str">
            <v>Puntero cortina</v>
          </cell>
          <cell r="E2775">
            <v>6</v>
          </cell>
          <cell r="F2775" t="str">
            <v>u</v>
          </cell>
          <cell r="G2775">
            <v>42.38</v>
          </cell>
          <cell r="H2775">
            <v>7.0000000000000007E-2</v>
          </cell>
          <cell r="J2775">
            <v>18</v>
          </cell>
          <cell r="K2775" t="str">
            <v>B OUT todo $ 512 el M2 NOV04</v>
          </cell>
        </row>
        <row r="2776">
          <cell r="D2776" t="str">
            <v>argolla</v>
          </cell>
          <cell r="E2776">
            <v>46</v>
          </cell>
          <cell r="F2776" t="str">
            <v>u</v>
          </cell>
          <cell r="G2776">
            <v>5.3</v>
          </cell>
          <cell r="H2776">
            <v>7.0000000000000007E-2</v>
          </cell>
          <cell r="J2776">
            <v>17</v>
          </cell>
          <cell r="K2776" t="str">
            <v>RUSTICA todo $ 445 el M2 oct 04</v>
          </cell>
        </row>
        <row r="2777">
          <cell r="D2777" t="str">
            <v>confeccion cortina</v>
          </cell>
          <cell r="E2777">
            <v>14</v>
          </cell>
          <cell r="F2777" t="str">
            <v>ml</v>
          </cell>
          <cell r="G2777">
            <v>26.49</v>
          </cell>
          <cell r="H2777">
            <v>7.0000000000000007E-2</v>
          </cell>
          <cell r="J2777">
            <v>26</v>
          </cell>
        </row>
        <row r="2778">
          <cell r="D2778" t="str">
            <v>tela acrilica ancho  1,5m</v>
          </cell>
          <cell r="E2778">
            <v>25</v>
          </cell>
          <cell r="F2778" t="str">
            <v>ml</v>
          </cell>
          <cell r="G2778">
            <v>126</v>
          </cell>
          <cell r="J2778">
            <v>0</v>
          </cell>
        </row>
        <row r="2779">
          <cell r="D2779" t="str">
            <v>tela black out ancho 1,4m</v>
          </cell>
          <cell r="E2779">
            <v>25</v>
          </cell>
          <cell r="F2779" t="str">
            <v>ml</v>
          </cell>
          <cell r="G2779">
            <v>150</v>
          </cell>
          <cell r="H2779">
            <v>7.0000000000000007E-2</v>
          </cell>
          <cell r="J2779">
            <v>263</v>
          </cell>
        </row>
        <row r="2780">
          <cell r="D2780" t="str">
            <v>oficial</v>
          </cell>
          <cell r="E2780">
            <v>1.5</v>
          </cell>
          <cell r="F2780" t="str">
            <v>H</v>
          </cell>
          <cell r="G2780">
            <v>58.55</v>
          </cell>
          <cell r="H2780">
            <v>7.0000000000000007E-2</v>
          </cell>
          <cell r="J2780">
            <v>6</v>
          </cell>
        </row>
        <row r="2781">
          <cell r="C2781" t="str">
            <v>TIMO</v>
          </cell>
        </row>
        <row r="2782">
          <cell r="C2782" t="str">
            <v>CORTINA B.O. o ACR. c/u colocada</v>
          </cell>
          <cell r="E2782" t="str">
            <v>U</v>
          </cell>
          <cell r="J2782">
            <v>2019</v>
          </cell>
        </row>
        <row r="2783">
          <cell r="D2783" t="str">
            <v>pesos</v>
          </cell>
          <cell r="E2783">
            <v>96</v>
          </cell>
          <cell r="F2783" t="str">
            <v>U</v>
          </cell>
          <cell r="G2783">
            <v>1</v>
          </cell>
          <cell r="H2783">
            <v>1</v>
          </cell>
          <cell r="J2783">
            <v>96</v>
          </cell>
          <cell r="K2783" t="str">
            <v>todo $ 500 el m2</v>
          </cell>
        </row>
        <row r="2784">
          <cell r="D2784" t="str">
            <v>Barrote cortina</v>
          </cell>
          <cell r="E2784">
            <v>1</v>
          </cell>
          <cell r="F2784" t="str">
            <v>ml</v>
          </cell>
          <cell r="G2784">
            <v>182.5</v>
          </cell>
          <cell r="H2784">
            <v>2.2999999999999998</v>
          </cell>
          <cell r="J2784">
            <v>420</v>
          </cell>
          <cell r="K2784" t="str">
            <v>todo $ 516 el M2 oct 04</v>
          </cell>
        </row>
        <row r="2785">
          <cell r="D2785" t="str">
            <v>Puntero cortina</v>
          </cell>
          <cell r="E2785">
            <v>1</v>
          </cell>
          <cell r="F2785" t="str">
            <v>u</v>
          </cell>
          <cell r="G2785">
            <v>42.38</v>
          </cell>
          <cell r="H2785">
            <v>2</v>
          </cell>
          <cell r="J2785">
            <v>85</v>
          </cell>
          <cell r="K2785" t="str">
            <v>B OUT todo $ 512 el M2 NOV04</v>
          </cell>
        </row>
        <row r="2786">
          <cell r="D2786" t="str">
            <v>argolla</v>
          </cell>
          <cell r="E2786">
            <v>1</v>
          </cell>
          <cell r="F2786" t="str">
            <v>u</v>
          </cell>
          <cell r="G2786">
            <v>5.3</v>
          </cell>
          <cell r="H2786">
            <v>15.3333333333333</v>
          </cell>
          <cell r="J2786">
            <v>81</v>
          </cell>
          <cell r="K2786" t="str">
            <v>RUSTICA todo $ 445 el M2 oct 04</v>
          </cell>
        </row>
        <row r="2787">
          <cell r="D2787" t="str">
            <v>confeccion cortina</v>
          </cell>
          <cell r="E2787">
            <v>1</v>
          </cell>
          <cell r="F2787" t="str">
            <v>ml</v>
          </cell>
          <cell r="G2787">
            <v>26.49</v>
          </cell>
          <cell r="H2787">
            <v>8</v>
          </cell>
          <cell r="J2787">
            <v>212</v>
          </cell>
        </row>
        <row r="2788">
          <cell r="D2788" t="str">
            <v>tela acrilica ancho  1,5m</v>
          </cell>
          <cell r="E2788">
            <v>1</v>
          </cell>
          <cell r="F2788" t="str">
            <v>ml</v>
          </cell>
          <cell r="G2788">
            <v>126</v>
          </cell>
          <cell r="H2788">
            <v>8</v>
          </cell>
          <cell r="J2788">
            <v>1008</v>
          </cell>
        </row>
        <row r="2789">
          <cell r="D2789" t="str">
            <v>tela black out ancho 1,4m</v>
          </cell>
          <cell r="E2789">
            <v>1</v>
          </cell>
          <cell r="F2789" t="str">
            <v>ml</v>
          </cell>
          <cell r="G2789">
            <v>150</v>
          </cell>
          <cell r="J2789">
            <v>0</v>
          </cell>
        </row>
        <row r="2790">
          <cell r="D2790" t="str">
            <v>oficial</v>
          </cell>
          <cell r="E2790">
            <v>1</v>
          </cell>
          <cell r="F2790" t="str">
            <v>H</v>
          </cell>
          <cell r="G2790">
            <v>58.55</v>
          </cell>
          <cell r="H2790">
            <v>2</v>
          </cell>
          <cell r="J2790">
            <v>117</v>
          </cell>
        </row>
        <row r="2791">
          <cell r="C2791" t="str">
            <v>TIMO</v>
          </cell>
        </row>
        <row r="2792">
          <cell r="C2792" t="str">
            <v>CORTINA BLACK OUT o ACRILICA colocada</v>
          </cell>
          <cell r="E2792" t="str">
            <v>GL</v>
          </cell>
          <cell r="J2792">
            <v>4831</v>
          </cell>
        </row>
        <row r="2793">
          <cell r="D2793" t="str">
            <v>pesos</v>
          </cell>
          <cell r="E2793">
            <v>230</v>
          </cell>
          <cell r="F2793" t="str">
            <v>U</v>
          </cell>
          <cell r="G2793">
            <v>1</v>
          </cell>
          <cell r="H2793">
            <v>1</v>
          </cell>
          <cell r="J2793">
            <v>230</v>
          </cell>
          <cell r="K2793" t="str">
            <v>todo $ 500 el m2</v>
          </cell>
        </row>
        <row r="2794">
          <cell r="D2794" t="str">
            <v>Barrote cortina</v>
          </cell>
          <cell r="E2794">
            <v>1</v>
          </cell>
          <cell r="F2794" t="str">
            <v>ml</v>
          </cell>
          <cell r="G2794">
            <v>182.5</v>
          </cell>
          <cell r="H2794">
            <v>7</v>
          </cell>
          <cell r="J2794">
            <v>1278</v>
          </cell>
          <cell r="K2794" t="str">
            <v>todo $ 516 el M2 oct 04</v>
          </cell>
        </row>
        <row r="2795">
          <cell r="D2795" t="str">
            <v>Puntero cortina</v>
          </cell>
          <cell r="E2795">
            <v>1</v>
          </cell>
          <cell r="F2795" t="str">
            <v>u</v>
          </cell>
          <cell r="G2795">
            <v>42.38</v>
          </cell>
          <cell r="H2795">
            <v>6</v>
          </cell>
          <cell r="J2795">
            <v>254</v>
          </cell>
          <cell r="K2795" t="str">
            <v>B OUT todo $ 512 el M2 NOV04</v>
          </cell>
        </row>
        <row r="2796">
          <cell r="D2796" t="str">
            <v>argolla</v>
          </cell>
          <cell r="E2796">
            <v>1</v>
          </cell>
          <cell r="F2796" t="str">
            <v>u</v>
          </cell>
          <cell r="G2796">
            <v>5.3</v>
          </cell>
          <cell r="H2796">
            <v>46.6666666666667</v>
          </cell>
          <cell r="J2796">
            <v>247</v>
          </cell>
          <cell r="K2796" t="str">
            <v>RUSTICA todo $ 445 el M2 oct 04</v>
          </cell>
        </row>
        <row r="2797">
          <cell r="D2797" t="str">
            <v>confeccion cortina</v>
          </cell>
          <cell r="E2797">
            <v>1</v>
          </cell>
          <cell r="F2797" t="str">
            <v>ml</v>
          </cell>
          <cell r="G2797">
            <v>26.49</v>
          </cell>
          <cell r="H2797">
            <v>14</v>
          </cell>
          <cell r="J2797">
            <v>371</v>
          </cell>
        </row>
        <row r="2798">
          <cell r="D2798" t="str">
            <v>tela acrilica ancho  1,5m</v>
          </cell>
          <cell r="E2798">
            <v>1</v>
          </cell>
          <cell r="F2798" t="str">
            <v>ml</v>
          </cell>
          <cell r="G2798">
            <v>126</v>
          </cell>
          <cell r="J2798">
            <v>0</v>
          </cell>
        </row>
        <row r="2799">
          <cell r="D2799" t="str">
            <v>tela black out ancho 1,4m</v>
          </cell>
          <cell r="E2799">
            <v>1</v>
          </cell>
          <cell r="F2799" t="str">
            <v>ml</v>
          </cell>
          <cell r="G2799">
            <v>150</v>
          </cell>
          <cell r="H2799">
            <v>14</v>
          </cell>
          <cell r="J2799">
            <v>2100</v>
          </cell>
        </row>
        <row r="2800">
          <cell r="D2800" t="str">
            <v>oficial</v>
          </cell>
          <cell r="E2800">
            <v>1</v>
          </cell>
          <cell r="F2800" t="str">
            <v>H</v>
          </cell>
          <cell r="G2800">
            <v>58.55</v>
          </cell>
          <cell r="H2800">
            <v>6</v>
          </cell>
          <cell r="J2800">
            <v>351</v>
          </cell>
        </row>
        <row r="2801">
          <cell r="C2801" t="str">
            <v>TIMO</v>
          </cell>
        </row>
        <row r="2802">
          <cell r="C2802" t="str">
            <v>CORTINA DE ENROLLAR</v>
          </cell>
          <cell r="E2802" t="str">
            <v>GL</v>
          </cell>
          <cell r="J2802">
            <v>61440</v>
          </cell>
        </row>
        <row r="2803">
          <cell r="D2803" t="str">
            <v>dolar</v>
          </cell>
          <cell r="E2803">
            <v>19</v>
          </cell>
          <cell r="F2803" t="str">
            <v>U</v>
          </cell>
          <cell r="G2803">
            <v>32</v>
          </cell>
          <cell r="H2803">
            <v>60</v>
          </cell>
          <cell r="J2803">
            <v>36480</v>
          </cell>
          <cell r="K2803" t="str">
            <v>(U$S 19=M2 ABRIL 2002,MALAVAN SA 200 77 72-208 78 52)</v>
          </cell>
        </row>
        <row r="2804">
          <cell r="D2804" t="str">
            <v>dolar</v>
          </cell>
          <cell r="E2804">
            <v>15</v>
          </cell>
          <cell r="F2804" t="str">
            <v>U</v>
          </cell>
          <cell r="G2804">
            <v>32</v>
          </cell>
          <cell r="H2804">
            <v>24</v>
          </cell>
          <cell r="J2804">
            <v>11520</v>
          </cell>
          <cell r="K2804" t="str">
            <v>(U$S 15=C/COLOCACION ABRIL 2002,MALAVAN SA 200 77 72-208 78 52)</v>
          </cell>
        </row>
        <row r="2805">
          <cell r="D2805" t="str">
            <v>dolar</v>
          </cell>
          <cell r="E2805">
            <v>10</v>
          </cell>
          <cell r="F2805" t="str">
            <v>U</v>
          </cell>
          <cell r="G2805">
            <v>32</v>
          </cell>
          <cell r="H2805">
            <v>24</v>
          </cell>
          <cell r="J2805">
            <v>7680</v>
          </cell>
          <cell r="K2805" t="str">
            <v>(U$S10= doble GUIA lateral ABRIL 2002,MALAVAN SA 200 77 72-208 78 52)</v>
          </cell>
        </row>
        <row r="2806">
          <cell r="D2806" t="str">
            <v>dolar</v>
          </cell>
          <cell r="E2806">
            <v>15</v>
          </cell>
          <cell r="F2806" t="str">
            <v>U</v>
          </cell>
          <cell r="G2806">
            <v>32</v>
          </cell>
          <cell r="H2806">
            <v>12</v>
          </cell>
          <cell r="J2806">
            <v>5760</v>
          </cell>
          <cell r="K2806" t="str">
            <v>(U$S 5+10=ESCUADRA+1MT GUIA CENTRAL ABRIL 2002,MALAVAN SA 200 77 72-208 78 52)</v>
          </cell>
        </row>
        <row r="2807">
          <cell r="C2807" t="str">
            <v>TIMO</v>
          </cell>
        </row>
        <row r="2808">
          <cell r="C2808" t="str">
            <v>CERRAMIENTO MALLA PLASTICA 10 X 10 c/tacos c/2mts</v>
          </cell>
          <cell r="E2808" t="str">
            <v>U</v>
          </cell>
          <cell r="F2808" t="str">
            <v>m2</v>
          </cell>
          <cell r="I2808">
            <v>5</v>
          </cell>
          <cell r="J2808">
            <v>33</v>
          </cell>
        </row>
        <row r="2809">
          <cell r="D2809" t="str">
            <v>malla plastica 13 x 13 blanca</v>
          </cell>
          <cell r="E2809">
            <v>1</v>
          </cell>
          <cell r="F2809" t="str">
            <v>m2</v>
          </cell>
          <cell r="G2809">
            <v>25</v>
          </cell>
          <cell r="H2809">
            <v>1</v>
          </cell>
          <cell r="J2809">
            <v>25</v>
          </cell>
        </row>
        <row r="2810">
          <cell r="D2810" t="str">
            <v>MONTO EN DOLARES</v>
          </cell>
          <cell r="E2810">
            <v>0.1</v>
          </cell>
          <cell r="F2810" t="str">
            <v>U</v>
          </cell>
          <cell r="G2810">
            <v>25</v>
          </cell>
          <cell r="H2810">
            <v>1</v>
          </cell>
          <cell r="J2810">
            <v>3</v>
          </cell>
        </row>
        <row r="2811">
          <cell r="D2811" t="str">
            <v>oficial</v>
          </cell>
          <cell r="E2811">
            <v>0.08</v>
          </cell>
          <cell r="F2811" t="str">
            <v>H</v>
          </cell>
          <cell r="G2811">
            <v>58.55</v>
          </cell>
          <cell r="H2811">
            <v>1</v>
          </cell>
          <cell r="J2811">
            <v>5</v>
          </cell>
        </row>
        <row r="2812">
          <cell r="C2812" t="str">
            <v>TIMO</v>
          </cell>
        </row>
        <row r="2813">
          <cell r="C2813" t="str">
            <v>EXTRACTORES</v>
          </cell>
          <cell r="E2813" t="str">
            <v>GL</v>
          </cell>
          <cell r="J2813">
            <v>184747</v>
          </cell>
        </row>
        <row r="2814">
          <cell r="D2814" t="str">
            <v xml:space="preserve">extractor CK60F </v>
          </cell>
          <cell r="E2814">
            <v>1</v>
          </cell>
          <cell r="F2814" t="str">
            <v>U</v>
          </cell>
          <cell r="G2814">
            <v>5279</v>
          </cell>
          <cell r="H2814">
            <v>0</v>
          </cell>
          <cell r="J2814">
            <v>0</v>
          </cell>
        </row>
        <row r="2815">
          <cell r="D2815" t="str">
            <v xml:space="preserve">extractor HV250 </v>
          </cell>
          <cell r="E2815">
            <v>11</v>
          </cell>
          <cell r="F2815" t="str">
            <v>U</v>
          </cell>
          <cell r="G2815">
            <v>8537</v>
          </cell>
          <cell r="H2815">
            <v>1</v>
          </cell>
          <cell r="J2815">
            <v>93907</v>
          </cell>
        </row>
        <row r="2816">
          <cell r="D2816" t="str">
            <v>extractor CTVB 250</v>
          </cell>
          <cell r="E2816">
            <v>3</v>
          </cell>
          <cell r="F2816" t="str">
            <v>U</v>
          </cell>
          <cell r="G2816">
            <v>25280</v>
          </cell>
          <cell r="H2816">
            <v>1</v>
          </cell>
          <cell r="J2816">
            <v>75840</v>
          </cell>
        </row>
        <row r="2817">
          <cell r="D2817" t="str">
            <v>MONTO EN DOLARES</v>
          </cell>
          <cell r="E2817">
            <v>600</v>
          </cell>
          <cell r="F2817" t="str">
            <v>U</v>
          </cell>
          <cell r="G2817">
            <v>25</v>
          </cell>
          <cell r="H2817">
            <v>1</v>
          </cell>
          <cell r="J2817">
            <v>15000</v>
          </cell>
        </row>
        <row r="2818">
          <cell r="C2818" t="str">
            <v>TIMO</v>
          </cell>
        </row>
        <row r="2819">
          <cell r="C2819" t="str">
            <v>CARTEL SEÑALIZACION DE LOCAL</v>
          </cell>
          <cell r="E2819" t="str">
            <v>U</v>
          </cell>
          <cell r="J2819">
            <v>320</v>
          </cell>
        </row>
        <row r="2820">
          <cell r="D2820" t="str">
            <v>dolar</v>
          </cell>
          <cell r="E2820">
            <v>10</v>
          </cell>
          <cell r="F2820" t="str">
            <v>U</v>
          </cell>
          <cell r="G2820">
            <v>32</v>
          </cell>
          <cell r="H2820">
            <v>1</v>
          </cell>
          <cell r="J2820">
            <v>320</v>
          </cell>
        </row>
        <row r="2821">
          <cell r="C2821" t="str">
            <v>TIMO</v>
          </cell>
        </row>
        <row r="2822">
          <cell r="C2822" t="str">
            <v>MONTO EN DOLARES</v>
          </cell>
          <cell r="E2822" t="str">
            <v>U</v>
          </cell>
          <cell r="J2822">
            <v>25</v>
          </cell>
        </row>
        <row r="2823">
          <cell r="D2823" t="str">
            <v>dólar pizarra vendedor</v>
          </cell>
          <cell r="E2823">
            <v>1</v>
          </cell>
          <cell r="F2823" t="str">
            <v>U</v>
          </cell>
          <cell r="G2823">
            <v>25</v>
          </cell>
          <cell r="H2823">
            <v>1</v>
          </cell>
          <cell r="J2823">
            <v>25</v>
          </cell>
        </row>
        <row r="2824">
          <cell r="C2824" t="str">
            <v>TIMO</v>
          </cell>
        </row>
        <row r="2825">
          <cell r="C2825" t="str">
            <v>MONTO EN PESOS</v>
          </cell>
          <cell r="E2825" t="str">
            <v>U</v>
          </cell>
          <cell r="J2825">
            <v>1</v>
          </cell>
        </row>
        <row r="2826">
          <cell r="D2826" t="str">
            <v>pesos</v>
          </cell>
          <cell r="E2826">
            <v>1</v>
          </cell>
          <cell r="F2826" t="str">
            <v>U</v>
          </cell>
          <cell r="G2826">
            <v>1</v>
          </cell>
          <cell r="H2826">
            <v>1</v>
          </cell>
          <cell r="J2826">
            <v>1</v>
          </cell>
        </row>
        <row r="2827">
          <cell r="C2827" t="str">
            <v>TIMO</v>
          </cell>
        </row>
        <row r="2828">
          <cell r="C2828" t="str">
            <v>JORNAL DE PEON</v>
          </cell>
          <cell r="E2828" t="str">
            <v>U</v>
          </cell>
          <cell r="J2828">
            <v>415</v>
          </cell>
        </row>
        <row r="2829">
          <cell r="D2829" t="str">
            <v>peon</v>
          </cell>
          <cell r="E2829">
            <v>9.6</v>
          </cell>
          <cell r="F2829" t="str">
            <v>H</v>
          </cell>
          <cell r="G2829">
            <v>43.24</v>
          </cell>
          <cell r="H2829">
            <v>1</v>
          </cell>
          <cell r="J2829">
            <v>415</v>
          </cell>
        </row>
        <row r="2830">
          <cell r="C2830" t="str">
            <v>TIMO</v>
          </cell>
        </row>
        <row r="2831">
          <cell r="C2831" t="str">
            <v>JORNAL DE OFICIAL</v>
          </cell>
          <cell r="E2831" t="str">
            <v>U</v>
          </cell>
          <cell r="J2831">
            <v>562</v>
          </cell>
        </row>
        <row r="2832">
          <cell r="D2832" t="str">
            <v>oficial</v>
          </cell>
          <cell r="E2832">
            <v>9.6</v>
          </cell>
          <cell r="F2832" t="str">
            <v>H</v>
          </cell>
          <cell r="G2832">
            <v>58.55</v>
          </cell>
          <cell r="H2832">
            <v>1</v>
          </cell>
          <cell r="J2832">
            <v>562</v>
          </cell>
        </row>
        <row r="2833">
          <cell r="C2833" t="str">
            <v>TIMO</v>
          </cell>
        </row>
        <row r="2834">
          <cell r="C2834" t="str">
            <v>JORNAL DE ESPECIALISTA</v>
          </cell>
          <cell r="E2834" t="str">
            <v>U</v>
          </cell>
          <cell r="J2834">
            <v>779</v>
          </cell>
        </row>
        <row r="2835">
          <cell r="D2835" t="str">
            <v>oficial 09</v>
          </cell>
          <cell r="E2835">
            <v>10</v>
          </cell>
          <cell r="F2835" t="str">
            <v>H</v>
          </cell>
          <cell r="G2835">
            <v>59.91</v>
          </cell>
          <cell r="H2835">
            <v>1.3</v>
          </cell>
          <cell r="J2835">
            <v>779</v>
          </cell>
        </row>
        <row r="2837">
          <cell r="C2837" t="str">
            <v>ALUMINIO</v>
          </cell>
          <cell r="D2837" t="str">
            <v>\nando\pres en gral\aluminio</v>
          </cell>
          <cell r="F2837" t="e">
            <v>#VALUE!</v>
          </cell>
        </row>
        <row r="2838">
          <cell r="C2838" t="str">
            <v>TIMO</v>
          </cell>
        </row>
        <row r="2839">
          <cell r="C2839" t="str">
            <v>ALUMINIO COMPLETO</v>
          </cell>
          <cell r="E2839" t="str">
            <v>U</v>
          </cell>
          <cell r="J2839">
            <v>431000</v>
          </cell>
        </row>
        <row r="2840">
          <cell r="D2840" t="str">
            <v>pesos</v>
          </cell>
          <cell r="E2840">
            <v>431000</v>
          </cell>
          <cell r="F2840" t="str">
            <v>U</v>
          </cell>
          <cell r="G2840">
            <v>1</v>
          </cell>
          <cell r="H2840">
            <v>1</v>
          </cell>
          <cell r="J2840">
            <v>431000</v>
          </cell>
        </row>
        <row r="2841">
          <cell r="C2841" t="str">
            <v>TIMO</v>
          </cell>
        </row>
        <row r="2842">
          <cell r="C2842" t="str">
            <v>AL S25</v>
          </cell>
          <cell r="E2842" t="str">
            <v>m2</v>
          </cell>
          <cell r="J2842">
            <v>4743</v>
          </cell>
        </row>
        <row r="2843">
          <cell r="D2843" t="str">
            <v>dólar pizarra vendedor</v>
          </cell>
          <cell r="E2843">
            <v>189.73500000000001</v>
          </cell>
          <cell r="F2843" t="str">
            <v>U</v>
          </cell>
          <cell r="G2843">
            <v>25</v>
          </cell>
          <cell r="H2843">
            <v>1</v>
          </cell>
          <cell r="J2843">
            <v>4743</v>
          </cell>
          <cell r="K2843" t="str">
            <v>paso de la arena</v>
          </cell>
        </row>
        <row r="2844">
          <cell r="D2844" t="str">
            <v>dolar</v>
          </cell>
          <cell r="E2844">
            <v>26.91</v>
          </cell>
          <cell r="F2844" t="str">
            <v>U</v>
          </cell>
          <cell r="G2844">
            <v>32</v>
          </cell>
          <cell r="H2844">
            <v>0</v>
          </cell>
          <cell r="J2844">
            <v>0</v>
          </cell>
        </row>
        <row r="2845">
          <cell r="C2845" t="str">
            <v>TIMO</v>
          </cell>
        </row>
        <row r="2846">
          <cell r="C2846" t="str">
            <v xml:space="preserve">AL paño fijo + tabaquera </v>
          </cell>
          <cell r="E2846" t="str">
            <v>m2</v>
          </cell>
          <cell r="J2846">
            <v>2403</v>
          </cell>
        </row>
        <row r="2847">
          <cell r="D2847" t="str">
            <v>dólar pizarra vendedor</v>
          </cell>
          <cell r="E2847">
            <v>96.135000000000005</v>
          </cell>
          <cell r="F2847" t="str">
            <v>U</v>
          </cell>
          <cell r="G2847">
            <v>25</v>
          </cell>
          <cell r="H2847">
            <v>1</v>
          </cell>
          <cell r="J2847">
            <v>2403</v>
          </cell>
        </row>
        <row r="2848">
          <cell r="D2848" t="str">
            <v>dolar</v>
          </cell>
          <cell r="E2848">
            <v>26.91</v>
          </cell>
          <cell r="F2848" t="str">
            <v>U</v>
          </cell>
          <cell r="G2848">
            <v>32</v>
          </cell>
          <cell r="H2848">
            <v>0</v>
          </cell>
          <cell r="J2848">
            <v>0</v>
          </cell>
        </row>
        <row r="2849">
          <cell r="C2849" t="str">
            <v>TIMO</v>
          </cell>
        </row>
        <row r="2850">
          <cell r="C2850" t="str">
            <v>AL celosia tipo 2230</v>
          </cell>
          <cell r="E2850" t="str">
            <v>m2</v>
          </cell>
          <cell r="J2850">
            <v>4078</v>
          </cell>
        </row>
        <row r="2851">
          <cell r="D2851" t="str">
            <v>dólar pizarra vendedor</v>
          </cell>
          <cell r="E2851">
            <v>115.05</v>
          </cell>
          <cell r="F2851" t="str">
            <v>U</v>
          </cell>
          <cell r="G2851">
            <v>25</v>
          </cell>
          <cell r="H2851">
            <v>1</v>
          </cell>
          <cell r="J2851">
            <v>2876</v>
          </cell>
        </row>
        <row r="2852">
          <cell r="D2852" t="str">
            <v xml:space="preserve">AL paño fijo + tabaquera </v>
          </cell>
          <cell r="E2852">
            <v>0.5</v>
          </cell>
          <cell r="F2852" t="str">
            <v>m2</v>
          </cell>
          <cell r="G2852">
            <v>2403</v>
          </cell>
          <cell r="H2852">
            <v>1</v>
          </cell>
          <cell r="J2852">
            <v>1202</v>
          </cell>
        </row>
        <row r="2853">
          <cell r="C2853" t="str">
            <v>TIMO</v>
          </cell>
        </row>
        <row r="2854">
          <cell r="C2854" t="str">
            <v>AL.(1.30X1.70) CORR+TABAQUERA</v>
          </cell>
          <cell r="E2854" t="str">
            <v>U</v>
          </cell>
          <cell r="J2854">
            <v>6624</v>
          </cell>
        </row>
        <row r="2855">
          <cell r="D2855" t="str">
            <v>dolar</v>
          </cell>
          <cell r="E2855">
            <v>207</v>
          </cell>
          <cell r="F2855" t="str">
            <v>U</v>
          </cell>
          <cell r="G2855">
            <v>32</v>
          </cell>
          <cell r="H2855">
            <v>1</v>
          </cell>
          <cell r="J2855">
            <v>6624</v>
          </cell>
          <cell r="K2855" t="str">
            <v>coral pta rieles ene 2002</v>
          </cell>
        </row>
        <row r="2856">
          <cell r="D2856" t="str">
            <v>dolar</v>
          </cell>
          <cell r="E2856">
            <v>26.91</v>
          </cell>
          <cell r="F2856" t="str">
            <v>U</v>
          </cell>
          <cell r="G2856">
            <v>32</v>
          </cell>
          <cell r="H2856">
            <v>0</v>
          </cell>
          <cell r="J2856">
            <v>0</v>
          </cell>
          <cell r="K2856" t="str">
            <v>colocacion 13%</v>
          </cell>
        </row>
        <row r="2857">
          <cell r="C2857" t="str">
            <v>TIMO</v>
          </cell>
        </row>
        <row r="2858">
          <cell r="C2858" t="str">
            <v>S20 145 X 141</v>
          </cell>
          <cell r="E2858" t="str">
            <v>U</v>
          </cell>
          <cell r="J2858">
            <v>1434</v>
          </cell>
        </row>
        <row r="2859">
          <cell r="D2859" t="str">
            <v>dolar</v>
          </cell>
          <cell r="E2859">
            <v>44.827586206896598</v>
          </cell>
          <cell r="F2859" t="str">
            <v>U</v>
          </cell>
          <cell r="G2859">
            <v>32</v>
          </cell>
          <cell r="H2859">
            <v>1</v>
          </cell>
          <cell r="J2859">
            <v>1434</v>
          </cell>
          <cell r="K2859" t="str">
            <v>ALUCOR DIC 02 (ESC127 TACUAREMBO)</v>
          </cell>
        </row>
        <row r="2860">
          <cell r="C2860" t="str">
            <v>TIMO</v>
          </cell>
        </row>
        <row r="2861">
          <cell r="C2861" t="str">
            <v>S30 100 X 215 (vidrio+tablero)</v>
          </cell>
          <cell r="E2861" t="str">
            <v>U</v>
          </cell>
          <cell r="J2861">
            <v>3366</v>
          </cell>
        </row>
        <row r="2862">
          <cell r="D2862" t="str">
            <v>dolar</v>
          </cell>
          <cell r="E2862">
            <v>105.172413793103</v>
          </cell>
          <cell r="F2862" t="str">
            <v>U</v>
          </cell>
          <cell r="G2862">
            <v>32</v>
          </cell>
          <cell r="H2862">
            <v>1</v>
          </cell>
          <cell r="J2862">
            <v>3366</v>
          </cell>
          <cell r="K2862" t="str">
            <v>ALUCOR DIC 02 (ESC127 TACUAREMBO)</v>
          </cell>
        </row>
        <row r="2863">
          <cell r="C2863" t="str">
            <v>TIMO</v>
          </cell>
        </row>
        <row r="2864">
          <cell r="C2864" t="str">
            <v>S30 200 X 215 (2hojas vidrio+tablero)</v>
          </cell>
          <cell r="E2864" t="str">
            <v>U</v>
          </cell>
          <cell r="J2864">
            <v>6400</v>
          </cell>
        </row>
        <row r="2865">
          <cell r="D2865" t="str">
            <v>dolar</v>
          </cell>
          <cell r="E2865">
            <v>200</v>
          </cell>
          <cell r="F2865" t="str">
            <v>U</v>
          </cell>
          <cell r="G2865">
            <v>32</v>
          </cell>
          <cell r="H2865">
            <v>1</v>
          </cell>
          <cell r="J2865">
            <v>6400</v>
          </cell>
          <cell r="K2865" t="str">
            <v>ALUCOR DIC 02 (ESC127 TACUAREMBO)</v>
          </cell>
        </row>
        <row r="2869">
          <cell r="C2869" t="str">
            <v>C A R P I N T E R I A</v>
          </cell>
        </row>
        <row r="2870">
          <cell r="C2870" t="str">
            <v>TIMO</v>
          </cell>
        </row>
        <row r="2871">
          <cell r="C2871" t="str">
            <v>CARPINTERIA COMPLETA</v>
          </cell>
          <cell r="E2871" t="str">
            <v>U</v>
          </cell>
          <cell r="J2871">
            <v>207833</v>
          </cell>
        </row>
        <row r="2872">
          <cell r="D2872" t="str">
            <v>pesos</v>
          </cell>
          <cell r="E2872">
            <v>207833</v>
          </cell>
          <cell r="F2872" t="str">
            <v>U</v>
          </cell>
          <cell r="G2872">
            <v>1</v>
          </cell>
          <cell r="H2872">
            <v>1</v>
          </cell>
          <cell r="J2872">
            <v>207833</v>
          </cell>
          <cell r="K2872" t="str">
            <v xml:space="preserve">TOK/PEREZ Y PERMUY 5%+ HERR+/ LAGO 10%+/ MAD DE BRASIL 40%+ </v>
          </cell>
        </row>
        <row r="2873">
          <cell r="C2873" t="str">
            <v>TIMO</v>
          </cell>
        </row>
        <row r="2874">
          <cell r="C2874" t="str">
            <v>HERRAJES PARA CARPINTERIA</v>
          </cell>
          <cell r="E2874" t="str">
            <v>U</v>
          </cell>
          <cell r="J2874">
            <v>1671</v>
          </cell>
        </row>
        <row r="2875">
          <cell r="D2875" t="str">
            <v>manija t/avion niquelada</v>
          </cell>
          <cell r="E2875">
            <v>1</v>
          </cell>
          <cell r="F2875" t="str">
            <v>par</v>
          </cell>
          <cell r="G2875">
            <v>90.67</v>
          </cell>
          <cell r="H2875">
            <v>0.8</v>
          </cell>
          <cell r="J2875">
            <v>73</v>
          </cell>
        </row>
        <row r="2876">
          <cell r="D2876" t="str">
            <v>cerradura seguridad</v>
          </cell>
          <cell r="E2876">
            <v>1</v>
          </cell>
          <cell r="F2876" t="str">
            <v>U</v>
          </cell>
          <cell r="G2876">
            <v>440.54</v>
          </cell>
          <cell r="H2876">
            <v>0.8</v>
          </cell>
          <cell r="J2876">
            <v>352</v>
          </cell>
        </row>
        <row r="2877">
          <cell r="D2877" t="str">
            <v>JORNAL DE ESPECIALISTA</v>
          </cell>
          <cell r="E2877">
            <v>2</v>
          </cell>
          <cell r="F2877" t="str">
            <v>U</v>
          </cell>
          <cell r="G2877">
            <v>779</v>
          </cell>
          <cell r="H2877">
            <v>0.8</v>
          </cell>
          <cell r="J2877">
            <v>1246</v>
          </cell>
        </row>
        <row r="2878">
          <cell r="C2878" t="str">
            <v>TIMO</v>
          </cell>
        </row>
        <row r="2879">
          <cell r="C2879" t="str">
            <v>CARPINTERIA SIN PLANILLA</v>
          </cell>
          <cell r="E2879" t="str">
            <v>U</v>
          </cell>
          <cell r="J2879">
            <v>177600</v>
          </cell>
        </row>
        <row r="2880">
          <cell r="D2880" t="str">
            <v>dolar</v>
          </cell>
          <cell r="E2880">
            <v>5550</v>
          </cell>
          <cell r="F2880" t="str">
            <v>U</v>
          </cell>
          <cell r="G2880">
            <v>32</v>
          </cell>
          <cell r="H2880">
            <v>1</v>
          </cell>
          <cell r="J2880">
            <v>177600</v>
          </cell>
        </row>
        <row r="2881">
          <cell r="C2881" t="str">
            <v>TIMO</v>
          </cell>
        </row>
        <row r="2882">
          <cell r="C2882" t="str">
            <v>PUERTA ACCESO 1.00X2.16 (M=LAPACHO H=MACISA CEDRO)</v>
          </cell>
          <cell r="E2882" t="str">
            <v>U</v>
          </cell>
          <cell r="J2882">
            <v>10496</v>
          </cell>
        </row>
        <row r="2883">
          <cell r="D2883" t="str">
            <v>dolar</v>
          </cell>
          <cell r="E2883">
            <v>328</v>
          </cell>
          <cell r="F2883" t="str">
            <v>U</v>
          </cell>
          <cell r="G2883">
            <v>32</v>
          </cell>
          <cell r="H2883">
            <v>1</v>
          </cell>
          <cell r="J2883">
            <v>10496</v>
          </cell>
          <cell r="K2883" t="str">
            <v>LAGO 01/2002 TOLEDO</v>
          </cell>
        </row>
        <row r="2884">
          <cell r="C2884" t="str">
            <v>TIMO</v>
          </cell>
        </row>
        <row r="2885">
          <cell r="C2885" t="str">
            <v xml:space="preserve">PUERTA INTERIOR (M=LAPACHO H=CEDRO)0.70X2.16 </v>
          </cell>
          <cell r="E2885" t="str">
            <v>U</v>
          </cell>
          <cell r="J2885">
            <v>6976</v>
          </cell>
        </row>
        <row r="2886">
          <cell r="D2886" t="str">
            <v>dolar</v>
          </cell>
          <cell r="E2886">
            <v>218</v>
          </cell>
          <cell r="F2886" t="str">
            <v>U</v>
          </cell>
          <cell r="G2886">
            <v>32</v>
          </cell>
          <cell r="H2886">
            <v>1</v>
          </cell>
          <cell r="J2886">
            <v>6976</v>
          </cell>
          <cell r="K2886" t="str">
            <v>LAGO 01/2002 TOLEDO</v>
          </cell>
        </row>
        <row r="2887">
          <cell r="C2887" t="str">
            <v>TIMO</v>
          </cell>
        </row>
        <row r="2888">
          <cell r="C2888" t="str">
            <v>PUERTA INTERIOR (M=H=CEDRO MARA)0.90X2.15</v>
          </cell>
          <cell r="E2888" t="str">
            <v>U</v>
          </cell>
          <cell r="J2888">
            <v>2592</v>
          </cell>
        </row>
        <row r="2889">
          <cell r="D2889" t="str">
            <v>dolar</v>
          </cell>
          <cell r="E2889">
            <v>81</v>
          </cell>
          <cell r="F2889" t="str">
            <v>U</v>
          </cell>
          <cell r="G2889">
            <v>32</v>
          </cell>
          <cell r="H2889">
            <v>1</v>
          </cell>
          <cell r="J2889">
            <v>2592</v>
          </cell>
          <cell r="K2889" t="str">
            <v>TO-K 08/03 GOES</v>
          </cell>
        </row>
        <row r="2890">
          <cell r="C2890" t="str">
            <v>TIMO</v>
          </cell>
        </row>
        <row r="2891">
          <cell r="C2891" t="str">
            <v>PUERTA INT 80X210 (M=CEDRO H=LAMINADO)</v>
          </cell>
          <cell r="E2891" t="str">
            <v>u</v>
          </cell>
          <cell r="J2891">
            <v>6898</v>
          </cell>
        </row>
        <row r="2892">
          <cell r="D2892" t="str">
            <v>MARCO CEDRO 3X5" puerta H=2.05</v>
          </cell>
          <cell r="E2892">
            <v>13.3333333333333</v>
          </cell>
          <cell r="F2892" t="str">
            <v>pie3</v>
          </cell>
          <cell r="G2892">
            <v>96</v>
          </cell>
          <cell r="H2892">
            <v>1</v>
          </cell>
          <cell r="J2892">
            <v>1280</v>
          </cell>
        </row>
        <row r="2893">
          <cell r="D2893" t="str">
            <v>HOJA BOX BAÑO mdf+Laminado 080*150*1" SIN HERRAJES</v>
          </cell>
          <cell r="E2893">
            <v>1.4</v>
          </cell>
          <cell r="F2893" t="str">
            <v>U</v>
          </cell>
          <cell r="G2893">
            <v>2825</v>
          </cell>
          <cell r="H2893">
            <v>1</v>
          </cell>
          <cell r="J2893">
            <v>3955</v>
          </cell>
        </row>
        <row r="2894">
          <cell r="D2894" t="str">
            <v>Plegado inox e=1,2 1mx12cm aprox</v>
          </cell>
          <cell r="E2894">
            <v>2</v>
          </cell>
          <cell r="F2894" t="str">
            <v>ml</v>
          </cell>
          <cell r="G2894">
            <v>518</v>
          </cell>
          <cell r="H2894">
            <v>1</v>
          </cell>
          <cell r="J2894">
            <v>1036</v>
          </cell>
        </row>
        <row r="2895">
          <cell r="D2895" t="str">
            <v>MONTO EN PESOS</v>
          </cell>
          <cell r="E2895">
            <v>627.1</v>
          </cell>
          <cell r="F2895" t="str">
            <v>U</v>
          </cell>
          <cell r="G2895">
            <v>1</v>
          </cell>
          <cell r="H2895">
            <v>1</v>
          </cell>
          <cell r="J2895">
            <v>627</v>
          </cell>
        </row>
        <row r="2896">
          <cell r="C2896" t="str">
            <v>TIMO</v>
          </cell>
        </row>
        <row r="2897">
          <cell r="C2897" t="str">
            <v>PUERTA INT 80X150 BOX (M=CEDRO H=LAMINADO)</v>
          </cell>
          <cell r="E2897" t="str">
            <v>u</v>
          </cell>
          <cell r="J2897">
            <v>4164</v>
          </cell>
        </row>
        <row r="2898">
          <cell r="D2898" t="str">
            <v>MARCO CEDRO 3X5" puerta H=2.05</v>
          </cell>
          <cell r="E2898">
            <v>10</v>
          </cell>
          <cell r="F2898" t="str">
            <v>pie3</v>
          </cell>
          <cell r="G2898">
            <v>96</v>
          </cell>
          <cell r="H2898">
            <v>1</v>
          </cell>
          <cell r="J2898">
            <v>960</v>
          </cell>
        </row>
        <row r="2899">
          <cell r="D2899" t="str">
            <v>HOJA BOX BAÑO mdf+Laminado 080*150*1" SIN HERRAJES</v>
          </cell>
          <cell r="E2899">
            <v>1</v>
          </cell>
          <cell r="F2899" t="str">
            <v>U</v>
          </cell>
          <cell r="G2899">
            <v>2825</v>
          </cell>
          <cell r="H2899">
            <v>1</v>
          </cell>
          <cell r="J2899">
            <v>2825</v>
          </cell>
        </row>
        <row r="2900">
          <cell r="D2900" t="str">
            <v>Plegado inox e=1,2 1mx12cm aprox</v>
          </cell>
          <cell r="F2900" t="str">
            <v>ml</v>
          </cell>
          <cell r="G2900">
            <v>518</v>
          </cell>
          <cell r="H2900">
            <v>1</v>
          </cell>
          <cell r="J2900">
            <v>0</v>
          </cell>
        </row>
        <row r="2901">
          <cell r="D2901" t="str">
            <v>MONTO EN PESOS</v>
          </cell>
          <cell r="E2901">
            <v>378.5</v>
          </cell>
          <cell r="F2901" t="str">
            <v>U</v>
          </cell>
          <cell r="G2901">
            <v>1</v>
          </cell>
          <cell r="H2901">
            <v>1</v>
          </cell>
          <cell r="J2901">
            <v>379</v>
          </cell>
        </row>
        <row r="2902">
          <cell r="C2902" t="str">
            <v>TIMO</v>
          </cell>
        </row>
        <row r="2903">
          <cell r="C2903" t="str">
            <v>PUERTA INT 90X210 (M=CEDRO H=LAMINADO)</v>
          </cell>
          <cell r="E2903" t="str">
            <v>u</v>
          </cell>
          <cell r="J2903">
            <v>7470</v>
          </cell>
        </row>
        <row r="2904">
          <cell r="D2904" t="str">
            <v>MARCO CEDRO 3X5" puerta H=2.05</v>
          </cell>
          <cell r="E2904">
            <v>13.6</v>
          </cell>
          <cell r="F2904" t="str">
            <v>pie3</v>
          </cell>
          <cell r="G2904">
            <v>96</v>
          </cell>
          <cell r="H2904">
            <v>1</v>
          </cell>
          <cell r="J2904">
            <v>1306</v>
          </cell>
        </row>
        <row r="2905">
          <cell r="D2905" t="str">
            <v>HOJA BOX BAÑO mdf+Laminado 080*150*1" SIN HERRAJES</v>
          </cell>
          <cell r="E2905">
            <v>1.575</v>
          </cell>
          <cell r="F2905" t="str">
            <v>U</v>
          </cell>
          <cell r="G2905">
            <v>2825</v>
          </cell>
          <cell r="H2905">
            <v>1</v>
          </cell>
          <cell r="J2905">
            <v>4449</v>
          </cell>
        </row>
        <row r="2906">
          <cell r="D2906" t="str">
            <v>Plegado inox e=1,2 1mx12cm aprox</v>
          </cell>
          <cell r="E2906">
            <v>2</v>
          </cell>
          <cell r="F2906" t="str">
            <v>ml</v>
          </cell>
          <cell r="G2906">
            <v>518</v>
          </cell>
          <cell r="H2906">
            <v>1</v>
          </cell>
          <cell r="J2906">
            <v>1036</v>
          </cell>
        </row>
        <row r="2907">
          <cell r="D2907" t="str">
            <v>MONTO EN PESOS</v>
          </cell>
          <cell r="E2907">
            <v>679.1</v>
          </cell>
          <cell r="F2907" t="str">
            <v>U</v>
          </cell>
          <cell r="G2907">
            <v>1</v>
          </cell>
          <cell r="H2907">
            <v>1</v>
          </cell>
          <cell r="J2907">
            <v>679</v>
          </cell>
        </row>
        <row r="2908">
          <cell r="C2908" t="str">
            <v>TIMO</v>
          </cell>
        </row>
        <row r="2909">
          <cell r="C2909" t="str">
            <v>PUERTA INT 90X210 (M0.20=CEDRO H=LAMINADO)</v>
          </cell>
          <cell r="E2909" t="str">
            <v>u</v>
          </cell>
          <cell r="J2909">
            <v>8427</v>
          </cell>
        </row>
        <row r="2910">
          <cell r="D2910" t="str">
            <v>MARCO CEDRO 3X5" puerta H=2.05</v>
          </cell>
          <cell r="E2910">
            <v>22.6666666666667</v>
          </cell>
          <cell r="F2910" t="str">
            <v>pie3</v>
          </cell>
          <cell r="G2910">
            <v>96</v>
          </cell>
          <cell r="H2910">
            <v>1</v>
          </cell>
          <cell r="J2910">
            <v>2176</v>
          </cell>
        </row>
        <row r="2911">
          <cell r="D2911" t="str">
            <v>HOJA BOX BAÑO mdf+Laminado 080*150*1" SIN HERRAJES</v>
          </cell>
          <cell r="E2911">
            <v>1.575</v>
          </cell>
          <cell r="F2911" t="str">
            <v>U</v>
          </cell>
          <cell r="G2911">
            <v>2825</v>
          </cell>
          <cell r="H2911">
            <v>1</v>
          </cell>
          <cell r="J2911">
            <v>4449</v>
          </cell>
        </row>
        <row r="2912">
          <cell r="D2912" t="str">
            <v>Plegado inox e=1,2 1mx12cm aprox</v>
          </cell>
          <cell r="E2912">
            <v>2</v>
          </cell>
          <cell r="F2912" t="str">
            <v>ml</v>
          </cell>
          <cell r="G2912">
            <v>518</v>
          </cell>
          <cell r="H2912">
            <v>1</v>
          </cell>
          <cell r="J2912">
            <v>1036</v>
          </cell>
        </row>
        <row r="2913">
          <cell r="D2913" t="str">
            <v>MONTO EN PESOS</v>
          </cell>
          <cell r="E2913">
            <v>766.1</v>
          </cell>
          <cell r="F2913" t="str">
            <v>U</v>
          </cell>
          <cell r="G2913">
            <v>1</v>
          </cell>
          <cell r="H2913">
            <v>1</v>
          </cell>
          <cell r="J2913">
            <v>766</v>
          </cell>
        </row>
        <row r="2914">
          <cell r="C2914" t="str">
            <v>TIMO</v>
          </cell>
        </row>
        <row r="2915">
          <cell r="C2915" t="str">
            <v>PUERTA INT c/p.fijo sup 90X265 (M=CEDRO H=LAMINADO)</v>
          </cell>
          <cell r="E2915" t="str">
            <v>u</v>
          </cell>
          <cell r="J2915">
            <v>10610</v>
          </cell>
        </row>
        <row r="2916">
          <cell r="D2916" t="str">
            <v>MARCO CEDRO 3X5" puerta H=2.05</v>
          </cell>
          <cell r="E2916">
            <v>26.6</v>
          </cell>
          <cell r="F2916" t="str">
            <v>pie3</v>
          </cell>
          <cell r="G2916">
            <v>96</v>
          </cell>
          <cell r="H2916">
            <v>1</v>
          </cell>
          <cell r="J2916">
            <v>2554</v>
          </cell>
        </row>
        <row r="2917">
          <cell r="D2917" t="str">
            <v>HOJA BOX BAÑO mdf+Laminado 080*150*1" SIN HERRAJES</v>
          </cell>
          <cell r="E2917">
            <v>1.875</v>
          </cell>
          <cell r="F2917" t="str">
            <v>U</v>
          </cell>
          <cell r="G2917">
            <v>2825</v>
          </cell>
          <cell r="H2917">
            <v>1</v>
          </cell>
          <cell r="J2917">
            <v>5297</v>
          </cell>
        </row>
        <row r="2918">
          <cell r="D2918" t="str">
            <v>Plegado inox e=1,2 1mx12cm aprox</v>
          </cell>
          <cell r="E2918">
            <v>2.25</v>
          </cell>
          <cell r="F2918" t="str">
            <v>ml</v>
          </cell>
          <cell r="G2918">
            <v>518</v>
          </cell>
          <cell r="H2918">
            <v>1</v>
          </cell>
          <cell r="J2918">
            <v>1166</v>
          </cell>
        </row>
        <row r="2919">
          <cell r="D2919" t="str">
            <v>CRISTAL 5 mm COLOCADO</v>
          </cell>
          <cell r="E2919">
            <v>0.54</v>
          </cell>
          <cell r="F2919" t="str">
            <v>M2</v>
          </cell>
          <cell r="G2919">
            <v>443.73</v>
          </cell>
          <cell r="H2919">
            <v>1</v>
          </cell>
          <cell r="J2919">
            <v>240</v>
          </cell>
        </row>
        <row r="2920">
          <cell r="D2920" t="str">
            <v>MONTO EN PESOS</v>
          </cell>
          <cell r="E2920">
            <v>1352.55</v>
          </cell>
          <cell r="F2920" t="str">
            <v>U</v>
          </cell>
          <cell r="G2920">
            <v>1</v>
          </cell>
          <cell r="H2920">
            <v>1</v>
          </cell>
          <cell r="J2920">
            <v>1353</v>
          </cell>
        </row>
        <row r="2921">
          <cell r="C2921" t="str">
            <v>TIMO</v>
          </cell>
        </row>
        <row r="2922">
          <cell r="C2922" t="str">
            <v>PUERTA INT 1.00X150 BOX (M=CEDRO H=LAMINADO)</v>
          </cell>
          <cell r="E2922" t="str">
            <v>u</v>
          </cell>
          <cell r="J2922">
            <v>5159</v>
          </cell>
        </row>
        <row r="2923">
          <cell r="D2923" t="str">
            <v>MARCO CEDRO 3X5" puerta H=2.05</v>
          </cell>
          <cell r="E2923">
            <v>8</v>
          </cell>
          <cell r="F2923" t="str">
            <v>pie3</v>
          </cell>
          <cell r="G2923">
            <v>96</v>
          </cell>
          <cell r="H2923">
            <v>1</v>
          </cell>
          <cell r="J2923">
            <v>768</v>
          </cell>
        </row>
        <row r="2924">
          <cell r="D2924" t="str">
            <v>HOJA BOX BAÑO mdf+Laminado 080*150*1" SIN HERRAJES</v>
          </cell>
          <cell r="E2924">
            <v>1.25</v>
          </cell>
          <cell r="F2924" t="str">
            <v>U</v>
          </cell>
          <cell r="G2924">
            <v>2825</v>
          </cell>
          <cell r="H2924">
            <v>1</v>
          </cell>
          <cell r="J2924">
            <v>3531</v>
          </cell>
        </row>
        <row r="2925">
          <cell r="D2925" t="str">
            <v>Plegado inox e=1,2 1mx12cm aprox</v>
          </cell>
          <cell r="F2925" t="str">
            <v>ml</v>
          </cell>
          <cell r="G2925">
            <v>518</v>
          </cell>
          <cell r="H2925">
            <v>1</v>
          </cell>
          <cell r="J2925">
            <v>0</v>
          </cell>
        </row>
        <row r="2926">
          <cell r="D2926" t="str">
            <v>MONTO EN PESOS</v>
          </cell>
          <cell r="E2926">
            <v>859.8</v>
          </cell>
          <cell r="F2926" t="str">
            <v>U</v>
          </cell>
          <cell r="G2926">
            <v>1</v>
          </cell>
          <cell r="H2926">
            <v>1</v>
          </cell>
          <cell r="J2926">
            <v>860</v>
          </cell>
        </row>
        <row r="2927">
          <cell r="C2927" t="str">
            <v>TIMO</v>
          </cell>
        </row>
        <row r="2928">
          <cell r="C2928" t="str">
            <v>PUERTA INT.100X205 (M=CEDRO H=LAMINADO)</v>
          </cell>
          <cell r="E2928" t="str">
            <v>u</v>
          </cell>
          <cell r="J2928">
            <v>8865</v>
          </cell>
        </row>
        <row r="2929">
          <cell r="D2929" t="str">
            <v>MARCO CEDRO 3X5" puerta H=2.05</v>
          </cell>
          <cell r="E2929">
            <v>21.533333333333299</v>
          </cell>
          <cell r="F2929" t="str">
            <v>pie3</v>
          </cell>
          <cell r="G2929">
            <v>96</v>
          </cell>
          <cell r="H2929">
            <v>1</v>
          </cell>
          <cell r="J2929">
            <v>2067</v>
          </cell>
        </row>
        <row r="2930">
          <cell r="D2930" t="str">
            <v>HOJA BOX BAÑO mdf+Laminado 080*150*1" SIN HERRAJES</v>
          </cell>
          <cell r="E2930">
            <v>1.7083333333333299</v>
          </cell>
          <cell r="F2930" t="str">
            <v>U</v>
          </cell>
          <cell r="G2930">
            <v>2825</v>
          </cell>
          <cell r="H2930">
            <v>1</v>
          </cell>
          <cell r="J2930">
            <v>4826</v>
          </cell>
        </row>
        <row r="2931">
          <cell r="D2931" t="str">
            <v>Plegado inox e=1,2 1mx12cm aprox</v>
          </cell>
          <cell r="E2931">
            <v>2.25</v>
          </cell>
          <cell r="F2931" t="str">
            <v>ml</v>
          </cell>
          <cell r="G2931">
            <v>518</v>
          </cell>
          <cell r="H2931">
            <v>1</v>
          </cell>
          <cell r="J2931">
            <v>1166</v>
          </cell>
        </row>
        <row r="2932">
          <cell r="D2932" t="str">
            <v>MONTO EN PESOS</v>
          </cell>
          <cell r="E2932">
            <v>805.9</v>
          </cell>
          <cell r="F2932" t="str">
            <v>U</v>
          </cell>
          <cell r="G2932">
            <v>1</v>
          </cell>
          <cell r="H2932">
            <v>1</v>
          </cell>
          <cell r="J2932">
            <v>806</v>
          </cell>
        </row>
        <row r="2933">
          <cell r="C2933" t="str">
            <v>TIMO</v>
          </cell>
        </row>
        <row r="2934">
          <cell r="C2934" t="str">
            <v>PUERTA INT.100X210 (M=5X10CEDRO H=LAMINADO)</v>
          </cell>
          <cell r="E2934" t="str">
            <v>u</v>
          </cell>
          <cell r="J2934">
            <v>7941</v>
          </cell>
        </row>
        <row r="2935">
          <cell r="D2935" t="str">
            <v>MARCO CEDRO 3X5" puerta H=2.05</v>
          </cell>
          <cell r="E2935">
            <v>11.5555555555556</v>
          </cell>
          <cell r="F2935" t="str">
            <v>pie3</v>
          </cell>
          <cell r="G2935">
            <v>96</v>
          </cell>
          <cell r="H2935">
            <v>1</v>
          </cell>
          <cell r="J2935">
            <v>1109</v>
          </cell>
        </row>
        <row r="2936">
          <cell r="D2936" t="str">
            <v>HOJA BOX BAÑO mdf+Laminado 080*150*1" SIN HERRAJES</v>
          </cell>
          <cell r="E2936">
            <v>1.75</v>
          </cell>
          <cell r="F2936" t="str">
            <v>U</v>
          </cell>
          <cell r="G2936">
            <v>2825</v>
          </cell>
          <cell r="H2936">
            <v>1</v>
          </cell>
          <cell r="J2936">
            <v>4944</v>
          </cell>
        </row>
        <row r="2937">
          <cell r="D2937" t="str">
            <v>Plegado inox e=1,2 1mx12cm aprox</v>
          </cell>
          <cell r="E2937">
            <v>2.25</v>
          </cell>
          <cell r="F2937" t="str">
            <v>ml</v>
          </cell>
          <cell r="G2937">
            <v>518</v>
          </cell>
          <cell r="H2937">
            <v>1</v>
          </cell>
          <cell r="J2937">
            <v>1166</v>
          </cell>
        </row>
        <row r="2938">
          <cell r="D2938" t="str">
            <v>MONTO EN PESOS</v>
          </cell>
          <cell r="E2938">
            <v>721.9</v>
          </cell>
          <cell r="F2938" t="str">
            <v>U</v>
          </cell>
          <cell r="G2938">
            <v>1</v>
          </cell>
          <cell r="H2938">
            <v>1</v>
          </cell>
          <cell r="J2938">
            <v>722</v>
          </cell>
        </row>
        <row r="2939">
          <cell r="C2939" t="str">
            <v>TIMO</v>
          </cell>
        </row>
        <row r="2940">
          <cell r="C2940" t="str">
            <v>PUERTA INT.110X210 (M=CEDRO H=LAMINADO)</v>
          </cell>
          <cell r="E2940" t="str">
            <v>u</v>
          </cell>
          <cell r="J2940">
            <v>9415</v>
          </cell>
        </row>
        <row r="2941">
          <cell r="D2941" t="str">
            <v>MARCO CEDRO 3X5" puerta H=2.05</v>
          </cell>
          <cell r="E2941">
            <v>17.6666666666667</v>
          </cell>
          <cell r="F2941" t="str">
            <v>pie3</v>
          </cell>
          <cell r="G2941">
            <v>96</v>
          </cell>
          <cell r="H2941">
            <v>1</v>
          </cell>
          <cell r="J2941">
            <v>1696</v>
          </cell>
        </row>
        <row r="2942">
          <cell r="D2942" t="str">
            <v>HOJA BOX BAÑO mdf+Laminado 080*150*1" SIN HERRAJES</v>
          </cell>
          <cell r="E2942">
            <v>1.925</v>
          </cell>
          <cell r="F2942" t="str">
            <v>U</v>
          </cell>
          <cell r="G2942">
            <v>2825</v>
          </cell>
          <cell r="H2942">
            <v>1</v>
          </cell>
          <cell r="J2942">
            <v>5438</v>
          </cell>
        </row>
        <row r="2943">
          <cell r="D2943" t="str">
            <v>Plegado inox e=1,2 1mx12cm aprox</v>
          </cell>
          <cell r="E2943">
            <v>2.75</v>
          </cell>
          <cell r="F2943" t="str">
            <v>ml</v>
          </cell>
          <cell r="G2943">
            <v>518</v>
          </cell>
          <cell r="H2943">
            <v>1</v>
          </cell>
          <cell r="J2943">
            <v>1425</v>
          </cell>
        </row>
        <row r="2944">
          <cell r="D2944" t="str">
            <v>MONTO EN PESOS</v>
          </cell>
          <cell r="E2944">
            <v>855.9</v>
          </cell>
          <cell r="F2944" t="str">
            <v>U</v>
          </cell>
          <cell r="G2944">
            <v>1</v>
          </cell>
          <cell r="H2944">
            <v>1</v>
          </cell>
          <cell r="J2944">
            <v>856</v>
          </cell>
        </row>
        <row r="2945">
          <cell r="C2945" t="str">
            <v>TIMO</v>
          </cell>
        </row>
        <row r="2946">
          <cell r="C2946" t="str">
            <v>PUERTA INT.200X210 (M=5X19CEDRO H=LAMINADO)</v>
          </cell>
          <cell r="E2946" t="str">
            <v>u</v>
          </cell>
          <cell r="J2946">
            <v>16968</v>
          </cell>
        </row>
        <row r="2947">
          <cell r="D2947" t="str">
            <v>MARCO CEDRO 3X5" puerta H=2.05</v>
          </cell>
          <cell r="E2947">
            <v>26.177777777777798</v>
          </cell>
          <cell r="F2947" t="str">
            <v>pie3</v>
          </cell>
          <cell r="G2947">
            <v>96</v>
          </cell>
          <cell r="H2947">
            <v>1</v>
          </cell>
          <cell r="J2947">
            <v>2513</v>
          </cell>
        </row>
        <row r="2948">
          <cell r="D2948" t="str">
            <v>HOJA BOX BAÑO mdf+Laminado 080*150*1" SIN HERRAJES</v>
          </cell>
          <cell r="E2948">
            <v>3.4166666666666701</v>
          </cell>
          <cell r="F2948" t="str">
            <v>U</v>
          </cell>
          <cell r="G2948">
            <v>2825</v>
          </cell>
          <cell r="H2948">
            <v>1</v>
          </cell>
          <cell r="J2948">
            <v>9652</v>
          </cell>
        </row>
        <row r="2949">
          <cell r="D2949" t="str">
            <v>Plegado inox e=1,2 1mx12cm aprox</v>
          </cell>
          <cell r="E2949">
            <v>5</v>
          </cell>
          <cell r="F2949" t="str">
            <v>ml</v>
          </cell>
          <cell r="G2949">
            <v>518</v>
          </cell>
          <cell r="H2949">
            <v>1</v>
          </cell>
          <cell r="J2949">
            <v>2590</v>
          </cell>
        </row>
        <row r="2950">
          <cell r="D2950" t="str">
            <v>MONTO EN PESOS</v>
          </cell>
          <cell r="E2950">
            <v>2213.25</v>
          </cell>
          <cell r="F2950" t="str">
            <v>U</v>
          </cell>
          <cell r="G2950">
            <v>1</v>
          </cell>
          <cell r="H2950">
            <v>1</v>
          </cell>
          <cell r="J2950">
            <v>2213</v>
          </cell>
        </row>
        <row r="2951">
          <cell r="C2951" t="str">
            <v>TIMO</v>
          </cell>
        </row>
        <row r="2952">
          <cell r="C2952" t="str">
            <v>PUERTA INTERIOR con P.Fijo lateral Tipo L55</v>
          </cell>
          <cell r="E2952" t="str">
            <v>U</v>
          </cell>
          <cell r="J2952">
            <v>12997</v>
          </cell>
          <cell r="K2952" t="str">
            <v>estimado yo memfod L51 may 06</v>
          </cell>
        </row>
        <row r="2953">
          <cell r="D2953" t="str">
            <v>MARCO LAPACHO 3X2" ventana H=1.78</v>
          </cell>
          <cell r="E2953">
            <v>31.33</v>
          </cell>
          <cell r="F2953" t="str">
            <v>pie3</v>
          </cell>
          <cell r="G2953">
            <v>183</v>
          </cell>
          <cell r="H2953">
            <v>1</v>
          </cell>
          <cell r="J2953">
            <v>5733</v>
          </cell>
        </row>
        <row r="2954">
          <cell r="D2954" t="str">
            <v>Plegado inox e=1,2 1mx12cm aprox</v>
          </cell>
          <cell r="E2954">
            <v>2.2000000000000002</v>
          </cell>
          <cell r="F2954" t="str">
            <v>ml</v>
          </cell>
          <cell r="G2954">
            <v>518</v>
          </cell>
          <cell r="H2954">
            <v>1</v>
          </cell>
          <cell r="J2954">
            <v>1140</v>
          </cell>
        </row>
        <row r="2955">
          <cell r="D2955" t="str">
            <v>MONTO EN PESOS</v>
          </cell>
          <cell r="E2955">
            <v>700</v>
          </cell>
          <cell r="F2955" t="str">
            <v>U</v>
          </cell>
          <cell r="G2955">
            <v>1</v>
          </cell>
          <cell r="H2955">
            <v>1</v>
          </cell>
          <cell r="J2955">
            <v>700</v>
          </cell>
        </row>
        <row r="2956">
          <cell r="D2956" t="str">
            <v>HOJA BOX BAÑO mdf+Laminado 080*150*1" SIN HERRAJES</v>
          </cell>
          <cell r="E2956">
            <v>1.92</v>
          </cell>
          <cell r="F2956" t="str">
            <v>U</v>
          </cell>
          <cell r="G2956">
            <v>2825</v>
          </cell>
          <cell r="H2956">
            <v>1</v>
          </cell>
          <cell r="J2956">
            <v>5424</v>
          </cell>
        </row>
        <row r="2957">
          <cell r="C2957" t="str">
            <v>TIMO</v>
          </cell>
        </row>
        <row r="2958">
          <cell r="C2958" t="str">
            <v xml:space="preserve">PUERTA PLEGABLE Laminado plastico </v>
          </cell>
          <cell r="E2958" t="str">
            <v>M2</v>
          </cell>
          <cell r="J2958">
            <v>5257</v>
          </cell>
        </row>
        <row r="2959">
          <cell r="D2959" t="str">
            <v>dolar</v>
          </cell>
          <cell r="E2959">
            <v>140</v>
          </cell>
          <cell r="F2959" t="str">
            <v>U</v>
          </cell>
          <cell r="G2959">
            <v>32</v>
          </cell>
          <cell r="H2959">
            <v>1.17333333333333</v>
          </cell>
          <cell r="J2959">
            <v>5257</v>
          </cell>
          <cell r="K2959" t="str">
            <v>DAPER JUN 2004 OBRA IEC 6X2,25MTS 10 HOJAS u$s 1880</v>
          </cell>
        </row>
        <row r="2960">
          <cell r="C2960" t="str">
            <v>TIMO</v>
          </cell>
        </row>
        <row r="2961">
          <cell r="C2961" t="str">
            <v>PLACARD (puertas abajo/arriba + estantes 1/2)</v>
          </cell>
          <cell r="E2961" t="str">
            <v>U</v>
          </cell>
          <cell r="G2961">
            <v>2.04</v>
          </cell>
          <cell r="H2961">
            <v>2.6</v>
          </cell>
          <cell r="J2961">
            <v>14879</v>
          </cell>
          <cell r="K2961" t="str">
            <v>C7 BB2</v>
          </cell>
        </row>
        <row r="2962">
          <cell r="D2962" t="str">
            <v>B/MESADA (M=p.br2x1,5 H=20mm mdf+2laminados)</v>
          </cell>
          <cell r="E2962">
            <v>4.08</v>
          </cell>
          <cell r="F2962" t="str">
            <v>ML</v>
          </cell>
          <cell r="G2962">
            <v>3120</v>
          </cell>
          <cell r="H2962">
            <v>1</v>
          </cell>
          <cell r="J2962">
            <v>12730</v>
          </cell>
        </row>
        <row r="2963">
          <cell r="D2963" t="str">
            <v>ESTANTE MELAMINICO 18mm</v>
          </cell>
          <cell r="E2963">
            <v>4.08</v>
          </cell>
          <cell r="F2963" t="str">
            <v>m2</v>
          </cell>
          <cell r="G2963">
            <v>195</v>
          </cell>
          <cell r="H2963">
            <v>1</v>
          </cell>
          <cell r="J2963">
            <v>796</v>
          </cell>
        </row>
        <row r="2964">
          <cell r="D2964" t="str">
            <v>MONTO EN PESOS</v>
          </cell>
          <cell r="E2964">
            <v>1352.6</v>
          </cell>
          <cell r="F2964" t="str">
            <v>U</v>
          </cell>
          <cell r="G2964">
            <v>1</v>
          </cell>
          <cell r="H2964">
            <v>1</v>
          </cell>
          <cell r="J2964">
            <v>1353</v>
          </cell>
        </row>
        <row r="2965">
          <cell r="C2965" t="str">
            <v>TIMO</v>
          </cell>
        </row>
        <row r="2966">
          <cell r="C2966" t="str">
            <v>MOSTRADOR ancho 60 cm (sin puerta)</v>
          </cell>
          <cell r="E2966" t="str">
            <v>Ml</v>
          </cell>
          <cell r="G2966">
            <v>1</v>
          </cell>
          <cell r="H2966">
            <v>1</v>
          </cell>
          <cell r="J2966">
            <v>4356</v>
          </cell>
          <cell r="K2966" t="str">
            <v>C8 BB2</v>
          </cell>
        </row>
        <row r="2967">
          <cell r="D2967" t="str">
            <v>ESCALON LAPACHO 30CM</v>
          </cell>
          <cell r="E2967">
            <v>2</v>
          </cell>
          <cell r="F2967" t="str">
            <v>ML</v>
          </cell>
          <cell r="G2967">
            <v>766</v>
          </cell>
          <cell r="H2967">
            <v>1</v>
          </cell>
          <cell r="J2967">
            <v>1532</v>
          </cell>
        </row>
        <row r="2968">
          <cell r="D2968" t="str">
            <v>ESTANTE MELAMINICO 18mm</v>
          </cell>
          <cell r="E2968">
            <v>2</v>
          </cell>
          <cell r="F2968" t="str">
            <v>m2</v>
          </cell>
          <cell r="G2968">
            <v>195</v>
          </cell>
          <cell r="H2968">
            <v>1</v>
          </cell>
          <cell r="J2968">
            <v>390</v>
          </cell>
        </row>
        <row r="2969">
          <cell r="D2969" t="str">
            <v>PLACA AGLOMERADO C/LAMINADO PLASTICO</v>
          </cell>
          <cell r="E2969">
            <v>1</v>
          </cell>
          <cell r="F2969" t="str">
            <v>M2</v>
          </cell>
          <cell r="G2969">
            <v>1929</v>
          </cell>
          <cell r="H2969">
            <v>1</v>
          </cell>
          <cell r="J2969">
            <v>1929</v>
          </cell>
        </row>
        <row r="2970">
          <cell r="D2970" t="str">
            <v>JORNAL DE ESPECIALISTA</v>
          </cell>
          <cell r="E2970">
            <v>0.1</v>
          </cell>
          <cell r="F2970" t="str">
            <v>U</v>
          </cell>
          <cell r="G2970">
            <v>779</v>
          </cell>
          <cell r="H2970">
            <v>1</v>
          </cell>
          <cell r="J2970">
            <v>78</v>
          </cell>
        </row>
        <row r="2971">
          <cell r="D2971" t="str">
            <v>JORNAL DE PEON</v>
          </cell>
          <cell r="E2971">
            <v>0.1</v>
          </cell>
          <cell r="F2971" t="str">
            <v>U</v>
          </cell>
          <cell r="G2971">
            <v>415</v>
          </cell>
          <cell r="H2971">
            <v>1</v>
          </cell>
          <cell r="J2971">
            <v>42</v>
          </cell>
        </row>
        <row r="2972">
          <cell r="D2972" t="str">
            <v>MONTO EN PESOS</v>
          </cell>
          <cell r="E2972">
            <v>385.1</v>
          </cell>
          <cell r="F2972" t="str">
            <v>U</v>
          </cell>
          <cell r="G2972">
            <v>1</v>
          </cell>
          <cell r="H2972">
            <v>1</v>
          </cell>
          <cell r="J2972">
            <v>385</v>
          </cell>
        </row>
        <row r="2973">
          <cell r="C2973" t="str">
            <v>TIMO</v>
          </cell>
        </row>
        <row r="2974">
          <cell r="C2974" t="str">
            <v>MARCO CEDRO 3X5" puerta H=2.05</v>
          </cell>
          <cell r="E2974" t="str">
            <v>pie3</v>
          </cell>
          <cell r="F2974">
            <v>2237</v>
          </cell>
          <cell r="J2974">
            <v>96</v>
          </cell>
        </row>
        <row r="2975">
          <cell r="D2975" t="str">
            <v>dólar pizarra vendedor</v>
          </cell>
          <cell r="E2975">
            <v>3.83</v>
          </cell>
          <cell r="F2975" t="str">
            <v>U</v>
          </cell>
          <cell r="G2975">
            <v>25</v>
          </cell>
          <cell r="H2975">
            <v>1</v>
          </cell>
          <cell r="J2975">
            <v>96</v>
          </cell>
          <cell r="K2975" t="str">
            <v>perez y permuy feb 06 ($1951 de 3x5" 90x205 cm tcpv25)</v>
          </cell>
        </row>
        <row r="2976">
          <cell r="C2976" t="str">
            <v>TIMO</v>
          </cell>
        </row>
        <row r="2977">
          <cell r="C2977" t="str">
            <v>MARCO LAPACHO 3X2" puerta H=2.50</v>
          </cell>
          <cell r="E2977" t="str">
            <v>pie3</v>
          </cell>
          <cell r="F2977">
            <v>2237</v>
          </cell>
          <cell r="J2977">
            <v>160</v>
          </cell>
        </row>
        <row r="2978">
          <cell r="D2978" t="str">
            <v>dólar pizarra vendedor</v>
          </cell>
          <cell r="E2978">
            <v>6.41</v>
          </cell>
          <cell r="F2978" t="str">
            <v>U</v>
          </cell>
          <cell r="G2978">
            <v>25</v>
          </cell>
          <cell r="H2978">
            <v>1</v>
          </cell>
          <cell r="J2978">
            <v>160</v>
          </cell>
          <cell r="K2978" t="str">
            <v>perez y permuy feb 06 ($1691 de 3x2" 133x250 cm tcpv25)</v>
          </cell>
        </row>
        <row r="2979">
          <cell r="C2979" t="str">
            <v>TIMO</v>
          </cell>
        </row>
        <row r="2980">
          <cell r="C2980" t="str">
            <v>MARCO LAPACHO 3X2" ventana H=1.78</v>
          </cell>
          <cell r="E2980" t="str">
            <v>pie3</v>
          </cell>
          <cell r="F2980">
            <v>2237</v>
          </cell>
          <cell r="J2980">
            <v>183</v>
          </cell>
        </row>
        <row r="2981">
          <cell r="D2981" t="str">
            <v>dólar pizarra vendedor</v>
          </cell>
          <cell r="E2981">
            <v>7.32</v>
          </cell>
          <cell r="F2981" t="str">
            <v>U</v>
          </cell>
          <cell r="G2981">
            <v>25</v>
          </cell>
          <cell r="H2981">
            <v>1</v>
          </cell>
          <cell r="J2981">
            <v>183</v>
          </cell>
          <cell r="K2981" t="str">
            <v>perez y permuy feb 06 ($1873 de 3x2" 105x202 cm tcpv25)</v>
          </cell>
        </row>
        <row r="2982">
          <cell r="C2982" t="str">
            <v>TIMO</v>
          </cell>
        </row>
        <row r="2983">
          <cell r="C2983" t="str">
            <v>MARCO BOX BAÑO LAPACHO 2X2 H=150 cm sin HERR</v>
          </cell>
          <cell r="E2983" t="str">
            <v>U</v>
          </cell>
          <cell r="J2983">
            <v>868</v>
          </cell>
        </row>
        <row r="2984">
          <cell r="D2984" t="str">
            <v>dolar</v>
          </cell>
          <cell r="E2984">
            <v>22.23</v>
          </cell>
          <cell r="F2984" t="str">
            <v>U</v>
          </cell>
          <cell r="G2984">
            <v>32</v>
          </cell>
          <cell r="H2984">
            <v>1.22</v>
          </cell>
          <cell r="J2984">
            <v>868</v>
          </cell>
          <cell r="K2984" t="str">
            <v>perez y permuy feb 04/ marichal = (ago04)</v>
          </cell>
        </row>
        <row r="2985">
          <cell r="C2985" t="str">
            <v>TIMO</v>
          </cell>
        </row>
        <row r="2986">
          <cell r="C2986" t="str">
            <v>HOJA BOX BAÑO mdf+Laminado 080*150*1" SIN HERRAJES</v>
          </cell>
          <cell r="E2986" t="str">
            <v>U</v>
          </cell>
          <cell r="J2986">
            <v>2825</v>
          </cell>
        </row>
        <row r="2987">
          <cell r="D2987" t="str">
            <v>dolar</v>
          </cell>
          <cell r="E2987">
            <v>72.37</v>
          </cell>
          <cell r="F2987" t="str">
            <v>U</v>
          </cell>
          <cell r="G2987">
            <v>32</v>
          </cell>
          <cell r="H2987">
            <v>1.22</v>
          </cell>
          <cell r="J2987">
            <v>2825</v>
          </cell>
          <cell r="K2987" t="str">
            <v>perez y permuy feb 04/ marichal = (ago04)</v>
          </cell>
        </row>
        <row r="2988">
          <cell r="C2988" t="str">
            <v>TIMO</v>
          </cell>
        </row>
        <row r="2989">
          <cell r="C2989" t="str">
            <v>PLACA AGLOMERADO C/LAMINADO PLASTICO</v>
          </cell>
          <cell r="E2989" t="str">
            <v>M2</v>
          </cell>
          <cell r="J2989">
            <v>1929</v>
          </cell>
        </row>
        <row r="2990">
          <cell r="D2990" t="str">
            <v>dólar pizarra vendedor</v>
          </cell>
          <cell r="E2990">
            <v>72.400000000000006</v>
          </cell>
          <cell r="F2990" t="str">
            <v>U</v>
          </cell>
          <cell r="G2990">
            <v>25</v>
          </cell>
          <cell r="H2990">
            <v>1.0654999999999999</v>
          </cell>
          <cell r="J2990">
            <v>1929</v>
          </cell>
          <cell r="K2990" t="str">
            <v>MARICHAL ENERO 2006 LA PAZ</v>
          </cell>
        </row>
        <row r="2991">
          <cell r="C2991" t="str">
            <v>TIMO</v>
          </cell>
        </row>
        <row r="2992">
          <cell r="C2992" t="str">
            <v>2 HOJA CEDROreal estr2X2.75" interm 2x2.25" tablero 1/2" y vidrio fijo (para puerta 1.33x2.52)</v>
          </cell>
          <cell r="E2992" t="str">
            <v>pie3</v>
          </cell>
          <cell r="F2992">
            <v>2237</v>
          </cell>
          <cell r="J2992">
            <v>542</v>
          </cell>
        </row>
        <row r="2993">
          <cell r="D2993" t="str">
            <v>dólar pizarra vendedor</v>
          </cell>
          <cell r="E2993">
            <v>21.67</v>
          </cell>
          <cell r="F2993" t="str">
            <v>U</v>
          </cell>
          <cell r="G2993">
            <v>25</v>
          </cell>
          <cell r="H2993">
            <v>1</v>
          </cell>
          <cell r="J2993">
            <v>542</v>
          </cell>
          <cell r="K2993" t="str">
            <v>perez y permuy feb 06 ($17931 de (2x2.75"+interm 2x2.25"+tablero 1/2")para mco 1.33x2.52m tcpv25)</v>
          </cell>
        </row>
        <row r="2994">
          <cell r="C2994" t="str">
            <v>TIMO</v>
          </cell>
        </row>
        <row r="2995">
          <cell r="C2995" t="str">
            <v>2 HOJA CEDROreal estr2X2.75" interm 2x2.25"para ventana 1.05x2.02)</v>
          </cell>
          <cell r="E2995" t="str">
            <v>pie3</v>
          </cell>
          <cell r="F2995">
            <v>2237</v>
          </cell>
          <cell r="J2995">
            <v>482</v>
          </cell>
        </row>
        <row r="2996">
          <cell r="D2996" t="str">
            <v>dólar pizarra vendedor</v>
          </cell>
          <cell r="E2996">
            <v>19.260000000000002</v>
          </cell>
          <cell r="F2996" t="str">
            <v>U</v>
          </cell>
          <cell r="G2996">
            <v>25</v>
          </cell>
          <cell r="H2996">
            <v>1</v>
          </cell>
          <cell r="J2996">
            <v>482</v>
          </cell>
          <cell r="K2996" t="str">
            <v>perez y permuy feb 06 ($9872 de (2x2.75"+interm 2x2.25")para mco 1.05x2.02m tcpv25)</v>
          </cell>
        </row>
        <row r="2997">
          <cell r="C2997" t="str">
            <v>TIMO</v>
          </cell>
        </row>
        <row r="2998">
          <cell r="C2998" t="str">
            <v>HOJA INTERIOR CEDRO MARA 0.90X2.15</v>
          </cell>
          <cell r="E2998" t="str">
            <v>U</v>
          </cell>
          <cell r="J2998">
            <v>2048</v>
          </cell>
        </row>
        <row r="2999">
          <cell r="D2999" t="str">
            <v>dolar</v>
          </cell>
          <cell r="E2999">
            <v>64</v>
          </cell>
          <cell r="F2999" t="str">
            <v>U</v>
          </cell>
          <cell r="G2999">
            <v>32</v>
          </cell>
          <cell r="H2999">
            <v>1</v>
          </cell>
          <cell r="J2999">
            <v>2048</v>
          </cell>
          <cell r="K2999" t="str">
            <v>TO-K 08/03 GOES</v>
          </cell>
        </row>
        <row r="3000">
          <cell r="C3000" t="str">
            <v>TIMO</v>
          </cell>
        </row>
        <row r="3001">
          <cell r="C3001" t="str">
            <v>HOJA INTERIOR comp CEDRO REAL 0.90X2.05</v>
          </cell>
          <cell r="E3001" t="str">
            <v>U</v>
          </cell>
          <cell r="F3001">
            <v>2237</v>
          </cell>
          <cell r="J3001">
            <v>2293</v>
          </cell>
        </row>
        <row r="3002">
          <cell r="D3002" t="str">
            <v>dólar pizarra vendedor</v>
          </cell>
          <cell r="E3002">
            <v>91.72</v>
          </cell>
          <cell r="F3002" t="str">
            <v>U</v>
          </cell>
          <cell r="G3002">
            <v>25</v>
          </cell>
          <cell r="H3002">
            <v>1</v>
          </cell>
          <cell r="J3002">
            <v>2293</v>
          </cell>
          <cell r="K3002" t="str">
            <v>perez y permuy feb 06 ($2293 de 2"para mco 0.90x2.05m tcpv25)</v>
          </cell>
        </row>
        <row r="3003">
          <cell r="C3003" t="str">
            <v>TIMO</v>
          </cell>
        </row>
        <row r="3004">
          <cell r="C3004" t="str">
            <v>HOJA INTERIOR LAMINADO 0.90X2.15</v>
          </cell>
          <cell r="E3004" t="str">
            <v>U</v>
          </cell>
          <cell r="J3004">
            <v>5973</v>
          </cell>
        </row>
        <row r="3005">
          <cell r="D3005" t="str">
            <v>dolar</v>
          </cell>
          <cell r="E3005">
            <v>186.666666666667</v>
          </cell>
          <cell r="F3005" t="str">
            <v>U</v>
          </cell>
          <cell r="G3005">
            <v>32</v>
          </cell>
          <cell r="H3005">
            <v>1</v>
          </cell>
          <cell r="J3005">
            <v>5973</v>
          </cell>
          <cell r="K3005" t="str">
            <v>MARICHAL AGO 04 L43</v>
          </cell>
        </row>
        <row r="3006">
          <cell r="C3006" t="str">
            <v>TIMO</v>
          </cell>
        </row>
        <row r="3007">
          <cell r="C3007" t="str">
            <v>HOJA CELOSIA CEDRO</v>
          </cell>
          <cell r="E3007" t="str">
            <v>M2</v>
          </cell>
          <cell r="J3007">
            <v>1487</v>
          </cell>
        </row>
        <row r="3008">
          <cell r="D3008" t="str">
            <v>dolar</v>
          </cell>
          <cell r="E3008">
            <v>40.760570207328101</v>
          </cell>
          <cell r="F3008" t="str">
            <v>U</v>
          </cell>
          <cell r="G3008">
            <v>32</v>
          </cell>
          <cell r="H3008">
            <v>1.1399999999999999</v>
          </cell>
          <cell r="J3008">
            <v>1487</v>
          </cell>
          <cell r="K3008" t="str">
            <v>rc MAR 04 EL FACTOR ES PARA HERRAJES</v>
          </cell>
        </row>
        <row r="3009">
          <cell r="C3009" t="str">
            <v>TIMO</v>
          </cell>
        </row>
        <row r="3010">
          <cell r="C3010" t="str">
            <v>AJUSTE DE PUERTA (SIN HERRAJES)</v>
          </cell>
          <cell r="E3010" t="str">
            <v>U</v>
          </cell>
          <cell r="J3010">
            <v>286</v>
          </cell>
        </row>
        <row r="3011">
          <cell r="D3011" t="str">
            <v>dolar</v>
          </cell>
          <cell r="E3011">
            <v>8.9285714285714306</v>
          </cell>
          <cell r="F3011" t="str">
            <v>U</v>
          </cell>
          <cell r="G3011">
            <v>32</v>
          </cell>
          <cell r="H3011">
            <v>1</v>
          </cell>
          <cell r="J3011">
            <v>286</v>
          </cell>
          <cell r="K3011" t="str">
            <v>TO-K 08/03 GOES</v>
          </cell>
        </row>
        <row r="3012">
          <cell r="C3012" t="str">
            <v>TIMO</v>
          </cell>
        </row>
        <row r="3013">
          <cell r="C3013" t="str">
            <v>ACOND. PUERTA ANTIGUA 1,20 X 3,14</v>
          </cell>
          <cell r="E3013" t="str">
            <v>U</v>
          </cell>
          <cell r="J3013">
            <v>1728</v>
          </cell>
        </row>
        <row r="3014">
          <cell r="D3014" t="str">
            <v>manija estándar</v>
          </cell>
          <cell r="E3014">
            <v>1</v>
          </cell>
          <cell r="F3014" t="str">
            <v>par</v>
          </cell>
          <cell r="G3014">
            <v>51.2</v>
          </cell>
          <cell r="H3014">
            <v>1</v>
          </cell>
          <cell r="J3014">
            <v>51</v>
          </cell>
        </row>
        <row r="3015">
          <cell r="D3015" t="str">
            <v>cerradura simple paleta</v>
          </cell>
          <cell r="E3015">
            <v>1</v>
          </cell>
          <cell r="F3015" t="str">
            <v>U</v>
          </cell>
          <cell r="G3015">
            <v>215.47</v>
          </cell>
          <cell r="H3015">
            <v>1</v>
          </cell>
          <cell r="J3015">
            <v>215</v>
          </cell>
        </row>
        <row r="3016">
          <cell r="D3016" t="str">
            <v>pasador ext. 30cm hierro</v>
          </cell>
          <cell r="E3016">
            <v>2</v>
          </cell>
          <cell r="F3016" t="str">
            <v>U</v>
          </cell>
          <cell r="G3016">
            <v>44.8</v>
          </cell>
          <cell r="H3016">
            <v>1</v>
          </cell>
          <cell r="J3016">
            <v>90</v>
          </cell>
        </row>
        <row r="3017">
          <cell r="D3017" t="str">
            <v>falleba hierro</v>
          </cell>
          <cell r="E3017">
            <v>1</v>
          </cell>
          <cell r="F3017" t="str">
            <v>u</v>
          </cell>
          <cell r="G3017">
            <v>64</v>
          </cell>
          <cell r="H3017">
            <v>1</v>
          </cell>
          <cell r="J3017">
            <v>64</v>
          </cell>
        </row>
        <row r="3018">
          <cell r="D3018" t="str">
            <v>varilla falleba 120 cm hierro</v>
          </cell>
          <cell r="E3018">
            <v>3.5</v>
          </cell>
          <cell r="F3018" t="str">
            <v>u</v>
          </cell>
          <cell r="G3018">
            <v>45</v>
          </cell>
          <cell r="H3018">
            <v>1</v>
          </cell>
          <cell r="J3018">
            <v>158</v>
          </cell>
        </row>
        <row r="3019">
          <cell r="D3019" t="str">
            <v>oficial 09</v>
          </cell>
          <cell r="E3019">
            <v>9.6</v>
          </cell>
          <cell r="F3019" t="str">
            <v>H</v>
          </cell>
          <cell r="G3019">
            <v>59.91</v>
          </cell>
          <cell r="H3019">
            <v>2</v>
          </cell>
          <cell r="J3019">
            <v>1150</v>
          </cell>
        </row>
        <row r="3020">
          <cell r="C3020" t="str">
            <v>TIMO</v>
          </cell>
        </row>
        <row r="3021">
          <cell r="C3021" t="str">
            <v>ACOND. PUERTA DOBLE</v>
          </cell>
          <cell r="E3021" t="str">
            <v>U</v>
          </cell>
          <cell r="J3021">
            <v>3359</v>
          </cell>
        </row>
        <row r="3022">
          <cell r="D3022" t="str">
            <v>manija t/avion niquelada</v>
          </cell>
          <cell r="E3022">
            <v>1</v>
          </cell>
          <cell r="F3022" t="str">
            <v>par</v>
          </cell>
          <cell r="G3022">
            <v>90.67</v>
          </cell>
          <cell r="H3022">
            <v>1</v>
          </cell>
          <cell r="J3022">
            <v>91</v>
          </cell>
        </row>
        <row r="3023">
          <cell r="D3023" t="str">
            <v>cerradura seguridad</v>
          </cell>
          <cell r="E3023">
            <v>1</v>
          </cell>
          <cell r="F3023" t="str">
            <v>U</v>
          </cell>
          <cell r="G3023">
            <v>440.54</v>
          </cell>
          <cell r="H3023">
            <v>1</v>
          </cell>
          <cell r="J3023">
            <v>441</v>
          </cell>
        </row>
        <row r="3024">
          <cell r="D3024" t="str">
            <v>pasador de canto</v>
          </cell>
          <cell r="E3024">
            <v>2</v>
          </cell>
          <cell r="F3024" t="str">
            <v>U</v>
          </cell>
          <cell r="G3024">
            <v>213.33</v>
          </cell>
          <cell r="H3024">
            <v>1</v>
          </cell>
          <cell r="J3024">
            <v>427</v>
          </cell>
        </row>
        <row r="3025">
          <cell r="D3025" t="str">
            <v>dolar</v>
          </cell>
          <cell r="E3025">
            <v>75</v>
          </cell>
          <cell r="F3025" t="str">
            <v>U</v>
          </cell>
          <cell r="G3025">
            <v>32</v>
          </cell>
          <cell r="H3025">
            <v>1</v>
          </cell>
          <cell r="J3025">
            <v>2400</v>
          </cell>
        </row>
        <row r="3026">
          <cell r="C3026" t="str">
            <v>TIMO</v>
          </cell>
        </row>
        <row r="3027">
          <cell r="C3027" t="str">
            <v>B/MESADA (M=p.br2x1,5 H=20mm mdf+2laminados)</v>
          </cell>
          <cell r="E3027" t="str">
            <v>ML</v>
          </cell>
          <cell r="J3027">
            <v>3120</v>
          </cell>
        </row>
        <row r="3028">
          <cell r="D3028" t="str">
            <v>dolar</v>
          </cell>
          <cell r="E3028">
            <v>75</v>
          </cell>
          <cell r="F3028" t="str">
            <v>U</v>
          </cell>
          <cell r="G3028">
            <v>32</v>
          </cell>
          <cell r="H3028">
            <v>1.3</v>
          </cell>
          <cell r="J3028">
            <v>3120</v>
          </cell>
          <cell r="K3028" t="str">
            <v>oficial L2pinar</v>
          </cell>
        </row>
        <row r="3029">
          <cell r="C3029" t="str">
            <v>TIMO</v>
          </cell>
        </row>
        <row r="3030">
          <cell r="C3030" t="str">
            <v>GUILLOTINA M=CEDRO2X4 H=CEDRO2X1,5 TAPA 2X8"</v>
          </cell>
          <cell r="E3030" t="str">
            <v>M2</v>
          </cell>
          <cell r="J3030">
            <v>1920</v>
          </cell>
        </row>
        <row r="3031">
          <cell r="D3031" t="str">
            <v>dolar</v>
          </cell>
          <cell r="E3031">
            <v>60</v>
          </cell>
          <cell r="F3031" t="str">
            <v>U</v>
          </cell>
          <cell r="G3031">
            <v>32</v>
          </cell>
          <cell r="H3031">
            <v>1</v>
          </cell>
          <cell r="J3031">
            <v>1920</v>
          </cell>
          <cell r="K3031" t="str">
            <v>TO-K 08/03 GOES</v>
          </cell>
        </row>
        <row r="3032">
          <cell r="C3032" t="str">
            <v>TIMO</v>
          </cell>
        </row>
        <row r="3033">
          <cell r="C3033" t="str">
            <v>PIZARRON 330 X 115 (MDF PINTADO+CORCHO)</v>
          </cell>
          <cell r="E3033" t="str">
            <v>U</v>
          </cell>
          <cell r="J3033">
            <v>7419</v>
          </cell>
        </row>
        <row r="3034">
          <cell r="D3034" t="str">
            <v>dolar</v>
          </cell>
          <cell r="E3034">
            <v>189</v>
          </cell>
          <cell r="F3034" t="str">
            <v>U</v>
          </cell>
          <cell r="G3034">
            <v>32</v>
          </cell>
          <cell r="H3034">
            <v>1.2266666666666699</v>
          </cell>
          <cell r="J3034">
            <v>7419</v>
          </cell>
          <cell r="K3034" t="str">
            <v>LAGO 01/2002 TOLEDO</v>
          </cell>
        </row>
        <row r="3035">
          <cell r="C3035" t="str">
            <v>TIMO</v>
          </cell>
        </row>
        <row r="3036">
          <cell r="C3036" t="str">
            <v>WHITEBOARD + CARTELERA 3+1 X 100 (LAMINADO + CORCHO) bastidor pbrasil</v>
          </cell>
          <cell r="E3036" t="str">
            <v>U</v>
          </cell>
          <cell r="J3036">
            <v>7949</v>
          </cell>
        </row>
        <row r="3037">
          <cell r="D3037" t="str">
            <v>dolar</v>
          </cell>
          <cell r="E3037">
            <v>202.5</v>
          </cell>
          <cell r="F3037" t="str">
            <v>U</v>
          </cell>
          <cell r="G3037">
            <v>32</v>
          </cell>
          <cell r="H3037">
            <v>1.2266666666666699</v>
          </cell>
          <cell r="J3037">
            <v>7949</v>
          </cell>
          <cell r="K3037" t="str">
            <v>TOK MAR 04</v>
          </cell>
        </row>
        <row r="3038">
          <cell r="C3038" t="str">
            <v>TIMO</v>
          </cell>
        </row>
        <row r="3039">
          <cell r="C3039" t="str">
            <v>CARTELERA 120 X 115 (CORCHO)</v>
          </cell>
          <cell r="E3039" t="str">
            <v>U</v>
          </cell>
          <cell r="J3039">
            <v>3360</v>
          </cell>
        </row>
        <row r="3040">
          <cell r="D3040" t="str">
            <v>dolar</v>
          </cell>
          <cell r="E3040">
            <v>105</v>
          </cell>
          <cell r="F3040" t="str">
            <v>U</v>
          </cell>
          <cell r="G3040">
            <v>32</v>
          </cell>
          <cell r="H3040">
            <v>1</v>
          </cell>
          <cell r="J3040">
            <v>3360</v>
          </cell>
          <cell r="K3040" t="str">
            <v>LAGO 01/2002 TOLEDO</v>
          </cell>
        </row>
        <row r="3041">
          <cell r="C3041" t="str">
            <v>TIMO</v>
          </cell>
        </row>
        <row r="3042">
          <cell r="C3042" t="str">
            <v>PERCHERO 210 X 15 X 1"</v>
          </cell>
          <cell r="E3042" t="str">
            <v>U</v>
          </cell>
          <cell r="J3042">
            <v>1536</v>
          </cell>
        </row>
        <row r="3043">
          <cell r="D3043" t="str">
            <v>dolar</v>
          </cell>
          <cell r="E3043">
            <v>48</v>
          </cell>
          <cell r="F3043" t="str">
            <v>U</v>
          </cell>
          <cell r="G3043">
            <v>32</v>
          </cell>
          <cell r="H3043">
            <v>1</v>
          </cell>
          <cell r="J3043">
            <v>1536</v>
          </cell>
          <cell r="K3043" t="str">
            <v>LAGO 01/2002 TOLEDO</v>
          </cell>
        </row>
        <row r="3044">
          <cell r="C3044" t="str">
            <v>TIMO</v>
          </cell>
        </row>
        <row r="3045">
          <cell r="C3045" t="str">
            <v>ESTANTE MELAMINICO 18mm</v>
          </cell>
          <cell r="E3045" t="str">
            <v>m2</v>
          </cell>
          <cell r="J3045">
            <v>195</v>
          </cell>
        </row>
        <row r="3046">
          <cell r="D3046" t="str">
            <v>dólar pizarra vendedor</v>
          </cell>
          <cell r="E3046">
            <v>7.8</v>
          </cell>
          <cell r="F3046" t="str">
            <v>U</v>
          </cell>
          <cell r="G3046">
            <v>25</v>
          </cell>
          <cell r="H3046">
            <v>1</v>
          </cell>
          <cell r="J3046">
            <v>195</v>
          </cell>
          <cell r="K3046" t="str">
            <v>LAGO 01/2002 TOLEDO</v>
          </cell>
        </row>
        <row r="3047">
          <cell r="C3047" t="str">
            <v>TIMO</v>
          </cell>
        </row>
        <row r="3048">
          <cell r="C3048" t="str">
            <v>PERCHERO 070 X 15 X 1"</v>
          </cell>
          <cell r="E3048" t="str">
            <v>U</v>
          </cell>
          <cell r="J3048">
            <v>512</v>
          </cell>
        </row>
        <row r="3049">
          <cell r="D3049" t="str">
            <v>dolar</v>
          </cell>
          <cell r="E3049">
            <v>16</v>
          </cell>
          <cell r="F3049" t="str">
            <v>U</v>
          </cell>
          <cell r="G3049">
            <v>32</v>
          </cell>
          <cell r="H3049">
            <v>1</v>
          </cell>
          <cell r="J3049">
            <v>512</v>
          </cell>
          <cell r="K3049" t="str">
            <v>LAGO 01/2002 TOLEDO</v>
          </cell>
        </row>
        <row r="3050">
          <cell r="C3050" t="str">
            <v>TIMO</v>
          </cell>
        </row>
        <row r="3051">
          <cell r="C3051" t="str">
            <v>GUARDA SILLA 1" X 6" (P.BRASIL)</v>
          </cell>
          <cell r="E3051" t="str">
            <v>ml</v>
          </cell>
          <cell r="J3051">
            <v>225</v>
          </cell>
        </row>
        <row r="3052">
          <cell r="D3052" t="str">
            <v>dolar</v>
          </cell>
          <cell r="E3052">
            <v>6.7</v>
          </cell>
          <cell r="F3052" t="str">
            <v>U</v>
          </cell>
          <cell r="G3052">
            <v>32</v>
          </cell>
          <cell r="H3052">
            <v>1.05</v>
          </cell>
          <cell r="J3052">
            <v>225</v>
          </cell>
          <cell r="K3052" t="str">
            <v>LAGO 01/2002 TOLEDO 7,8u$S // TOK IEC 2004 6,7u$s ($195)</v>
          </cell>
        </row>
        <row r="3053">
          <cell r="C3053" t="str">
            <v>TIMO</v>
          </cell>
        </row>
        <row r="3054">
          <cell r="C3054" t="str">
            <v>NARIZ P'ANTEPECHO 1.5" X 3" (P.BRASIL)CON GRAMPA</v>
          </cell>
          <cell r="E3054" t="str">
            <v>U</v>
          </cell>
          <cell r="J3054">
            <v>229</v>
          </cell>
        </row>
        <row r="3055">
          <cell r="D3055" t="str">
            <v>dolar</v>
          </cell>
          <cell r="E3055">
            <v>7.17</v>
          </cell>
          <cell r="F3055" t="str">
            <v>U</v>
          </cell>
          <cell r="G3055">
            <v>32</v>
          </cell>
          <cell r="H3055">
            <v>1</v>
          </cell>
          <cell r="J3055">
            <v>229</v>
          </cell>
          <cell r="K3055" t="str">
            <v>LAGO 01/2002 TOLEDO</v>
          </cell>
        </row>
        <row r="3056">
          <cell r="C3056" t="str">
            <v>TIMO</v>
          </cell>
        </row>
        <row r="3057">
          <cell r="C3057" t="str">
            <v>NARIZ LAPACHO 3X1(1/2)"</v>
          </cell>
          <cell r="E3057" t="str">
            <v>ML</v>
          </cell>
          <cell r="J3057">
            <v>94</v>
          </cell>
        </row>
        <row r="3058">
          <cell r="D3058" t="str">
            <v>dolar</v>
          </cell>
          <cell r="E3058">
            <v>2.93333333333333</v>
          </cell>
          <cell r="F3058" t="str">
            <v>U</v>
          </cell>
          <cell r="G3058">
            <v>32</v>
          </cell>
          <cell r="H3058">
            <v>1</v>
          </cell>
          <cell r="J3058">
            <v>94</v>
          </cell>
          <cell r="K3058" t="str">
            <v>MADERAS DEL BRASIL $88 TC=30 DIC 02</v>
          </cell>
        </row>
        <row r="3059">
          <cell r="C3059" t="str">
            <v>TIMO</v>
          </cell>
        </row>
        <row r="3060">
          <cell r="C3060" t="str">
            <v>ESCALON LAPACHO 30CM</v>
          </cell>
          <cell r="E3060" t="str">
            <v>ML</v>
          </cell>
          <cell r="J3060">
            <v>766</v>
          </cell>
        </row>
        <row r="3061">
          <cell r="D3061" t="str">
            <v>dolar</v>
          </cell>
          <cell r="E3061">
            <v>14.074074074074099</v>
          </cell>
          <cell r="F3061" t="str">
            <v>U</v>
          </cell>
          <cell r="G3061">
            <v>32</v>
          </cell>
          <cell r="H3061">
            <v>1.7</v>
          </cell>
          <cell r="J3061">
            <v>766</v>
          </cell>
          <cell r="K3061" t="str">
            <v>MADERAS DEL BRASIL $380 LOS 90 CM TC=30 DIC 02</v>
          </cell>
        </row>
        <row r="3062">
          <cell r="C3062" t="str">
            <v>TIMO</v>
          </cell>
        </row>
        <row r="3063">
          <cell r="C3063" t="str">
            <v>CIELORRASO P.BRASIL</v>
          </cell>
          <cell r="E3063" t="str">
            <v>M2</v>
          </cell>
          <cell r="J3063">
            <v>800</v>
          </cell>
        </row>
        <row r="3064">
          <cell r="D3064" t="str">
            <v>cielorraso p.brasil 1/2"</v>
          </cell>
          <cell r="E3064">
            <v>1</v>
          </cell>
          <cell r="F3064" t="str">
            <v>m2</v>
          </cell>
          <cell r="G3064">
            <v>415.04</v>
          </cell>
          <cell r="H3064">
            <v>1.5</v>
          </cell>
          <cell r="J3064">
            <v>623</v>
          </cell>
        </row>
        <row r="3065">
          <cell r="D3065" t="str">
            <v>pino brasil 3"x4" L=5.40</v>
          </cell>
          <cell r="E3065">
            <v>0.2</v>
          </cell>
          <cell r="F3065" t="str">
            <v>U</v>
          </cell>
          <cell r="G3065">
            <v>1384.9</v>
          </cell>
          <cell r="H3065">
            <v>0.5</v>
          </cell>
          <cell r="J3065">
            <v>138</v>
          </cell>
        </row>
        <row r="3066">
          <cell r="D3066" t="str">
            <v>dolar</v>
          </cell>
          <cell r="E3066">
            <v>0.33</v>
          </cell>
          <cell r="F3066" t="str">
            <v>U</v>
          </cell>
          <cell r="G3066">
            <v>32</v>
          </cell>
          <cell r="H3066">
            <v>1</v>
          </cell>
          <cell r="J3066">
            <v>11</v>
          </cell>
        </row>
        <row r="3067">
          <cell r="D3067" t="str">
            <v>oficial</v>
          </cell>
          <cell r="E3067">
            <v>0.48</v>
          </cell>
          <cell r="F3067" t="str">
            <v>H</v>
          </cell>
          <cell r="G3067">
            <v>58.55</v>
          </cell>
          <cell r="H3067">
            <v>1</v>
          </cell>
          <cell r="J3067">
            <v>28</v>
          </cell>
        </row>
        <row r="3068">
          <cell r="C3068" t="str">
            <v>TIMO</v>
          </cell>
        </row>
        <row r="3069">
          <cell r="C3069" t="str">
            <v>ENTERPISO CURUPAY</v>
          </cell>
          <cell r="E3069" t="str">
            <v>M2</v>
          </cell>
          <cell r="J3069">
            <v>5583</v>
          </cell>
        </row>
        <row r="3070">
          <cell r="D3070" t="str">
            <v>dolar</v>
          </cell>
          <cell r="E3070">
            <v>163.576881134133</v>
          </cell>
          <cell r="F3070" t="str">
            <v>U</v>
          </cell>
          <cell r="G3070">
            <v>32</v>
          </cell>
          <cell r="H3070">
            <v>1.06666666666667</v>
          </cell>
          <cell r="J3070">
            <v>5583</v>
          </cell>
          <cell r="K3070" t="str">
            <v>MARICHAL JUL 2002 (OBRA CATEDRA A.GOYENA)</v>
          </cell>
        </row>
        <row r="3071">
          <cell r="C3071" t="str">
            <v>TIMO</v>
          </cell>
        </row>
        <row r="3072">
          <cell r="C3072" t="str">
            <v>Mampara-mostrador cocina 305x290</v>
          </cell>
          <cell r="E3072" t="str">
            <v>gl</v>
          </cell>
          <cell r="J3072">
            <v>65807</v>
          </cell>
        </row>
        <row r="3073">
          <cell r="D3073" t="str">
            <v xml:space="preserve">PUERTA PLEGABLE Laminado plastico </v>
          </cell>
          <cell r="E3073">
            <v>9</v>
          </cell>
          <cell r="F3073" t="str">
            <v>M2</v>
          </cell>
          <cell r="G3073">
            <v>5257</v>
          </cell>
          <cell r="H3073">
            <v>1</v>
          </cell>
          <cell r="J3073">
            <v>47313</v>
          </cell>
        </row>
        <row r="3074">
          <cell r="D3074" t="str">
            <v>PNC / PNI  8 a 12</v>
          </cell>
          <cell r="E3074">
            <v>18.8</v>
          </cell>
          <cell r="F3074" t="str">
            <v>Kg</v>
          </cell>
          <cell r="G3074">
            <v>36</v>
          </cell>
          <cell r="H3074">
            <v>6</v>
          </cell>
          <cell r="J3074">
            <v>4061</v>
          </cell>
        </row>
        <row r="3075">
          <cell r="D3075" t="str">
            <v>Perfil te x 6mts</v>
          </cell>
          <cell r="E3075">
            <v>2.96</v>
          </cell>
          <cell r="F3075" t="str">
            <v>Kg</v>
          </cell>
          <cell r="G3075">
            <v>22.5</v>
          </cell>
          <cell r="H3075">
            <v>2.4</v>
          </cell>
          <cell r="J3075">
            <v>160</v>
          </cell>
        </row>
        <row r="3076">
          <cell r="D3076" t="str">
            <v>ESCALON LAPACHO 30CM</v>
          </cell>
          <cell r="E3076">
            <v>4</v>
          </cell>
          <cell r="F3076" t="str">
            <v>ML</v>
          </cell>
          <cell r="G3076">
            <v>766</v>
          </cell>
          <cell r="H3076">
            <v>1.06666666666667</v>
          </cell>
          <cell r="J3076">
            <v>3268</v>
          </cell>
        </row>
        <row r="3077">
          <cell r="D3077" t="str">
            <v>ESCALON LAPACHO 30CM</v>
          </cell>
          <cell r="E3077">
            <v>2.15</v>
          </cell>
          <cell r="F3077" t="str">
            <v>ML</v>
          </cell>
          <cell r="G3077">
            <v>766</v>
          </cell>
          <cell r="H3077">
            <v>1.06666666666667</v>
          </cell>
          <cell r="J3077">
            <v>1757</v>
          </cell>
        </row>
        <row r="3078">
          <cell r="D3078" t="str">
            <v>acero testigo</v>
          </cell>
          <cell r="E3078">
            <v>1.57866666666667</v>
          </cell>
          <cell r="F3078" t="str">
            <v>KG</v>
          </cell>
          <cell r="G3078">
            <v>23.73</v>
          </cell>
          <cell r="H3078">
            <v>4</v>
          </cell>
          <cell r="J3078">
            <v>150</v>
          </cell>
        </row>
        <row r="3079">
          <cell r="D3079" t="str">
            <v>Plegado galv generico</v>
          </cell>
          <cell r="E3079">
            <v>1.8826855123674899</v>
          </cell>
          <cell r="F3079" t="str">
            <v>Kg</v>
          </cell>
          <cell r="G3079">
            <v>103.94</v>
          </cell>
          <cell r="H3079">
            <v>3</v>
          </cell>
          <cell r="J3079">
            <v>587</v>
          </cell>
        </row>
        <row r="3080">
          <cell r="D3080" t="str">
            <v>Plegado galv generico</v>
          </cell>
          <cell r="E3080">
            <v>1.8826855123674899</v>
          </cell>
          <cell r="F3080" t="str">
            <v>Kg</v>
          </cell>
          <cell r="G3080">
            <v>103.94</v>
          </cell>
          <cell r="H3080">
            <v>6</v>
          </cell>
          <cell r="J3080">
            <v>1174</v>
          </cell>
        </row>
        <row r="3081">
          <cell r="D3081" t="str">
            <v>MONTO EN PESOS</v>
          </cell>
          <cell r="E3081">
            <v>5000</v>
          </cell>
          <cell r="F3081" t="str">
            <v>U</v>
          </cell>
          <cell r="G3081">
            <v>1</v>
          </cell>
          <cell r="H3081">
            <v>1</v>
          </cell>
          <cell r="J3081">
            <v>5000</v>
          </cell>
        </row>
        <row r="3082">
          <cell r="D3082" t="str">
            <v>JORNAL DE ESPECIALISTA</v>
          </cell>
          <cell r="E3082">
            <v>3</v>
          </cell>
          <cell r="F3082" t="str">
            <v>U</v>
          </cell>
          <cell r="G3082">
            <v>779</v>
          </cell>
          <cell r="H3082">
            <v>1</v>
          </cell>
          <cell r="J3082">
            <v>2337</v>
          </cell>
        </row>
        <row r="3084">
          <cell r="C3084" t="str">
            <v>H E R R E R I A</v>
          </cell>
        </row>
        <row r="3085">
          <cell r="C3085" t="str">
            <v>TIMO</v>
          </cell>
        </row>
        <row r="3086">
          <cell r="C3086" t="str">
            <v>HERRERIA COMPLETA</v>
          </cell>
          <cell r="E3086" t="str">
            <v>U</v>
          </cell>
          <cell r="J3086">
            <v>194200</v>
          </cell>
        </row>
        <row r="3087">
          <cell r="D3087" t="str">
            <v>pesos</v>
          </cell>
          <cell r="E3087">
            <v>204421</v>
          </cell>
          <cell r="F3087" t="str">
            <v>U</v>
          </cell>
          <cell r="G3087">
            <v>1</v>
          </cell>
          <cell r="H3087">
            <v>0.95</v>
          </cell>
          <cell r="J3087">
            <v>194200</v>
          </cell>
        </row>
        <row r="3088">
          <cell r="C3088" t="str">
            <v>TIMO</v>
          </cell>
        </row>
        <row r="3089">
          <cell r="C3089" t="str">
            <v>TAPA DE REGUERA</v>
          </cell>
          <cell r="E3089" t="str">
            <v>ML</v>
          </cell>
          <cell r="J3089">
            <v>829</v>
          </cell>
        </row>
        <row r="3090">
          <cell r="D3090" t="str">
            <v>acero</v>
          </cell>
          <cell r="E3090">
            <v>22.261666666666699</v>
          </cell>
          <cell r="F3090" t="str">
            <v>KG</v>
          </cell>
          <cell r="G3090">
            <v>23.73</v>
          </cell>
          <cell r="H3090">
            <v>1</v>
          </cell>
          <cell r="J3090">
            <v>528</v>
          </cell>
        </row>
        <row r="3091">
          <cell r="D3091" t="str">
            <v>JORNAL DE ESPECIALISTA</v>
          </cell>
          <cell r="E3091">
            <v>0.1</v>
          </cell>
          <cell r="F3091" t="str">
            <v>U</v>
          </cell>
          <cell r="G3091">
            <v>779</v>
          </cell>
          <cell r="H3091">
            <v>1</v>
          </cell>
          <cell r="J3091">
            <v>78</v>
          </cell>
        </row>
        <row r="3092">
          <cell r="D3092" t="str">
            <v>tejido ondulado 2mm 2x2 cm</v>
          </cell>
          <cell r="E3092">
            <v>0.5</v>
          </cell>
          <cell r="F3092" t="str">
            <v>M2</v>
          </cell>
          <cell r="G3092">
            <v>256</v>
          </cell>
          <cell r="H3092">
            <v>1</v>
          </cell>
          <cell r="J3092">
            <v>128</v>
          </cell>
        </row>
        <row r="3093">
          <cell r="D3093" t="str">
            <v>Perfil angulo X 6MTS</v>
          </cell>
          <cell r="E3093">
            <v>0.99462166666666696</v>
          </cell>
          <cell r="F3093" t="str">
            <v>KG</v>
          </cell>
          <cell r="G3093">
            <v>27.29</v>
          </cell>
          <cell r="H3093">
            <v>1</v>
          </cell>
          <cell r="J3093">
            <v>27</v>
          </cell>
        </row>
        <row r="3094">
          <cell r="D3094" t="str">
            <v>Perfil angulo X 6MTS</v>
          </cell>
          <cell r="E3094">
            <v>2.4865541666666702</v>
          </cell>
          <cell r="F3094" t="str">
            <v>KG</v>
          </cell>
          <cell r="G3094">
            <v>27.29</v>
          </cell>
          <cell r="H3094">
            <v>1</v>
          </cell>
          <cell r="J3094">
            <v>68</v>
          </cell>
        </row>
        <row r="3095">
          <cell r="C3095" t="str">
            <v>TIMO</v>
          </cell>
        </row>
        <row r="3096">
          <cell r="C3096" t="str">
            <v>REJA 1/2M2</v>
          </cell>
          <cell r="E3096" t="str">
            <v>M2</v>
          </cell>
          <cell r="J3096">
            <v>2144</v>
          </cell>
          <cell r="K3096" t="str">
            <v>estimado f nov 2006</v>
          </cell>
        </row>
        <row r="3097">
          <cell r="D3097" t="str">
            <v>dolar</v>
          </cell>
          <cell r="E3097">
            <v>67</v>
          </cell>
          <cell r="F3097" t="str">
            <v>U</v>
          </cell>
          <cell r="G3097">
            <v>32</v>
          </cell>
          <cell r="H3097">
            <v>1</v>
          </cell>
          <cell r="J3097">
            <v>2144</v>
          </cell>
        </row>
        <row r="3098">
          <cell r="C3098" t="str">
            <v>TIMO</v>
          </cell>
        </row>
        <row r="3099">
          <cell r="C3099" t="str">
            <v>REJA 1M2</v>
          </cell>
          <cell r="E3099" t="str">
            <v>M2</v>
          </cell>
          <cell r="J3099">
            <v>1280</v>
          </cell>
        </row>
        <row r="3100">
          <cell r="D3100" t="str">
            <v>dolar</v>
          </cell>
          <cell r="E3100">
            <v>40</v>
          </cell>
          <cell r="F3100" t="str">
            <v>U</v>
          </cell>
          <cell r="G3100">
            <v>32</v>
          </cell>
          <cell r="H3100">
            <v>1</v>
          </cell>
          <cell r="J3100">
            <v>1280</v>
          </cell>
        </row>
        <row r="3101">
          <cell r="C3101" t="str">
            <v>TIMO</v>
          </cell>
        </row>
        <row r="3102">
          <cell r="C3102" t="str">
            <v>REJA 2M2</v>
          </cell>
          <cell r="E3102" t="str">
            <v>M2</v>
          </cell>
          <cell r="J3102">
            <v>1174</v>
          </cell>
        </row>
        <row r="3103">
          <cell r="D3103" t="str">
            <v>dolar</v>
          </cell>
          <cell r="E3103">
            <v>36.700000000000003</v>
          </cell>
          <cell r="F3103" t="str">
            <v>U</v>
          </cell>
          <cell r="G3103">
            <v>32</v>
          </cell>
          <cell r="H3103">
            <v>1</v>
          </cell>
          <cell r="J3103">
            <v>1174</v>
          </cell>
        </row>
        <row r="3104">
          <cell r="C3104" t="str">
            <v>TIMO</v>
          </cell>
        </row>
        <row r="3105">
          <cell r="C3105" t="str">
            <v>REJA 3M2</v>
          </cell>
          <cell r="E3105" t="str">
            <v>M2</v>
          </cell>
          <cell r="J3105">
            <v>1066</v>
          </cell>
          <cell r="K3105" t="str">
            <v>{DCHA 8}~</v>
          </cell>
        </row>
        <row r="3106">
          <cell r="D3106" t="str">
            <v>dolar</v>
          </cell>
          <cell r="E3106">
            <v>33.299999999999997</v>
          </cell>
          <cell r="F3106" t="str">
            <v>U</v>
          </cell>
          <cell r="G3106">
            <v>32</v>
          </cell>
          <cell r="H3106">
            <v>1</v>
          </cell>
          <cell r="J3106">
            <v>1066</v>
          </cell>
        </row>
        <row r="3107">
          <cell r="C3107" t="str">
            <v>TIMO</v>
          </cell>
        </row>
        <row r="3108">
          <cell r="C3108" t="str">
            <v>REJA 4M2</v>
          </cell>
          <cell r="E3108" t="str">
            <v>M2</v>
          </cell>
          <cell r="J3108">
            <v>960</v>
          </cell>
          <cell r="K3108" t="str">
            <v>{ARRIBA}</v>
          </cell>
        </row>
        <row r="3109">
          <cell r="D3109" t="str">
            <v>dolar</v>
          </cell>
          <cell r="E3109">
            <v>30</v>
          </cell>
          <cell r="F3109" t="str">
            <v>U</v>
          </cell>
          <cell r="G3109">
            <v>32</v>
          </cell>
          <cell r="H3109">
            <v>1</v>
          </cell>
          <cell r="J3109">
            <v>960</v>
          </cell>
        </row>
        <row r="3110">
          <cell r="C3110" t="str">
            <v>TIMO</v>
          </cell>
        </row>
        <row r="3111">
          <cell r="C3111" t="str">
            <v>PUERTA REJA f12c/15+L1.5x3/16 (2hojas+p.fijo)</v>
          </cell>
          <cell r="E3111" t="str">
            <v>u</v>
          </cell>
          <cell r="F3111">
            <v>1.1200000000000001</v>
          </cell>
          <cell r="G3111">
            <v>2.88</v>
          </cell>
          <cell r="H3111">
            <v>4</v>
          </cell>
          <cell r="J3111">
            <v>6828</v>
          </cell>
        </row>
        <row r="3112">
          <cell r="D3112" t="str">
            <v>acero testigo</v>
          </cell>
          <cell r="E3112">
            <v>0.88800000000000001</v>
          </cell>
          <cell r="F3112" t="str">
            <v>KG</v>
          </cell>
          <cell r="G3112">
            <v>23.73</v>
          </cell>
          <cell r="H3112">
            <v>0</v>
          </cell>
          <cell r="J3112">
            <v>0</v>
          </cell>
        </row>
        <row r="3113">
          <cell r="C3113" t="str">
            <v>TIMO</v>
          </cell>
          <cell r="D3113" t="str">
            <v>Perfil angulo X 6MTS</v>
          </cell>
          <cell r="E3113">
            <v>2.9809187279151899</v>
          </cell>
          <cell r="F3113" t="str">
            <v>KG</v>
          </cell>
          <cell r="G3113">
            <v>27.29</v>
          </cell>
          <cell r="H3113">
            <v>16</v>
          </cell>
          <cell r="J3113">
            <v>1302</v>
          </cell>
        </row>
        <row r="3114">
          <cell r="C3114" t="str">
            <v>TIMO</v>
          </cell>
          <cell r="D3114" t="str">
            <v>Perfil angulo X 6MTS</v>
          </cell>
          <cell r="E3114">
            <v>1.4904593639576</v>
          </cell>
          <cell r="F3114" t="str">
            <v>KG</v>
          </cell>
          <cell r="G3114">
            <v>27.29</v>
          </cell>
          <cell r="H3114">
            <v>0</v>
          </cell>
          <cell r="J3114">
            <v>0</v>
          </cell>
        </row>
        <row r="3115">
          <cell r="C3115" t="str">
            <v>TIMO</v>
          </cell>
          <cell r="D3115" t="str">
            <v>MONTO EN DOLARES</v>
          </cell>
          <cell r="E3115">
            <v>30</v>
          </cell>
          <cell r="F3115" t="str">
            <v>U</v>
          </cell>
          <cell r="G3115">
            <v>25</v>
          </cell>
          <cell r="H3115">
            <v>1</v>
          </cell>
          <cell r="J3115">
            <v>750</v>
          </cell>
        </row>
        <row r="3116">
          <cell r="C3116" t="str">
            <v>TIMO</v>
          </cell>
          <cell r="D3116" t="str">
            <v>JORNAL DE ESPECIALISTA</v>
          </cell>
          <cell r="E3116">
            <v>4</v>
          </cell>
          <cell r="F3116" t="str">
            <v>U</v>
          </cell>
          <cell r="G3116">
            <v>779</v>
          </cell>
          <cell r="H3116">
            <v>1</v>
          </cell>
          <cell r="J3116">
            <v>3116</v>
          </cell>
        </row>
        <row r="3117">
          <cell r="C3117" t="str">
            <v>TIMO</v>
          </cell>
          <cell r="D3117" t="str">
            <v>JORNAL DE PEON</v>
          </cell>
          <cell r="E3117">
            <v>4</v>
          </cell>
          <cell r="F3117" t="str">
            <v>U</v>
          </cell>
          <cell r="G3117">
            <v>415</v>
          </cell>
          <cell r="H3117">
            <v>1</v>
          </cell>
          <cell r="J3117">
            <v>1660</v>
          </cell>
        </row>
        <row r="3118">
          <cell r="C3118" t="str">
            <v>TIMO</v>
          </cell>
        </row>
        <row r="3119">
          <cell r="C3119" t="str">
            <v>H1 REJA FIJA f 16 C/ planch. 1.5x1/4</v>
          </cell>
          <cell r="E3119" t="str">
            <v>u</v>
          </cell>
          <cell r="J3119">
            <v>2552</v>
          </cell>
        </row>
        <row r="3120">
          <cell r="D3120" t="str">
            <v>acero testigo</v>
          </cell>
          <cell r="E3120">
            <v>1.57866666666667</v>
          </cell>
          <cell r="F3120" t="str">
            <v>KG</v>
          </cell>
          <cell r="G3120">
            <v>23.73</v>
          </cell>
          <cell r="H3120">
            <v>30</v>
          </cell>
          <cell r="J3120">
            <v>1124</v>
          </cell>
        </row>
        <row r="3121">
          <cell r="C3121" t="str">
            <v>TIMO</v>
          </cell>
          <cell r="D3121" t="str">
            <v>Perfil angulo X 6MTS</v>
          </cell>
          <cell r="E3121">
            <v>1.7885512367491201</v>
          </cell>
          <cell r="F3121" t="str">
            <v>KG</v>
          </cell>
          <cell r="G3121">
            <v>27.29</v>
          </cell>
          <cell r="H3121">
            <v>17</v>
          </cell>
          <cell r="J3121">
            <v>830</v>
          </cell>
        </row>
        <row r="3122">
          <cell r="C3122" t="str">
            <v>TIMO</v>
          </cell>
          <cell r="D3122" t="str">
            <v>Perfil angulo X 6MTS</v>
          </cell>
          <cell r="E3122">
            <v>2.9809187279151899</v>
          </cell>
          <cell r="F3122" t="str">
            <v>KG</v>
          </cell>
          <cell r="G3122">
            <v>27.29</v>
          </cell>
          <cell r="J3122">
            <v>0</v>
          </cell>
        </row>
        <row r="3123">
          <cell r="C3123" t="str">
            <v>TIMO</v>
          </cell>
          <cell r="D3123" t="str">
            <v>JORNAL DE ESPECIALISTA</v>
          </cell>
          <cell r="E3123">
            <v>0.5</v>
          </cell>
          <cell r="F3123" t="str">
            <v>U</v>
          </cell>
          <cell r="G3123">
            <v>779</v>
          </cell>
          <cell r="H3123">
            <v>1</v>
          </cell>
          <cell r="J3123">
            <v>390</v>
          </cell>
        </row>
        <row r="3124">
          <cell r="C3124" t="str">
            <v>TIMO</v>
          </cell>
          <cell r="D3124" t="str">
            <v>JORNAL DE PEON</v>
          </cell>
          <cell r="E3124">
            <v>0.5</v>
          </cell>
          <cell r="F3124" t="str">
            <v>U</v>
          </cell>
          <cell r="G3124">
            <v>415</v>
          </cell>
          <cell r="H3124">
            <v>1</v>
          </cell>
          <cell r="J3124">
            <v>208</v>
          </cell>
        </row>
        <row r="3125">
          <cell r="C3125" t="str">
            <v>TIMO</v>
          </cell>
        </row>
        <row r="3126">
          <cell r="C3126" t="str">
            <v>H3 REJA FIJA f 16 C/ angulo. 1.5x3/16</v>
          </cell>
          <cell r="E3126" t="str">
            <v>u</v>
          </cell>
          <cell r="J3126">
            <v>811</v>
          </cell>
        </row>
        <row r="3127">
          <cell r="D3127" t="str">
            <v>acero testigo</v>
          </cell>
          <cell r="E3127">
            <v>1.57866666666667</v>
          </cell>
          <cell r="F3127" t="str">
            <v>KG</v>
          </cell>
          <cell r="G3127">
            <v>23.73</v>
          </cell>
          <cell r="H3127">
            <v>5</v>
          </cell>
          <cell r="J3127">
            <v>187</v>
          </cell>
        </row>
        <row r="3128">
          <cell r="C3128" t="str">
            <v>TIMO</v>
          </cell>
          <cell r="D3128" t="str">
            <v>Perfil angulo X 6MTS</v>
          </cell>
          <cell r="E3128">
            <v>1.7885512367491201</v>
          </cell>
          <cell r="F3128" t="str">
            <v>KG</v>
          </cell>
          <cell r="G3128">
            <v>27.29</v>
          </cell>
          <cell r="H3128">
            <v>0</v>
          </cell>
          <cell r="J3128">
            <v>0</v>
          </cell>
        </row>
        <row r="3129">
          <cell r="C3129" t="str">
            <v>TIMO</v>
          </cell>
          <cell r="D3129" t="str">
            <v>Perfil angulo X 6MTS</v>
          </cell>
          <cell r="E3129">
            <v>2.9809187279151899</v>
          </cell>
          <cell r="F3129" t="str">
            <v>KG</v>
          </cell>
          <cell r="G3129">
            <v>27.29</v>
          </cell>
          <cell r="H3129">
            <v>4</v>
          </cell>
          <cell r="J3129">
            <v>325</v>
          </cell>
        </row>
        <row r="3130">
          <cell r="C3130" t="str">
            <v>TIMO</v>
          </cell>
          <cell r="D3130" t="str">
            <v>JORNAL DE ESPECIALISTA</v>
          </cell>
          <cell r="E3130">
            <v>0.25</v>
          </cell>
          <cell r="F3130" t="str">
            <v>U</v>
          </cell>
          <cell r="G3130">
            <v>779</v>
          </cell>
          <cell r="H3130">
            <v>1</v>
          </cell>
          <cell r="J3130">
            <v>195</v>
          </cell>
        </row>
        <row r="3131">
          <cell r="C3131" t="str">
            <v>TIMO</v>
          </cell>
          <cell r="D3131" t="str">
            <v>JORNAL DE PEON</v>
          </cell>
          <cell r="E3131">
            <v>0.25</v>
          </cell>
          <cell r="F3131" t="str">
            <v>U</v>
          </cell>
          <cell r="G3131">
            <v>415</v>
          </cell>
          <cell r="H3131">
            <v>1</v>
          </cell>
          <cell r="J3131">
            <v>104</v>
          </cell>
        </row>
        <row r="3132">
          <cell r="C3132" t="str">
            <v>TIMO</v>
          </cell>
        </row>
        <row r="3133">
          <cell r="C3133" t="str">
            <v>H2 REJA FIJA f 16 C/ angulo. 1.5x3/16</v>
          </cell>
          <cell r="E3133" t="str">
            <v>u</v>
          </cell>
          <cell r="J3133">
            <v>1510</v>
          </cell>
        </row>
        <row r="3134">
          <cell r="D3134" t="str">
            <v>acero testigo</v>
          </cell>
          <cell r="E3134">
            <v>1.57866666666667</v>
          </cell>
          <cell r="F3134" t="str">
            <v>KG</v>
          </cell>
          <cell r="G3134">
            <v>23.73</v>
          </cell>
          <cell r="H3134">
            <v>10</v>
          </cell>
          <cell r="J3134">
            <v>375</v>
          </cell>
        </row>
        <row r="3135">
          <cell r="C3135" t="str">
            <v>TIMO</v>
          </cell>
          <cell r="D3135" t="str">
            <v>Perfil angulo X 6MTS</v>
          </cell>
          <cell r="E3135">
            <v>1.7885512367491201</v>
          </cell>
          <cell r="F3135" t="str">
            <v>KG</v>
          </cell>
          <cell r="G3135">
            <v>27.29</v>
          </cell>
          <cell r="H3135">
            <v>1</v>
          </cell>
          <cell r="J3135">
            <v>49</v>
          </cell>
        </row>
        <row r="3136">
          <cell r="C3136" t="str">
            <v>TIMO</v>
          </cell>
          <cell r="D3136" t="str">
            <v>Perfil angulo X 6MTS</v>
          </cell>
          <cell r="E3136">
            <v>2.9809187279151899</v>
          </cell>
          <cell r="F3136" t="str">
            <v>KG</v>
          </cell>
          <cell r="G3136">
            <v>27.29</v>
          </cell>
          <cell r="H3136">
            <v>6</v>
          </cell>
          <cell r="J3136">
            <v>488</v>
          </cell>
        </row>
        <row r="3137">
          <cell r="C3137" t="str">
            <v>TIMO</v>
          </cell>
          <cell r="D3137" t="str">
            <v>JORNAL DE ESPECIALISTA</v>
          </cell>
          <cell r="E3137">
            <v>0.5</v>
          </cell>
          <cell r="F3137" t="str">
            <v>U</v>
          </cell>
          <cell r="G3137">
            <v>779</v>
          </cell>
          <cell r="H3137">
            <v>1</v>
          </cell>
          <cell r="J3137">
            <v>390</v>
          </cell>
        </row>
        <row r="3138">
          <cell r="C3138" t="str">
            <v>TIMO</v>
          </cell>
          <cell r="D3138" t="str">
            <v>JORNAL DE PEON</v>
          </cell>
          <cell r="E3138">
            <v>0.5</v>
          </cell>
          <cell r="F3138" t="str">
            <v>U</v>
          </cell>
          <cell r="G3138">
            <v>415</v>
          </cell>
          <cell r="H3138">
            <v>1</v>
          </cell>
          <cell r="J3138">
            <v>208</v>
          </cell>
        </row>
        <row r="3139">
          <cell r="C3139" t="str">
            <v>TIMO</v>
          </cell>
        </row>
        <row r="3140">
          <cell r="C3140" t="str">
            <v>H4 PUERTA REJA C/PAÑO FIJO f 16 C/ angulo. 2x1/4</v>
          </cell>
          <cell r="E3140" t="str">
            <v>u</v>
          </cell>
          <cell r="J3140">
            <v>6124</v>
          </cell>
        </row>
        <row r="3141">
          <cell r="D3141" t="str">
            <v>acero testigo</v>
          </cell>
          <cell r="E3141">
            <v>1.57866666666667</v>
          </cell>
          <cell r="F3141" t="str">
            <v>KG</v>
          </cell>
          <cell r="G3141">
            <v>23.73</v>
          </cell>
          <cell r="H3141">
            <v>21</v>
          </cell>
          <cell r="J3141">
            <v>787</v>
          </cell>
        </row>
        <row r="3142">
          <cell r="C3142" t="str">
            <v>TIMO</v>
          </cell>
          <cell r="D3142" t="str">
            <v>Perfil angulo X 6MTS</v>
          </cell>
          <cell r="E3142">
            <v>4.78</v>
          </cell>
          <cell r="F3142" t="str">
            <v>KG</v>
          </cell>
          <cell r="G3142">
            <v>27.29</v>
          </cell>
          <cell r="H3142">
            <v>5.9</v>
          </cell>
          <cell r="J3142">
            <v>770</v>
          </cell>
        </row>
        <row r="3143">
          <cell r="C3143" t="str">
            <v>TIMO</v>
          </cell>
          <cell r="D3143" t="str">
            <v>Perfil angulo X 6MTS</v>
          </cell>
          <cell r="E3143">
            <v>2.3910106007067098</v>
          </cell>
          <cell r="F3143" t="str">
            <v>KG</v>
          </cell>
          <cell r="G3143">
            <v>27.29</v>
          </cell>
          <cell r="H3143">
            <v>15</v>
          </cell>
          <cell r="J3143">
            <v>979</v>
          </cell>
        </row>
        <row r="3144">
          <cell r="C3144" t="str">
            <v>TIMO</v>
          </cell>
          <cell r="D3144" t="str">
            <v>JORNAL DE ESPECIALISTA</v>
          </cell>
          <cell r="E3144">
            <v>2</v>
          </cell>
          <cell r="F3144" t="str">
            <v>U</v>
          </cell>
          <cell r="G3144">
            <v>779</v>
          </cell>
          <cell r="H3144">
            <v>1</v>
          </cell>
          <cell r="J3144">
            <v>1558</v>
          </cell>
        </row>
        <row r="3145">
          <cell r="C3145" t="str">
            <v>TIMO</v>
          </cell>
          <cell r="D3145" t="str">
            <v>JORNAL DE PEON</v>
          </cell>
          <cell r="E3145">
            <v>2</v>
          </cell>
          <cell r="F3145" t="str">
            <v>U</v>
          </cell>
          <cell r="G3145">
            <v>415</v>
          </cell>
          <cell r="H3145">
            <v>1</v>
          </cell>
          <cell r="J3145">
            <v>830</v>
          </cell>
        </row>
        <row r="3146">
          <cell r="C3146" t="str">
            <v>TIMO</v>
          </cell>
          <cell r="D3146" t="str">
            <v>MONTO EN PESOS</v>
          </cell>
          <cell r="E3146">
            <v>1200</v>
          </cell>
          <cell r="F3146" t="str">
            <v>U</v>
          </cell>
          <cell r="G3146">
            <v>1</v>
          </cell>
          <cell r="H3146">
            <v>1</v>
          </cell>
          <cell r="J3146">
            <v>1200</v>
          </cell>
        </row>
        <row r="3147">
          <cell r="C3147" t="str">
            <v>TIMO</v>
          </cell>
        </row>
        <row r="3148">
          <cell r="C3148" t="str">
            <v>H5 REJA FIJA f 16 C/ angulo. 2x1/4</v>
          </cell>
          <cell r="E3148" t="str">
            <v>u</v>
          </cell>
          <cell r="J3148">
            <v>2590</v>
          </cell>
        </row>
        <row r="3149">
          <cell r="D3149" t="str">
            <v>acero testigo</v>
          </cell>
          <cell r="E3149">
            <v>1.57866666666667</v>
          </cell>
          <cell r="F3149" t="str">
            <v>KG</v>
          </cell>
          <cell r="G3149">
            <v>23.73</v>
          </cell>
          <cell r="H3149">
            <v>12</v>
          </cell>
          <cell r="J3149">
            <v>450</v>
          </cell>
        </row>
        <row r="3150">
          <cell r="C3150" t="str">
            <v>TIMO</v>
          </cell>
          <cell r="D3150" t="str">
            <v>Perfil angulo X 6MTS</v>
          </cell>
          <cell r="E3150">
            <v>4.78</v>
          </cell>
          <cell r="F3150" t="str">
            <v>KG</v>
          </cell>
          <cell r="G3150">
            <v>27.29</v>
          </cell>
          <cell r="H3150">
            <v>7</v>
          </cell>
          <cell r="J3150">
            <v>913</v>
          </cell>
        </row>
        <row r="3151">
          <cell r="C3151" t="str">
            <v>TIMO</v>
          </cell>
          <cell r="D3151" t="str">
            <v>Perfil angulo X 6MTS</v>
          </cell>
          <cell r="E3151">
            <v>2.3910106007067098</v>
          </cell>
          <cell r="F3151" t="str">
            <v>KG</v>
          </cell>
          <cell r="G3151">
            <v>27.29</v>
          </cell>
          <cell r="H3151">
            <v>0.5</v>
          </cell>
          <cell r="J3151">
            <v>33</v>
          </cell>
        </row>
        <row r="3152">
          <cell r="C3152" t="str">
            <v>TIMO</v>
          </cell>
          <cell r="D3152" t="str">
            <v>JORNAL DE ESPECIALISTA</v>
          </cell>
          <cell r="E3152">
            <v>1</v>
          </cell>
          <cell r="F3152" t="str">
            <v>U</v>
          </cell>
          <cell r="G3152">
            <v>779</v>
          </cell>
          <cell r="H3152">
            <v>1</v>
          </cell>
          <cell r="J3152">
            <v>779</v>
          </cell>
        </row>
        <row r="3153">
          <cell r="C3153" t="str">
            <v>TIMO</v>
          </cell>
          <cell r="D3153" t="str">
            <v>JORNAL DE PEON</v>
          </cell>
          <cell r="E3153">
            <v>1</v>
          </cell>
          <cell r="F3153" t="str">
            <v>U</v>
          </cell>
          <cell r="G3153">
            <v>415</v>
          </cell>
          <cell r="H3153">
            <v>1</v>
          </cell>
          <cell r="J3153">
            <v>415</v>
          </cell>
        </row>
        <row r="3154">
          <cell r="C3154" t="str">
            <v>TIMO</v>
          </cell>
        </row>
        <row r="3155">
          <cell r="C3155" t="str">
            <v>H6 REJA FIJA f 16 C/ angulo. 2x1/4</v>
          </cell>
          <cell r="E3155" t="str">
            <v>u</v>
          </cell>
          <cell r="J3155">
            <v>2088</v>
          </cell>
        </row>
        <row r="3156">
          <cell r="D3156" t="str">
            <v>acero testigo</v>
          </cell>
          <cell r="E3156">
            <v>1.57866666666667</v>
          </cell>
          <cell r="F3156" t="str">
            <v>KG</v>
          </cell>
          <cell r="G3156">
            <v>23.73</v>
          </cell>
          <cell r="H3156">
            <v>14</v>
          </cell>
          <cell r="J3156">
            <v>524</v>
          </cell>
        </row>
        <row r="3157">
          <cell r="C3157" t="str">
            <v>TIMO</v>
          </cell>
          <cell r="D3157" t="str">
            <v>Perfil angulo X 6MTS</v>
          </cell>
          <cell r="E3157">
            <v>4.78</v>
          </cell>
          <cell r="F3157" t="str">
            <v>KG</v>
          </cell>
          <cell r="G3157">
            <v>27.29</v>
          </cell>
          <cell r="J3157">
            <v>0</v>
          </cell>
        </row>
        <row r="3158">
          <cell r="C3158" t="str">
            <v>TIMO</v>
          </cell>
          <cell r="D3158" t="str">
            <v>Perfil angulo X 6MTS</v>
          </cell>
          <cell r="E3158">
            <v>1.5061484098939899</v>
          </cell>
          <cell r="F3158" t="str">
            <v>KG</v>
          </cell>
          <cell r="G3158">
            <v>27.29</v>
          </cell>
          <cell r="H3158">
            <v>9</v>
          </cell>
          <cell r="J3158">
            <v>370</v>
          </cell>
        </row>
        <row r="3159">
          <cell r="C3159" t="str">
            <v>TIMO</v>
          </cell>
          <cell r="D3159" t="str">
            <v>JORNAL DE ESPECIALISTA</v>
          </cell>
          <cell r="E3159">
            <v>1</v>
          </cell>
          <cell r="F3159" t="str">
            <v>U</v>
          </cell>
          <cell r="G3159">
            <v>779</v>
          </cell>
          <cell r="H3159">
            <v>1</v>
          </cell>
          <cell r="J3159">
            <v>779</v>
          </cell>
        </row>
        <row r="3160">
          <cell r="C3160" t="str">
            <v>TIMO</v>
          </cell>
          <cell r="D3160" t="str">
            <v>JORNAL DE PEON</v>
          </cell>
          <cell r="E3160">
            <v>1</v>
          </cell>
          <cell r="F3160" t="str">
            <v>U</v>
          </cell>
          <cell r="G3160">
            <v>415</v>
          </cell>
          <cell r="H3160">
            <v>1</v>
          </cell>
          <cell r="J3160">
            <v>415</v>
          </cell>
        </row>
        <row r="3161">
          <cell r="C3161" t="str">
            <v>TIMO</v>
          </cell>
        </row>
        <row r="3162">
          <cell r="C3162" t="str">
            <v>H7 REJA FIJA f 16 C/ angulo. 2x1/4</v>
          </cell>
          <cell r="E3162" t="str">
            <v>u</v>
          </cell>
          <cell r="J3162">
            <v>2780</v>
          </cell>
        </row>
        <row r="3163">
          <cell r="D3163" t="str">
            <v>acero testigo</v>
          </cell>
          <cell r="E3163">
            <v>1.57866666666667</v>
          </cell>
          <cell r="F3163" t="str">
            <v>KG</v>
          </cell>
          <cell r="G3163">
            <v>23.73</v>
          </cell>
          <cell r="H3163">
            <v>27</v>
          </cell>
          <cell r="J3163">
            <v>1011</v>
          </cell>
        </row>
        <row r="3164">
          <cell r="C3164" t="str">
            <v>TIMO</v>
          </cell>
          <cell r="D3164" t="str">
            <v>Perfil angulo X 6MTS</v>
          </cell>
          <cell r="E3164">
            <v>4.78</v>
          </cell>
          <cell r="F3164" t="str">
            <v>KG</v>
          </cell>
          <cell r="G3164">
            <v>27.29</v>
          </cell>
          <cell r="J3164">
            <v>0</v>
          </cell>
        </row>
        <row r="3165">
          <cell r="C3165" t="str">
            <v>TIMO</v>
          </cell>
          <cell r="D3165" t="str">
            <v>Perfil angulo X 6MTS</v>
          </cell>
          <cell r="E3165">
            <v>1.5061484098939899</v>
          </cell>
          <cell r="F3165" t="str">
            <v>KG</v>
          </cell>
          <cell r="G3165">
            <v>27.29</v>
          </cell>
          <cell r="H3165">
            <v>14</v>
          </cell>
          <cell r="J3165">
            <v>575</v>
          </cell>
        </row>
        <row r="3166">
          <cell r="C3166" t="str">
            <v>TIMO</v>
          </cell>
          <cell r="D3166" t="str">
            <v>JORNAL DE ESPECIALISTA</v>
          </cell>
          <cell r="E3166">
            <v>1</v>
          </cell>
          <cell r="F3166" t="str">
            <v>U</v>
          </cell>
          <cell r="G3166">
            <v>779</v>
          </cell>
          <cell r="H3166">
            <v>1</v>
          </cell>
          <cell r="J3166">
            <v>779</v>
          </cell>
        </row>
        <row r="3167">
          <cell r="C3167" t="str">
            <v>TIMO</v>
          </cell>
          <cell r="D3167" t="str">
            <v>JORNAL DE PEON</v>
          </cell>
          <cell r="E3167">
            <v>1</v>
          </cell>
          <cell r="F3167" t="str">
            <v>U</v>
          </cell>
          <cell r="G3167">
            <v>415</v>
          </cell>
          <cell r="H3167">
            <v>1</v>
          </cell>
          <cell r="J3167">
            <v>415</v>
          </cell>
        </row>
        <row r="3168">
          <cell r="C3168" t="str">
            <v>TIMO</v>
          </cell>
        </row>
        <row r="3169">
          <cell r="C3169" t="str">
            <v>H8 REJA FIJA f 16 C/ angulo. 2x1/4</v>
          </cell>
          <cell r="E3169" t="str">
            <v>u</v>
          </cell>
          <cell r="J3169">
            <v>661</v>
          </cell>
        </row>
        <row r="3170">
          <cell r="D3170" t="str">
            <v>acero testigo</v>
          </cell>
          <cell r="E3170">
            <v>1.57866666666667</v>
          </cell>
          <cell r="F3170" t="str">
            <v>KG</v>
          </cell>
          <cell r="G3170">
            <v>23.73</v>
          </cell>
          <cell r="H3170">
            <v>3.4</v>
          </cell>
          <cell r="J3170">
            <v>127</v>
          </cell>
        </row>
        <row r="3171">
          <cell r="C3171" t="str">
            <v>TIMO</v>
          </cell>
          <cell r="D3171" t="str">
            <v>Perfil angulo X 6MTS</v>
          </cell>
          <cell r="E3171">
            <v>4.78</v>
          </cell>
          <cell r="F3171" t="str">
            <v>KG</v>
          </cell>
          <cell r="G3171">
            <v>27.29</v>
          </cell>
          <cell r="J3171">
            <v>0</v>
          </cell>
        </row>
        <row r="3172">
          <cell r="C3172" t="str">
            <v>TIMO</v>
          </cell>
          <cell r="D3172" t="str">
            <v>Perfil angulo X 6MTS</v>
          </cell>
          <cell r="E3172">
            <v>1.5061484098939899</v>
          </cell>
          <cell r="F3172" t="str">
            <v>KG</v>
          </cell>
          <cell r="G3172">
            <v>27.29</v>
          </cell>
          <cell r="H3172">
            <v>3.4</v>
          </cell>
          <cell r="J3172">
            <v>140</v>
          </cell>
        </row>
        <row r="3173">
          <cell r="C3173" t="str">
            <v>TIMO</v>
          </cell>
          <cell r="D3173" t="str">
            <v>JORNAL DE ESPECIALISTA</v>
          </cell>
          <cell r="E3173">
            <v>0.33</v>
          </cell>
          <cell r="F3173" t="str">
            <v>U</v>
          </cell>
          <cell r="G3173">
            <v>779</v>
          </cell>
          <cell r="H3173">
            <v>1</v>
          </cell>
          <cell r="J3173">
            <v>257</v>
          </cell>
        </row>
        <row r="3174">
          <cell r="C3174" t="str">
            <v>TIMO</v>
          </cell>
          <cell r="D3174" t="str">
            <v>JORNAL DE PEON</v>
          </cell>
          <cell r="E3174">
            <v>0.33</v>
          </cell>
          <cell r="F3174" t="str">
            <v>U</v>
          </cell>
          <cell r="G3174">
            <v>415</v>
          </cell>
          <cell r="H3174">
            <v>1</v>
          </cell>
          <cell r="J3174">
            <v>137</v>
          </cell>
        </row>
        <row r="3175">
          <cell r="C3175" t="str">
            <v>TIMO</v>
          </cell>
        </row>
        <row r="3176">
          <cell r="C3176" t="str">
            <v>H9 REJA FIJA f 16 C/ angulo. 2x1/4</v>
          </cell>
          <cell r="E3176" t="str">
            <v>u</v>
          </cell>
          <cell r="J3176">
            <v>12766</v>
          </cell>
        </row>
        <row r="3177">
          <cell r="D3177" t="str">
            <v>acero testigo</v>
          </cell>
          <cell r="E3177">
            <v>1.57866666666667</v>
          </cell>
          <cell r="F3177" t="str">
            <v>KG</v>
          </cell>
          <cell r="G3177">
            <v>23.73</v>
          </cell>
          <cell r="H3177">
            <v>60</v>
          </cell>
          <cell r="J3177">
            <v>2248</v>
          </cell>
        </row>
        <row r="3178">
          <cell r="C3178" t="str">
            <v>TIMO</v>
          </cell>
          <cell r="D3178" t="str">
            <v>Perfil angulo X 6MTS</v>
          </cell>
          <cell r="E3178">
            <v>4.78</v>
          </cell>
          <cell r="F3178" t="str">
            <v>KG</v>
          </cell>
          <cell r="G3178">
            <v>27.29</v>
          </cell>
          <cell r="H3178">
            <v>36</v>
          </cell>
          <cell r="J3178">
            <v>4696</v>
          </cell>
        </row>
        <row r="3179">
          <cell r="C3179" t="str">
            <v>TIMO</v>
          </cell>
          <cell r="D3179" t="str">
            <v>Perfil angulo X 6MTS</v>
          </cell>
          <cell r="E3179">
            <v>1.5061484098939899</v>
          </cell>
          <cell r="F3179" t="str">
            <v>KG</v>
          </cell>
          <cell r="G3179">
            <v>27.29</v>
          </cell>
          <cell r="H3179">
            <v>18</v>
          </cell>
          <cell r="J3179">
            <v>740</v>
          </cell>
        </row>
        <row r="3180">
          <cell r="C3180" t="str">
            <v>TIMO</v>
          </cell>
          <cell r="D3180" t="str">
            <v>MONTO EN PESOS</v>
          </cell>
          <cell r="E3180">
            <v>1500</v>
          </cell>
          <cell r="F3180" t="str">
            <v>U</v>
          </cell>
          <cell r="G3180">
            <v>1</v>
          </cell>
          <cell r="H3180">
            <v>1</v>
          </cell>
          <cell r="J3180">
            <v>1500</v>
          </cell>
        </row>
        <row r="3181">
          <cell r="C3181" t="str">
            <v>TIMO</v>
          </cell>
          <cell r="D3181" t="str">
            <v>JORNAL DE ESPECIALISTA</v>
          </cell>
          <cell r="E3181">
            <v>3</v>
          </cell>
          <cell r="F3181" t="str">
            <v>U</v>
          </cell>
          <cell r="G3181">
            <v>779</v>
          </cell>
          <cell r="H3181">
            <v>1</v>
          </cell>
          <cell r="J3181">
            <v>2337</v>
          </cell>
        </row>
        <row r="3182">
          <cell r="C3182" t="str">
            <v>TIMO</v>
          </cell>
          <cell r="D3182" t="str">
            <v>JORNAL DE PEON</v>
          </cell>
          <cell r="E3182">
            <v>3</v>
          </cell>
          <cell r="F3182" t="str">
            <v>U</v>
          </cell>
          <cell r="G3182">
            <v>415</v>
          </cell>
          <cell r="H3182">
            <v>1</v>
          </cell>
          <cell r="J3182">
            <v>1245</v>
          </cell>
        </row>
        <row r="3183">
          <cell r="C3183" t="str">
            <v>TIMO</v>
          </cell>
        </row>
        <row r="3184">
          <cell r="C3184" t="str">
            <v>H10 REJA FIJA f 16 C/ angulo. 2x1/4</v>
          </cell>
          <cell r="E3184" t="str">
            <v>u</v>
          </cell>
          <cell r="J3184">
            <v>4555</v>
          </cell>
        </row>
        <row r="3185">
          <cell r="D3185" t="str">
            <v>acero testigo</v>
          </cell>
          <cell r="E3185">
            <v>1.57866666666667</v>
          </cell>
          <cell r="F3185" t="str">
            <v>KG</v>
          </cell>
          <cell r="G3185">
            <v>23.73</v>
          </cell>
          <cell r="H3185">
            <v>54</v>
          </cell>
          <cell r="J3185">
            <v>2023</v>
          </cell>
        </row>
        <row r="3186">
          <cell r="C3186" t="str">
            <v>TIMO</v>
          </cell>
          <cell r="D3186" t="str">
            <v>Perfil angulo X 6MTS</v>
          </cell>
          <cell r="E3186">
            <v>4.78</v>
          </cell>
          <cell r="F3186" t="str">
            <v>KG</v>
          </cell>
          <cell r="G3186">
            <v>27.29</v>
          </cell>
          <cell r="J3186">
            <v>0</v>
          </cell>
        </row>
        <row r="3187">
          <cell r="C3187" t="str">
            <v>TIMO</v>
          </cell>
          <cell r="D3187" t="str">
            <v>Perfil angulo X 6MTS</v>
          </cell>
          <cell r="E3187">
            <v>1.5061484098939899</v>
          </cell>
          <cell r="F3187" t="str">
            <v>KG</v>
          </cell>
          <cell r="G3187">
            <v>27.29</v>
          </cell>
          <cell r="H3187">
            <v>18</v>
          </cell>
          <cell r="J3187">
            <v>740</v>
          </cell>
        </row>
        <row r="3188">
          <cell r="C3188" t="str">
            <v>TIMO</v>
          </cell>
          <cell r="D3188" t="str">
            <v>JORNAL DE ESPECIALISTA</v>
          </cell>
          <cell r="E3188">
            <v>1.5</v>
          </cell>
          <cell r="F3188" t="str">
            <v>U</v>
          </cell>
          <cell r="G3188">
            <v>779</v>
          </cell>
          <cell r="H3188">
            <v>1</v>
          </cell>
          <cell r="J3188">
            <v>1169</v>
          </cell>
        </row>
        <row r="3189">
          <cell r="C3189" t="str">
            <v>TIMO</v>
          </cell>
          <cell r="D3189" t="str">
            <v>JORNAL DE PEON</v>
          </cell>
          <cell r="E3189">
            <v>1.5</v>
          </cell>
          <cell r="F3189" t="str">
            <v>U</v>
          </cell>
          <cell r="G3189">
            <v>415</v>
          </cell>
          <cell r="H3189">
            <v>1</v>
          </cell>
          <cell r="J3189">
            <v>623</v>
          </cell>
        </row>
        <row r="3190">
          <cell r="C3190" t="str">
            <v>TIMO</v>
          </cell>
        </row>
        <row r="3191">
          <cell r="C3191" t="str">
            <v>H11 REJA FIJA f 16 C/ angulo. 2x1/4</v>
          </cell>
          <cell r="E3191" t="str">
            <v>u</v>
          </cell>
          <cell r="J3191">
            <v>2536</v>
          </cell>
        </row>
        <row r="3192">
          <cell r="D3192" t="str">
            <v>acero testigo</v>
          </cell>
          <cell r="E3192">
            <v>1.57866666666667</v>
          </cell>
          <cell r="F3192" t="str">
            <v>KG</v>
          </cell>
          <cell r="G3192">
            <v>23.73</v>
          </cell>
          <cell r="H3192">
            <v>18.3</v>
          </cell>
          <cell r="J3192">
            <v>686</v>
          </cell>
        </row>
        <row r="3193">
          <cell r="C3193" t="str">
            <v>TIMO</v>
          </cell>
          <cell r="D3193" t="str">
            <v>Perfil angulo X 6MTS</v>
          </cell>
          <cell r="E3193">
            <v>4.78</v>
          </cell>
          <cell r="F3193" t="str">
            <v>KG</v>
          </cell>
          <cell r="G3193">
            <v>27.29</v>
          </cell>
          <cell r="J3193">
            <v>0</v>
          </cell>
        </row>
        <row r="3194">
          <cell r="C3194" t="str">
            <v>TIMO</v>
          </cell>
          <cell r="D3194" t="str">
            <v>Perfil angulo X 6MTS</v>
          </cell>
          <cell r="E3194">
            <v>1.5061484098939899</v>
          </cell>
          <cell r="F3194" t="str">
            <v>KG</v>
          </cell>
          <cell r="G3194">
            <v>27.29</v>
          </cell>
          <cell r="H3194">
            <v>15.95</v>
          </cell>
          <cell r="J3194">
            <v>656</v>
          </cell>
        </row>
        <row r="3195">
          <cell r="C3195" t="str">
            <v>TIMO</v>
          </cell>
          <cell r="D3195" t="str">
            <v>JORNAL DE ESPECIALISTA</v>
          </cell>
          <cell r="E3195">
            <v>1</v>
          </cell>
          <cell r="F3195" t="str">
            <v>U</v>
          </cell>
          <cell r="G3195">
            <v>779</v>
          </cell>
          <cell r="H3195">
            <v>1</v>
          </cell>
          <cell r="J3195">
            <v>779</v>
          </cell>
        </row>
        <row r="3196">
          <cell r="C3196" t="str">
            <v>TIMO</v>
          </cell>
          <cell r="D3196" t="str">
            <v>JORNAL DE PEON</v>
          </cell>
          <cell r="E3196">
            <v>1</v>
          </cell>
          <cell r="F3196" t="str">
            <v>U</v>
          </cell>
          <cell r="G3196">
            <v>415</v>
          </cell>
          <cell r="H3196">
            <v>1</v>
          </cell>
          <cell r="J3196">
            <v>415</v>
          </cell>
        </row>
        <row r="3197">
          <cell r="C3197" t="str">
            <v>TIMO</v>
          </cell>
        </row>
        <row r="3198">
          <cell r="C3198" t="str">
            <v>H12 escalera marinera fi40+fi19</v>
          </cell>
          <cell r="E3198" t="str">
            <v>u</v>
          </cell>
          <cell r="J3198">
            <v>8664</v>
          </cell>
        </row>
        <row r="3199">
          <cell r="D3199" t="str">
            <v>acero testigo</v>
          </cell>
          <cell r="E3199">
            <v>2.22616666666667</v>
          </cell>
          <cell r="F3199" t="str">
            <v>KG</v>
          </cell>
          <cell r="G3199">
            <v>23.73</v>
          </cell>
          <cell r="H3199">
            <v>8.25</v>
          </cell>
          <cell r="J3199">
            <v>436</v>
          </cell>
        </row>
        <row r="3200">
          <cell r="C3200" t="str">
            <v>TIMO</v>
          </cell>
          <cell r="D3200" t="str">
            <v>caño 2" galvanizado con costura 60,3 mm ext e=3 mm</v>
          </cell>
          <cell r="E3200">
            <v>2.9809187279151899</v>
          </cell>
          <cell r="F3200" t="str">
            <v>ML</v>
          </cell>
          <cell r="G3200">
            <v>196.63</v>
          </cell>
          <cell r="H3200">
            <v>12</v>
          </cell>
          <cell r="J3200">
            <v>7034</v>
          </cell>
        </row>
        <row r="3201">
          <cell r="C3201" t="str">
            <v>TIMO</v>
          </cell>
          <cell r="D3201" t="str">
            <v>JORNAL DE ESPECIALISTA</v>
          </cell>
          <cell r="E3201">
            <v>1</v>
          </cell>
          <cell r="F3201" t="str">
            <v>U</v>
          </cell>
          <cell r="G3201">
            <v>779</v>
          </cell>
          <cell r="H3201">
            <v>1</v>
          </cell>
          <cell r="J3201">
            <v>779</v>
          </cell>
        </row>
        <row r="3202">
          <cell r="C3202" t="str">
            <v>TIMO</v>
          </cell>
          <cell r="D3202" t="str">
            <v>JORNAL DE PEON</v>
          </cell>
          <cell r="E3202">
            <v>1</v>
          </cell>
          <cell r="F3202" t="str">
            <v>U</v>
          </cell>
          <cell r="G3202">
            <v>415</v>
          </cell>
          <cell r="H3202">
            <v>1</v>
          </cell>
          <cell r="J3202">
            <v>415</v>
          </cell>
        </row>
        <row r="3203">
          <cell r="C3203" t="str">
            <v>TIMO</v>
          </cell>
        </row>
        <row r="3204">
          <cell r="C3204" t="str">
            <v>ESCALERA MARINERA (10 escal fi 19+ tubular)</v>
          </cell>
          <cell r="E3204" t="str">
            <v>U</v>
          </cell>
          <cell r="J3204">
            <v>3953</v>
          </cell>
        </row>
        <row r="3205">
          <cell r="D3205" t="str">
            <v>caño 2" galvanizado con costura 60,3 mm ext e=3 mm</v>
          </cell>
          <cell r="E3205">
            <v>12</v>
          </cell>
          <cell r="F3205" t="str">
            <v>ML</v>
          </cell>
          <cell r="G3205">
            <v>196.63</v>
          </cell>
          <cell r="H3205">
            <v>1</v>
          </cell>
          <cell r="J3205">
            <v>2360</v>
          </cell>
        </row>
        <row r="3206">
          <cell r="D3206" t="str">
            <v>platina hierro de 5 a 12 mm hasta 33x100 cm</v>
          </cell>
          <cell r="E3206">
            <v>1.2</v>
          </cell>
          <cell r="F3206" t="str">
            <v>Kg</v>
          </cell>
          <cell r="G3206">
            <v>38.5</v>
          </cell>
          <cell r="H3206">
            <v>2</v>
          </cell>
          <cell r="J3206">
            <v>92</v>
          </cell>
        </row>
        <row r="3207">
          <cell r="D3207" t="str">
            <v>JORNAL DE ESPECIALISTA</v>
          </cell>
          <cell r="E3207">
            <v>1.5</v>
          </cell>
          <cell r="F3207" t="str">
            <v>U</v>
          </cell>
          <cell r="G3207">
            <v>779</v>
          </cell>
          <cell r="H3207">
            <v>1</v>
          </cell>
          <cell r="J3207">
            <v>1169</v>
          </cell>
        </row>
        <row r="3208">
          <cell r="D3208" t="str">
            <v>acero testigo</v>
          </cell>
          <cell r="E3208">
            <v>14</v>
          </cell>
          <cell r="F3208" t="str">
            <v>KG</v>
          </cell>
          <cell r="G3208">
            <v>23.73</v>
          </cell>
          <cell r="H3208">
            <v>1</v>
          </cell>
          <cell r="J3208">
            <v>332</v>
          </cell>
        </row>
        <row r="3209">
          <cell r="C3209" t="str">
            <v>TIMO</v>
          </cell>
        </row>
        <row r="3210">
          <cell r="C3210" t="str">
            <v>REJA 5M2</v>
          </cell>
          <cell r="E3210" t="str">
            <v>M2</v>
          </cell>
          <cell r="J3210">
            <v>986</v>
          </cell>
        </row>
        <row r="3211">
          <cell r="D3211" t="str">
            <v>dolar</v>
          </cell>
          <cell r="E3211">
            <v>40</v>
          </cell>
          <cell r="F3211" t="str">
            <v>U</v>
          </cell>
          <cell r="G3211">
            <v>32</v>
          </cell>
          <cell r="H3211">
            <v>0.77</v>
          </cell>
          <cell r="J3211">
            <v>986</v>
          </cell>
        </row>
        <row r="3212">
          <cell r="C3212" t="str">
            <v>TIMO</v>
          </cell>
        </row>
        <row r="3213">
          <cell r="C3213" t="str">
            <v>H21 Reja fija fi16+planch+tubular</v>
          </cell>
          <cell r="E3213" t="str">
            <v>u</v>
          </cell>
          <cell r="J3213">
            <v>11780</v>
          </cell>
        </row>
        <row r="3214">
          <cell r="D3214" t="str">
            <v>acero testigo</v>
          </cell>
          <cell r="E3214">
            <v>1.57866666666667</v>
          </cell>
          <cell r="F3214" t="str">
            <v>KG</v>
          </cell>
          <cell r="G3214">
            <v>23.73</v>
          </cell>
          <cell r="H3214">
            <v>141</v>
          </cell>
          <cell r="J3214">
            <v>5282</v>
          </cell>
        </row>
        <row r="3215">
          <cell r="C3215" t="str">
            <v>TIMO</v>
          </cell>
          <cell r="D3215" t="str">
            <v>Perfil angulo X 6MTS</v>
          </cell>
          <cell r="E3215">
            <v>1.4904593639576</v>
          </cell>
          <cell r="F3215" t="str">
            <v>KG</v>
          </cell>
          <cell r="G3215">
            <v>27.29</v>
          </cell>
          <cell r="H3215">
            <v>34.4</v>
          </cell>
          <cell r="J3215">
            <v>1399</v>
          </cell>
        </row>
        <row r="3216">
          <cell r="C3216" t="str">
            <v>TIMO</v>
          </cell>
          <cell r="D3216" t="str">
            <v>tubular 50x50x2mm L=6m</v>
          </cell>
          <cell r="E3216">
            <v>12.551236749116599</v>
          </cell>
          <cell r="F3216" t="str">
            <v>kg</v>
          </cell>
          <cell r="G3216">
            <v>36</v>
          </cell>
          <cell r="H3216">
            <v>6</v>
          </cell>
          <cell r="J3216">
            <v>2711</v>
          </cell>
        </row>
        <row r="3217">
          <cell r="C3217" t="str">
            <v>TIMO</v>
          </cell>
          <cell r="D3217" t="str">
            <v>JORNAL DE ESPECIALISTA</v>
          </cell>
          <cell r="E3217">
            <v>2</v>
          </cell>
          <cell r="F3217" t="str">
            <v>U</v>
          </cell>
          <cell r="G3217">
            <v>779</v>
          </cell>
          <cell r="H3217">
            <v>1</v>
          </cell>
          <cell r="J3217">
            <v>1558</v>
          </cell>
        </row>
        <row r="3218">
          <cell r="C3218" t="str">
            <v>TIMO</v>
          </cell>
          <cell r="D3218" t="str">
            <v>JORNAL DE PEON</v>
          </cell>
          <cell r="E3218">
            <v>2</v>
          </cell>
          <cell r="F3218" t="str">
            <v>U</v>
          </cell>
          <cell r="G3218">
            <v>415</v>
          </cell>
          <cell r="H3218">
            <v>1</v>
          </cell>
          <cell r="J3218">
            <v>830</v>
          </cell>
        </row>
        <row r="3219">
          <cell r="C3219" t="str">
            <v>TIMO</v>
          </cell>
        </row>
        <row r="3220">
          <cell r="C3220" t="str">
            <v>H17 Portón fi16+angulo 2x1/4</v>
          </cell>
          <cell r="E3220" t="str">
            <v>u</v>
          </cell>
          <cell r="J3220">
            <v>5500</v>
          </cell>
        </row>
        <row r="3221">
          <cell r="D3221" t="str">
            <v>acero testigo</v>
          </cell>
          <cell r="E3221">
            <v>1.57866666666667</v>
          </cell>
          <cell r="F3221" t="str">
            <v>KG</v>
          </cell>
          <cell r="G3221">
            <v>23.73</v>
          </cell>
          <cell r="H3221">
            <v>10</v>
          </cell>
          <cell r="J3221">
            <v>375</v>
          </cell>
        </row>
        <row r="3222">
          <cell r="C3222" t="str">
            <v>TIMO</v>
          </cell>
          <cell r="D3222" t="str">
            <v>Perfil angulo X 6MTS</v>
          </cell>
          <cell r="E3222">
            <v>4.7067137809187303</v>
          </cell>
          <cell r="F3222" t="str">
            <v>KG</v>
          </cell>
          <cell r="G3222">
            <v>27.29</v>
          </cell>
          <cell r="H3222">
            <v>9.5</v>
          </cell>
          <cell r="J3222">
            <v>1220</v>
          </cell>
        </row>
        <row r="3223">
          <cell r="C3223" t="str">
            <v>TIMO</v>
          </cell>
          <cell r="D3223" t="str">
            <v>tubular 50x50x2mm L=6m</v>
          </cell>
          <cell r="E3223">
            <v>12.551236749116599</v>
          </cell>
          <cell r="F3223" t="str">
            <v>kg</v>
          </cell>
          <cell r="G3223">
            <v>36</v>
          </cell>
          <cell r="H3223">
            <v>6</v>
          </cell>
          <cell r="J3223">
            <v>2711</v>
          </cell>
        </row>
        <row r="3224">
          <cell r="C3224" t="str">
            <v>TIMO</v>
          </cell>
          <cell r="D3224" t="str">
            <v>JORNAL DE ESPECIALISTA</v>
          </cell>
          <cell r="E3224">
            <v>1</v>
          </cell>
          <cell r="F3224" t="str">
            <v>U</v>
          </cell>
          <cell r="G3224">
            <v>779</v>
          </cell>
          <cell r="H3224">
            <v>1</v>
          </cell>
          <cell r="J3224">
            <v>779</v>
          </cell>
        </row>
        <row r="3225">
          <cell r="C3225" t="str">
            <v>TIMO</v>
          </cell>
          <cell r="D3225" t="str">
            <v>JORNAL DE PEON</v>
          </cell>
          <cell r="E3225">
            <v>1</v>
          </cell>
          <cell r="F3225" t="str">
            <v>U</v>
          </cell>
          <cell r="G3225">
            <v>415</v>
          </cell>
          <cell r="H3225">
            <v>1</v>
          </cell>
          <cell r="J3225">
            <v>415</v>
          </cell>
        </row>
        <row r="3226">
          <cell r="C3226" t="str">
            <v>TIMO</v>
          </cell>
        </row>
        <row r="3227">
          <cell r="C3227" t="str">
            <v>PUERTA REJA f19c/15+L1.5x3/16 (2hojas+p.fijo)</v>
          </cell>
          <cell r="E3227" t="str">
            <v>u</v>
          </cell>
          <cell r="F3227">
            <v>1.1200000000000001</v>
          </cell>
          <cell r="G3227">
            <v>2.88</v>
          </cell>
          <cell r="H3227">
            <v>4</v>
          </cell>
          <cell r="J3227">
            <v>6828</v>
          </cell>
        </row>
        <row r="3228">
          <cell r="D3228" t="str">
            <v>acero testigo</v>
          </cell>
          <cell r="E3228">
            <v>2.22616666666667</v>
          </cell>
          <cell r="F3228" t="str">
            <v>KG</v>
          </cell>
          <cell r="G3228">
            <v>23.73</v>
          </cell>
          <cell r="H3228">
            <v>0</v>
          </cell>
          <cell r="J3228">
            <v>0</v>
          </cell>
        </row>
        <row r="3229">
          <cell r="C3229" t="str">
            <v>TIMO</v>
          </cell>
          <cell r="D3229" t="str">
            <v>Perfil angulo X 6MTS</v>
          </cell>
          <cell r="E3229">
            <v>2.9809187279151899</v>
          </cell>
          <cell r="F3229" t="str">
            <v>KG</v>
          </cell>
          <cell r="G3229">
            <v>27.29</v>
          </cell>
          <cell r="H3229">
            <v>16</v>
          </cell>
          <cell r="J3229">
            <v>1302</v>
          </cell>
        </row>
        <row r="3230">
          <cell r="C3230" t="str">
            <v>TIMO</v>
          </cell>
          <cell r="D3230" t="str">
            <v>Perfil angulo X 6MTS</v>
          </cell>
          <cell r="E3230">
            <v>1.4904593639576</v>
          </cell>
          <cell r="F3230" t="str">
            <v>KG</v>
          </cell>
          <cell r="G3230">
            <v>27.29</v>
          </cell>
          <cell r="H3230">
            <v>0</v>
          </cell>
          <cell r="J3230">
            <v>0</v>
          </cell>
        </row>
        <row r="3231">
          <cell r="C3231" t="str">
            <v>TIMO</v>
          </cell>
          <cell r="D3231" t="str">
            <v>MONTO EN DOLARES</v>
          </cell>
          <cell r="E3231">
            <v>30</v>
          </cell>
          <cell r="F3231" t="str">
            <v>U</v>
          </cell>
          <cell r="G3231">
            <v>25</v>
          </cell>
          <cell r="H3231">
            <v>1</v>
          </cell>
          <cell r="J3231">
            <v>750</v>
          </cell>
        </row>
        <row r="3232">
          <cell r="C3232" t="str">
            <v>TIMO</v>
          </cell>
          <cell r="D3232" t="str">
            <v>JORNAL DE ESPECIALISTA</v>
          </cell>
          <cell r="E3232">
            <v>4</v>
          </cell>
          <cell r="F3232" t="str">
            <v>U</v>
          </cell>
          <cell r="G3232">
            <v>779</v>
          </cell>
          <cell r="H3232">
            <v>1</v>
          </cell>
          <cell r="J3232">
            <v>3116</v>
          </cell>
        </row>
        <row r="3233">
          <cell r="C3233" t="str">
            <v>TIMO</v>
          </cell>
          <cell r="D3233" t="str">
            <v>JORNAL DE PEON</v>
          </cell>
          <cell r="E3233">
            <v>4</v>
          </cell>
          <cell r="F3233" t="str">
            <v>U</v>
          </cell>
          <cell r="G3233">
            <v>415</v>
          </cell>
          <cell r="H3233">
            <v>1</v>
          </cell>
          <cell r="J3233">
            <v>1660</v>
          </cell>
        </row>
        <row r="3234">
          <cell r="C3234" t="str">
            <v>TIMO</v>
          </cell>
        </row>
        <row r="3235">
          <cell r="C3235" t="str">
            <v>REJA FIJA f 19 C/ angulo. 1.5x3/16</v>
          </cell>
          <cell r="E3235" t="str">
            <v>u</v>
          </cell>
          <cell r="J3235">
            <v>2654</v>
          </cell>
        </row>
        <row r="3236">
          <cell r="D3236" t="str">
            <v>acero testigo</v>
          </cell>
          <cell r="E3236">
            <v>2.22616666666667</v>
          </cell>
          <cell r="F3236" t="str">
            <v>KG</v>
          </cell>
          <cell r="G3236">
            <v>23.73</v>
          </cell>
          <cell r="H3236">
            <v>3</v>
          </cell>
          <cell r="J3236">
            <v>158</v>
          </cell>
        </row>
        <row r="3237">
          <cell r="C3237" t="str">
            <v>TIMO</v>
          </cell>
          <cell r="D3237" t="str">
            <v>Perfil angulo X 6MTS</v>
          </cell>
          <cell r="E3237">
            <v>2.9809187279151899</v>
          </cell>
          <cell r="F3237" t="str">
            <v>KG</v>
          </cell>
          <cell r="G3237">
            <v>27.29</v>
          </cell>
          <cell r="H3237">
            <v>16</v>
          </cell>
          <cell r="J3237">
            <v>1302</v>
          </cell>
        </row>
        <row r="3238">
          <cell r="C3238" t="str">
            <v>TIMO</v>
          </cell>
          <cell r="D3238" t="str">
            <v>JORNAL DE ESPECIALISTA</v>
          </cell>
          <cell r="E3238">
            <v>1</v>
          </cell>
          <cell r="F3238" t="str">
            <v>U</v>
          </cell>
          <cell r="G3238">
            <v>779</v>
          </cell>
          <cell r="H3238">
            <v>1</v>
          </cell>
          <cell r="J3238">
            <v>779</v>
          </cell>
        </row>
        <row r="3239">
          <cell r="C3239" t="str">
            <v>TIMO</v>
          </cell>
          <cell r="D3239" t="str">
            <v>JORNAL DE PEON</v>
          </cell>
          <cell r="E3239">
            <v>1</v>
          </cell>
          <cell r="F3239" t="str">
            <v>U</v>
          </cell>
          <cell r="G3239">
            <v>415</v>
          </cell>
          <cell r="H3239">
            <v>1</v>
          </cell>
          <cell r="J3239">
            <v>415</v>
          </cell>
        </row>
        <row r="3240">
          <cell r="C3240" t="str">
            <v>TIMO</v>
          </cell>
        </row>
        <row r="3241">
          <cell r="C3241" t="str">
            <v>PROTECTOR VENTANA 6 M2 fantasia 2x2 2mm</v>
          </cell>
          <cell r="E3241" t="str">
            <v>M2</v>
          </cell>
          <cell r="J3241">
            <v>909</v>
          </cell>
        </row>
        <row r="3242">
          <cell r="D3242" t="str">
            <v>dolar</v>
          </cell>
          <cell r="E3242">
            <v>28.4</v>
          </cell>
          <cell r="F3242" t="str">
            <v>U</v>
          </cell>
          <cell r="G3242">
            <v>32</v>
          </cell>
          <cell r="H3242">
            <v>1</v>
          </cell>
          <cell r="J3242">
            <v>909</v>
          </cell>
          <cell r="K3242" t="str">
            <v>Estimado p/anep Esc 364 NOV05 borde y divisor 2"x1/8</v>
          </cell>
        </row>
        <row r="3243">
          <cell r="C3243" t="str">
            <v>TIMO</v>
          </cell>
        </row>
        <row r="3244">
          <cell r="C3244" t="str">
            <v>PROTECTOR VENTANA 2 M2 fantasia 2x2 2mm</v>
          </cell>
          <cell r="E3244" t="str">
            <v>M2</v>
          </cell>
          <cell r="J3244">
            <v>948</v>
          </cell>
        </row>
        <row r="3245">
          <cell r="D3245" t="str">
            <v>dolar</v>
          </cell>
          <cell r="E3245">
            <v>29.64</v>
          </cell>
          <cell r="F3245" t="str">
            <v>U</v>
          </cell>
          <cell r="G3245">
            <v>32</v>
          </cell>
          <cell r="H3245">
            <v>1</v>
          </cell>
          <cell r="J3245">
            <v>948</v>
          </cell>
          <cell r="K3245" t="str">
            <v>Estimado p/anep Esc 364 NOV05 borde y divisor 2"x1/8</v>
          </cell>
        </row>
        <row r="3246">
          <cell r="C3246" t="str">
            <v>TIMO</v>
          </cell>
        </row>
        <row r="3247">
          <cell r="C3247" t="str">
            <v>PUERTA BLINDADA C/MARCO 110X210</v>
          </cell>
          <cell r="E3247" t="str">
            <v>U</v>
          </cell>
          <cell r="J3247">
            <v>11149</v>
          </cell>
        </row>
        <row r="3248">
          <cell r="D3248" t="str">
            <v>chapa 14 122x244x2 mm</v>
          </cell>
          <cell r="E3248">
            <v>2</v>
          </cell>
          <cell r="F3248" t="str">
            <v>U</v>
          </cell>
          <cell r="G3248">
            <v>1386.67</v>
          </cell>
          <cell r="H3248">
            <v>1</v>
          </cell>
          <cell r="J3248">
            <v>2773</v>
          </cell>
        </row>
        <row r="3249">
          <cell r="D3249" t="str">
            <v>tubo 50x50x2mm L=6m</v>
          </cell>
          <cell r="E3249">
            <v>2</v>
          </cell>
          <cell r="F3249" t="str">
            <v>U</v>
          </cell>
          <cell r="G3249">
            <v>680.53</v>
          </cell>
          <cell r="H3249">
            <v>1</v>
          </cell>
          <cell r="J3249">
            <v>1361</v>
          </cell>
        </row>
        <row r="3250">
          <cell r="D3250" t="str">
            <v>cerradura seguridad</v>
          </cell>
          <cell r="E3250">
            <v>1</v>
          </cell>
          <cell r="F3250" t="str">
            <v>U</v>
          </cell>
          <cell r="G3250">
            <v>440.54</v>
          </cell>
          <cell r="H3250">
            <v>1</v>
          </cell>
          <cell r="J3250">
            <v>441</v>
          </cell>
        </row>
        <row r="3251">
          <cell r="D3251" t="str">
            <v>Reten con rodillo para puerta</v>
          </cell>
          <cell r="E3251">
            <v>1</v>
          </cell>
          <cell r="F3251" t="str">
            <v>U</v>
          </cell>
          <cell r="G3251">
            <v>189.29</v>
          </cell>
          <cell r="H3251">
            <v>1</v>
          </cell>
          <cell r="J3251">
            <v>189</v>
          </cell>
        </row>
        <row r="3252">
          <cell r="D3252" t="str">
            <v>pomela para carp. 14cm hierro</v>
          </cell>
          <cell r="E3252">
            <v>3</v>
          </cell>
          <cell r="F3252" t="str">
            <v>par</v>
          </cell>
          <cell r="G3252">
            <v>92.8</v>
          </cell>
          <cell r="H3252">
            <v>1</v>
          </cell>
          <cell r="J3252">
            <v>278</v>
          </cell>
        </row>
        <row r="3253">
          <cell r="D3253" t="str">
            <v xml:space="preserve">MARCO 15X5 CM ch 16 (1,55mm) </v>
          </cell>
          <cell r="E3253">
            <v>5.3</v>
          </cell>
          <cell r="F3253" t="str">
            <v>ML</v>
          </cell>
          <cell r="G3253">
            <v>148.57</v>
          </cell>
          <cell r="H3253">
            <v>3</v>
          </cell>
          <cell r="J3253">
            <v>2362</v>
          </cell>
        </row>
        <row r="3254">
          <cell r="D3254" t="str">
            <v>oficial 09</v>
          </cell>
          <cell r="E3254">
            <v>27</v>
          </cell>
          <cell r="F3254" t="str">
            <v>H</v>
          </cell>
          <cell r="G3254">
            <v>59.91</v>
          </cell>
          <cell r="H3254">
            <v>1</v>
          </cell>
          <cell r="J3254">
            <v>1618</v>
          </cell>
        </row>
        <row r="3255">
          <cell r="D3255" t="str">
            <v>peon</v>
          </cell>
          <cell r="E3255">
            <v>27</v>
          </cell>
          <cell r="F3255" t="str">
            <v>H</v>
          </cell>
          <cell r="G3255">
            <v>43.24</v>
          </cell>
          <cell r="H3255">
            <v>1</v>
          </cell>
          <cell r="J3255">
            <v>1167</v>
          </cell>
        </row>
        <row r="3256">
          <cell r="D3256" t="str">
            <v>dolar</v>
          </cell>
          <cell r="E3256">
            <v>30</v>
          </cell>
          <cell r="F3256" t="str">
            <v>U</v>
          </cell>
          <cell r="G3256">
            <v>32</v>
          </cell>
          <cell r="H3256">
            <v>1</v>
          </cell>
          <cell r="J3256">
            <v>960</v>
          </cell>
          <cell r="K3256" t="str">
            <v>incl 17 U$S zocalo</v>
          </cell>
        </row>
        <row r="3257">
          <cell r="C3257" t="str">
            <v>TIMO</v>
          </cell>
        </row>
        <row r="3258">
          <cell r="C3258" t="str">
            <v>PUERTA ECONOMICA C/MARCO T1" 096X205</v>
          </cell>
          <cell r="E3258" t="str">
            <v>U</v>
          </cell>
          <cell r="J3258">
            <v>4227</v>
          </cell>
        </row>
        <row r="3259">
          <cell r="D3259" t="str">
            <v>chapa 14 122x244x2 mm</v>
          </cell>
          <cell r="E3259">
            <v>1</v>
          </cell>
          <cell r="F3259" t="str">
            <v>U</v>
          </cell>
          <cell r="G3259">
            <v>1386.67</v>
          </cell>
          <cell r="H3259">
            <v>1</v>
          </cell>
          <cell r="J3259">
            <v>1387</v>
          </cell>
        </row>
        <row r="3260">
          <cell r="D3260" t="str">
            <v>Perfil angulo X 6MTS</v>
          </cell>
          <cell r="E3260">
            <v>18</v>
          </cell>
          <cell r="F3260" t="str">
            <v>KG</v>
          </cell>
          <cell r="G3260">
            <v>27.29</v>
          </cell>
          <cell r="H3260">
            <v>1</v>
          </cell>
          <cell r="J3260">
            <v>491</v>
          </cell>
        </row>
        <row r="3261">
          <cell r="D3261" t="str">
            <v>cerradura seguridad</v>
          </cell>
          <cell r="E3261">
            <v>1</v>
          </cell>
          <cell r="F3261" t="str">
            <v>U</v>
          </cell>
          <cell r="G3261">
            <v>440.54</v>
          </cell>
          <cell r="H3261">
            <v>1</v>
          </cell>
          <cell r="J3261">
            <v>441</v>
          </cell>
        </row>
        <row r="3262">
          <cell r="D3262" t="str">
            <v>Reten con rodillo para puerta</v>
          </cell>
          <cell r="F3262" t="str">
            <v>U</v>
          </cell>
          <cell r="G3262">
            <v>189.29</v>
          </cell>
          <cell r="H3262">
            <v>1</v>
          </cell>
          <cell r="J3262">
            <v>0</v>
          </cell>
        </row>
        <row r="3263">
          <cell r="D3263" t="str">
            <v>pomela para carp. 14cm hierro</v>
          </cell>
          <cell r="E3263">
            <v>3</v>
          </cell>
          <cell r="F3263" t="str">
            <v>par</v>
          </cell>
          <cell r="G3263">
            <v>92.8</v>
          </cell>
          <cell r="H3263">
            <v>1</v>
          </cell>
          <cell r="J3263">
            <v>278</v>
          </cell>
        </row>
        <row r="3264">
          <cell r="D3264" t="str">
            <v xml:space="preserve">MARCO 15X5 CM ch 16 (1,55mm) </v>
          </cell>
          <cell r="F3264" t="str">
            <v>ML</v>
          </cell>
          <cell r="G3264">
            <v>148.57</v>
          </cell>
          <cell r="H3264">
            <v>3</v>
          </cell>
          <cell r="J3264">
            <v>0</v>
          </cell>
        </row>
        <row r="3265">
          <cell r="D3265" t="str">
            <v>oficial 09</v>
          </cell>
          <cell r="E3265">
            <v>9.6</v>
          </cell>
          <cell r="F3265" t="str">
            <v>H</v>
          </cell>
          <cell r="G3265">
            <v>59.91</v>
          </cell>
          <cell r="H3265">
            <v>1</v>
          </cell>
          <cell r="J3265">
            <v>575</v>
          </cell>
        </row>
        <row r="3266">
          <cell r="D3266" t="str">
            <v>peon</v>
          </cell>
          <cell r="E3266">
            <v>9.6</v>
          </cell>
          <cell r="F3266" t="str">
            <v>H</v>
          </cell>
          <cell r="G3266">
            <v>43.24</v>
          </cell>
          <cell r="H3266">
            <v>1</v>
          </cell>
          <cell r="J3266">
            <v>415</v>
          </cell>
        </row>
        <row r="3267">
          <cell r="D3267" t="str">
            <v>dolar</v>
          </cell>
          <cell r="E3267">
            <v>20</v>
          </cell>
          <cell r="F3267" t="str">
            <v>U</v>
          </cell>
          <cell r="G3267">
            <v>32</v>
          </cell>
          <cell r="H3267">
            <v>1</v>
          </cell>
          <cell r="J3267">
            <v>640</v>
          </cell>
          <cell r="K3267" t="str">
            <v>incl 17 U$S zocalo</v>
          </cell>
        </row>
        <row r="3268">
          <cell r="C3268" t="str">
            <v>TIMO</v>
          </cell>
        </row>
        <row r="3269">
          <cell r="C3269" t="str">
            <v>2 HOJAS TUBULAR C/REJA Y MARCO 1,4X2,45</v>
          </cell>
          <cell r="E3269" t="str">
            <v>U</v>
          </cell>
          <cell r="J3269">
            <v>18057</v>
          </cell>
        </row>
        <row r="3270">
          <cell r="D3270" t="str">
            <v>acero testigo</v>
          </cell>
          <cell r="E3270">
            <v>24</v>
          </cell>
          <cell r="F3270" t="str">
            <v>KG</v>
          </cell>
          <cell r="G3270">
            <v>23.73</v>
          </cell>
          <cell r="H3270">
            <v>1</v>
          </cell>
          <cell r="J3270">
            <v>570</v>
          </cell>
        </row>
        <row r="3271">
          <cell r="D3271" t="str">
            <v>tubo 50x50x2mm L=6m</v>
          </cell>
          <cell r="E3271">
            <v>3.5</v>
          </cell>
          <cell r="F3271" t="str">
            <v>U</v>
          </cell>
          <cell r="G3271">
            <v>680.53</v>
          </cell>
          <cell r="H3271">
            <v>1</v>
          </cell>
          <cell r="J3271">
            <v>2382</v>
          </cell>
        </row>
        <row r="3272">
          <cell r="D3272" t="str">
            <v>cerradura seguridad</v>
          </cell>
          <cell r="E3272">
            <v>1</v>
          </cell>
          <cell r="F3272" t="str">
            <v>U</v>
          </cell>
          <cell r="G3272">
            <v>440.54</v>
          </cell>
          <cell r="H3272">
            <v>1</v>
          </cell>
          <cell r="J3272">
            <v>441</v>
          </cell>
        </row>
        <row r="3273">
          <cell r="D3273" t="str">
            <v>manija t/avion niquelada</v>
          </cell>
          <cell r="E3273">
            <v>1</v>
          </cell>
          <cell r="F3273" t="str">
            <v>par</v>
          </cell>
          <cell r="G3273">
            <v>90.67</v>
          </cell>
          <cell r="H3273">
            <v>1</v>
          </cell>
          <cell r="J3273">
            <v>91</v>
          </cell>
        </row>
        <row r="3274">
          <cell r="D3274" t="str">
            <v>pasador de canto</v>
          </cell>
          <cell r="E3274">
            <v>2</v>
          </cell>
          <cell r="F3274" t="str">
            <v>U</v>
          </cell>
          <cell r="G3274">
            <v>213.33</v>
          </cell>
          <cell r="H3274">
            <v>1</v>
          </cell>
          <cell r="J3274">
            <v>427</v>
          </cell>
        </row>
        <row r="3275">
          <cell r="D3275" t="str">
            <v>Reten con rodillo para puerta</v>
          </cell>
          <cell r="E3275">
            <v>1</v>
          </cell>
          <cell r="F3275" t="str">
            <v>U</v>
          </cell>
          <cell r="G3275">
            <v>189.29</v>
          </cell>
          <cell r="H3275">
            <v>1</v>
          </cell>
          <cell r="J3275">
            <v>189</v>
          </cell>
        </row>
        <row r="3276">
          <cell r="D3276" t="str">
            <v>pomela para carp. 14cm hierro</v>
          </cell>
          <cell r="E3276">
            <v>3</v>
          </cell>
          <cell r="F3276" t="str">
            <v>par</v>
          </cell>
          <cell r="G3276">
            <v>92.8</v>
          </cell>
          <cell r="H3276">
            <v>1</v>
          </cell>
          <cell r="J3276">
            <v>278</v>
          </cell>
        </row>
        <row r="3277">
          <cell r="D3277" t="str">
            <v xml:space="preserve">MARCO 15X5 CM ch 16 (1,55mm) </v>
          </cell>
          <cell r="E3277">
            <v>8</v>
          </cell>
          <cell r="F3277" t="str">
            <v>ML</v>
          </cell>
          <cell r="G3277">
            <v>148.57</v>
          </cell>
          <cell r="H3277">
            <v>3</v>
          </cell>
          <cell r="J3277">
            <v>3566</v>
          </cell>
        </row>
        <row r="3278">
          <cell r="D3278" t="str">
            <v>oficial 09</v>
          </cell>
          <cell r="E3278">
            <v>48</v>
          </cell>
          <cell r="F3278" t="str">
            <v>H</v>
          </cell>
          <cell r="G3278">
            <v>59.91</v>
          </cell>
          <cell r="H3278">
            <v>1</v>
          </cell>
          <cell r="J3278">
            <v>2876</v>
          </cell>
        </row>
        <row r="3279">
          <cell r="D3279" t="str">
            <v>peon</v>
          </cell>
          <cell r="E3279">
            <v>48</v>
          </cell>
          <cell r="F3279" t="str">
            <v>H</v>
          </cell>
          <cell r="G3279">
            <v>43.24</v>
          </cell>
          <cell r="H3279">
            <v>1</v>
          </cell>
          <cell r="J3279">
            <v>2076</v>
          </cell>
        </row>
        <row r="3280">
          <cell r="D3280" t="str">
            <v>caño 1" x 6mts e=2mm</v>
          </cell>
          <cell r="E3280">
            <v>1</v>
          </cell>
          <cell r="F3280" t="str">
            <v>U</v>
          </cell>
          <cell r="G3280">
            <v>240.53</v>
          </cell>
          <cell r="H3280">
            <v>1.5</v>
          </cell>
          <cell r="J3280">
            <v>361</v>
          </cell>
        </row>
        <row r="3281">
          <cell r="D3281" t="str">
            <v>dolar</v>
          </cell>
          <cell r="E3281">
            <v>150</v>
          </cell>
          <cell r="F3281" t="str">
            <v>U</v>
          </cell>
          <cell r="G3281">
            <v>32</v>
          </cell>
          <cell r="H3281">
            <v>1</v>
          </cell>
          <cell r="J3281">
            <v>4800</v>
          </cell>
        </row>
        <row r="3282">
          <cell r="C3282" t="str">
            <v>TIMO</v>
          </cell>
        </row>
        <row r="3283">
          <cell r="C3283" t="str">
            <v>1 HOJA corrediza TUBULAR C/chapa 5,36X3,20</v>
          </cell>
          <cell r="E3283" t="str">
            <v>U</v>
          </cell>
          <cell r="J3283">
            <v>54587</v>
          </cell>
        </row>
        <row r="3284">
          <cell r="C3284" t="str">
            <v>guias</v>
          </cell>
          <cell r="D3284" t="str">
            <v>acero testigo</v>
          </cell>
          <cell r="E3284">
            <v>1</v>
          </cell>
          <cell r="F3284" t="str">
            <v>KG</v>
          </cell>
          <cell r="G3284">
            <v>23.73</v>
          </cell>
          <cell r="H3284">
            <v>1</v>
          </cell>
          <cell r="J3284">
            <v>24</v>
          </cell>
        </row>
        <row r="3285">
          <cell r="D3285" t="str">
            <v>PNC 24 de 12 mts</v>
          </cell>
          <cell r="E3285">
            <v>209.72687999999999</v>
          </cell>
          <cell r="F3285" t="str">
            <v>Kg</v>
          </cell>
          <cell r="G3285">
            <v>32.04</v>
          </cell>
          <cell r="H3285">
            <v>1</v>
          </cell>
          <cell r="J3285">
            <v>6720</v>
          </cell>
        </row>
        <row r="3286">
          <cell r="D3286" t="str">
            <v>MONTO EN PESOS</v>
          </cell>
          <cell r="E3286">
            <v>1200</v>
          </cell>
          <cell r="F3286" t="str">
            <v>U</v>
          </cell>
          <cell r="G3286">
            <v>1</v>
          </cell>
          <cell r="H3286">
            <v>1</v>
          </cell>
          <cell r="J3286">
            <v>1200</v>
          </cell>
        </row>
        <row r="3287">
          <cell r="C3287" t="str">
            <v>hoja contorno</v>
          </cell>
          <cell r="D3287" t="str">
            <v>plegado chapa negra/decapada</v>
          </cell>
          <cell r="E3287">
            <v>140.4</v>
          </cell>
          <cell r="F3287" t="str">
            <v>Kg</v>
          </cell>
          <cell r="G3287">
            <v>90.89</v>
          </cell>
          <cell r="H3287">
            <v>1</v>
          </cell>
          <cell r="J3287">
            <v>12761</v>
          </cell>
        </row>
        <row r="3288">
          <cell r="C3288" t="str">
            <v>hoja panel</v>
          </cell>
          <cell r="D3288" t="str">
            <v>plegado chapa negra/decapada</v>
          </cell>
          <cell r="E3288">
            <v>224.64</v>
          </cell>
          <cell r="F3288" t="str">
            <v>Kg</v>
          </cell>
          <cell r="G3288">
            <v>90.89</v>
          </cell>
          <cell r="H3288">
            <v>1</v>
          </cell>
          <cell r="J3288">
            <v>20418</v>
          </cell>
        </row>
        <row r="3289">
          <cell r="C3289" t="str">
            <v>hoja parantes</v>
          </cell>
          <cell r="D3289" t="str">
            <v>plegado chapa negra/decapada</v>
          </cell>
          <cell r="E3289">
            <v>8.9855999999999998</v>
          </cell>
          <cell r="F3289" t="str">
            <v>Kg</v>
          </cell>
          <cell r="G3289">
            <v>90.89</v>
          </cell>
          <cell r="H3289">
            <v>1</v>
          </cell>
          <cell r="J3289">
            <v>817</v>
          </cell>
        </row>
        <row r="3290">
          <cell r="D3290" t="str">
            <v>pasador de canto</v>
          </cell>
          <cell r="F3290" t="str">
            <v>U</v>
          </cell>
          <cell r="G3290">
            <v>213.33</v>
          </cell>
          <cell r="H3290">
            <v>1</v>
          </cell>
          <cell r="J3290">
            <v>0</v>
          </cell>
        </row>
        <row r="3291">
          <cell r="D3291" t="str">
            <v>Reten con rodillo para puerta</v>
          </cell>
          <cell r="F3291" t="str">
            <v>U</v>
          </cell>
          <cell r="G3291">
            <v>189.29</v>
          </cell>
          <cell r="H3291">
            <v>1</v>
          </cell>
          <cell r="J3291">
            <v>0</v>
          </cell>
        </row>
        <row r="3292">
          <cell r="D3292" t="str">
            <v>pomela para carp. 14cm hierro</v>
          </cell>
          <cell r="F3292" t="str">
            <v>par</v>
          </cell>
          <cell r="G3292">
            <v>92.8</v>
          </cell>
          <cell r="H3292">
            <v>1</v>
          </cell>
          <cell r="J3292">
            <v>0</v>
          </cell>
        </row>
        <row r="3293">
          <cell r="D3293" t="str">
            <v xml:space="preserve">MARCO 15X5 CM ch 16 (1,55mm) </v>
          </cell>
          <cell r="F3293" t="str">
            <v>ML</v>
          </cell>
          <cell r="G3293">
            <v>148.57</v>
          </cell>
          <cell r="H3293">
            <v>1</v>
          </cell>
          <cell r="J3293">
            <v>0</v>
          </cell>
        </row>
        <row r="3294">
          <cell r="D3294" t="str">
            <v>oficial 09</v>
          </cell>
          <cell r="E3294">
            <v>75</v>
          </cell>
          <cell r="F3294" t="str">
            <v>H</v>
          </cell>
          <cell r="G3294">
            <v>59.91</v>
          </cell>
          <cell r="H3294">
            <v>1</v>
          </cell>
          <cell r="J3294">
            <v>4493</v>
          </cell>
        </row>
        <row r="3295">
          <cell r="D3295" t="str">
            <v>peon</v>
          </cell>
          <cell r="E3295">
            <v>72</v>
          </cell>
          <cell r="F3295" t="str">
            <v>H</v>
          </cell>
          <cell r="G3295">
            <v>43.24</v>
          </cell>
          <cell r="H3295">
            <v>1</v>
          </cell>
          <cell r="J3295">
            <v>3113</v>
          </cell>
        </row>
        <row r="3296">
          <cell r="D3296" t="str">
            <v>caño 1" x 6mts e=2mm</v>
          </cell>
          <cell r="E3296">
            <v>1</v>
          </cell>
          <cell r="F3296" t="str">
            <v>U</v>
          </cell>
          <cell r="G3296">
            <v>240.53</v>
          </cell>
          <cell r="H3296">
            <v>1</v>
          </cell>
          <cell r="J3296">
            <v>241</v>
          </cell>
        </row>
        <row r="3297">
          <cell r="D3297" t="str">
            <v>dolar</v>
          </cell>
          <cell r="E3297">
            <v>150</v>
          </cell>
          <cell r="F3297" t="str">
            <v>U</v>
          </cell>
          <cell r="G3297">
            <v>32</v>
          </cell>
          <cell r="H3297">
            <v>1</v>
          </cell>
          <cell r="J3297">
            <v>4800</v>
          </cell>
        </row>
        <row r="3298">
          <cell r="C3298" t="str">
            <v>TIMO</v>
          </cell>
        </row>
        <row r="3299">
          <cell r="C3299" t="str">
            <v>BARANDA PLANCHUELA + 1 FI INOX</v>
          </cell>
          <cell r="E3299" t="str">
            <v>ML</v>
          </cell>
          <cell r="J3299">
            <v>2085</v>
          </cell>
        </row>
        <row r="3300">
          <cell r="D3300" t="str">
            <v>acero testigo</v>
          </cell>
          <cell r="E3300">
            <v>22.141754416961099</v>
          </cell>
          <cell r="F3300" t="str">
            <v>KG</v>
          </cell>
          <cell r="G3300">
            <v>23.73</v>
          </cell>
          <cell r="H3300">
            <v>1</v>
          </cell>
          <cell r="J3300">
            <v>525</v>
          </cell>
        </row>
        <row r="3301">
          <cell r="D3301" t="str">
            <v>caño 50mm X 6 mts INOX ext e=1,5 mm</v>
          </cell>
          <cell r="E3301">
            <v>0.18333333333333299</v>
          </cell>
          <cell r="F3301" t="str">
            <v>U</v>
          </cell>
          <cell r="G3301">
            <v>3076.5</v>
          </cell>
          <cell r="H3301">
            <v>1</v>
          </cell>
          <cell r="J3301">
            <v>564</v>
          </cell>
        </row>
        <row r="3302">
          <cell r="D3302" t="str">
            <v>oficial 09</v>
          </cell>
          <cell r="E3302">
            <v>5</v>
          </cell>
          <cell r="F3302" t="str">
            <v>H</v>
          </cell>
          <cell r="G3302">
            <v>59.91</v>
          </cell>
          <cell r="H3302">
            <v>1</v>
          </cell>
          <cell r="J3302">
            <v>300</v>
          </cell>
        </row>
        <row r="3303">
          <cell r="D3303" t="str">
            <v>peon</v>
          </cell>
          <cell r="E3303">
            <v>5</v>
          </cell>
          <cell r="F3303" t="str">
            <v>H</v>
          </cell>
          <cell r="G3303">
            <v>43.24</v>
          </cell>
          <cell r="H3303">
            <v>1</v>
          </cell>
          <cell r="J3303">
            <v>216</v>
          </cell>
        </row>
        <row r="3304">
          <cell r="D3304" t="str">
            <v>dolar</v>
          </cell>
          <cell r="E3304">
            <v>15</v>
          </cell>
          <cell r="F3304" t="str">
            <v>U</v>
          </cell>
          <cell r="G3304">
            <v>32</v>
          </cell>
          <cell r="H3304">
            <v>1</v>
          </cell>
          <cell r="J3304">
            <v>480</v>
          </cell>
        </row>
        <row r="3305">
          <cell r="C3305" t="str">
            <v>TIMO</v>
          </cell>
        </row>
        <row r="3306">
          <cell r="C3306" t="str">
            <v>BARANDA PLANCHUELA + 2 FI INOX</v>
          </cell>
          <cell r="E3306" t="str">
            <v>ML</v>
          </cell>
          <cell r="J3306">
            <v>3175</v>
          </cell>
        </row>
        <row r="3307">
          <cell r="D3307" t="str">
            <v>acero testigo</v>
          </cell>
          <cell r="E3307">
            <v>22.141754416961099</v>
          </cell>
          <cell r="F3307" t="str">
            <v>KG</v>
          </cell>
          <cell r="G3307">
            <v>23.73</v>
          </cell>
          <cell r="H3307">
            <v>1</v>
          </cell>
          <cell r="J3307">
            <v>525</v>
          </cell>
        </row>
        <row r="3308">
          <cell r="D3308" t="str">
            <v>caño 50mm X 6 mts INOX ext e=1,5 mm</v>
          </cell>
          <cell r="E3308">
            <v>0.18333333333333299</v>
          </cell>
          <cell r="F3308" t="str">
            <v>U</v>
          </cell>
          <cell r="G3308">
            <v>3076.5</v>
          </cell>
          <cell r="H3308">
            <v>2</v>
          </cell>
          <cell r="J3308">
            <v>1128</v>
          </cell>
        </row>
        <row r="3309">
          <cell r="D3309" t="str">
            <v>oficial 09</v>
          </cell>
          <cell r="E3309">
            <v>7</v>
          </cell>
          <cell r="F3309" t="str">
            <v>H</v>
          </cell>
          <cell r="G3309">
            <v>59.91</v>
          </cell>
          <cell r="H3309">
            <v>1</v>
          </cell>
          <cell r="J3309">
            <v>419</v>
          </cell>
        </row>
        <row r="3310">
          <cell r="D3310" t="str">
            <v>peon</v>
          </cell>
          <cell r="E3310">
            <v>7</v>
          </cell>
          <cell r="F3310" t="str">
            <v>H</v>
          </cell>
          <cell r="G3310">
            <v>43.24</v>
          </cell>
          <cell r="H3310">
            <v>1</v>
          </cell>
          <cell r="J3310">
            <v>303</v>
          </cell>
        </row>
        <row r="3311">
          <cell r="D3311" t="str">
            <v>dolar</v>
          </cell>
          <cell r="E3311">
            <v>25</v>
          </cell>
          <cell r="F3311" t="str">
            <v>U</v>
          </cell>
          <cell r="G3311">
            <v>32</v>
          </cell>
          <cell r="H3311">
            <v>1</v>
          </cell>
          <cell r="J3311">
            <v>800</v>
          </cell>
        </row>
        <row r="3312">
          <cell r="C3312" t="str">
            <v>TIMO</v>
          </cell>
        </row>
        <row r="3313">
          <cell r="C3313" t="str">
            <v>FINAL DE BARANDA PLANCHUELA + 1 FI INOX</v>
          </cell>
          <cell r="E3313" t="str">
            <v>U</v>
          </cell>
          <cell r="J3313">
            <v>464</v>
          </cell>
        </row>
        <row r="3314">
          <cell r="D3314" t="str">
            <v>acero testigo</v>
          </cell>
          <cell r="E3314">
            <v>4.4283508833922296</v>
          </cell>
          <cell r="F3314" t="str">
            <v>KG</v>
          </cell>
          <cell r="G3314">
            <v>23.73</v>
          </cell>
          <cell r="H3314">
            <v>1</v>
          </cell>
          <cell r="J3314">
            <v>105</v>
          </cell>
        </row>
        <row r="3315">
          <cell r="D3315" t="str">
            <v>acero inox platina corte plasma</v>
          </cell>
          <cell r="E3315">
            <v>5.8500000000000003E-2</v>
          </cell>
          <cell r="F3315" t="str">
            <v>kg</v>
          </cell>
          <cell r="G3315">
            <v>545.79999999999995</v>
          </cell>
          <cell r="H3315">
            <v>3</v>
          </cell>
          <cell r="J3315">
            <v>96</v>
          </cell>
        </row>
        <row r="3316">
          <cell r="D3316" t="str">
            <v>oficial 09</v>
          </cell>
          <cell r="E3316">
            <v>1</v>
          </cell>
          <cell r="F3316" t="str">
            <v>H</v>
          </cell>
          <cell r="G3316">
            <v>59.91</v>
          </cell>
          <cell r="H3316">
            <v>1</v>
          </cell>
          <cell r="J3316">
            <v>60</v>
          </cell>
        </row>
        <row r="3317">
          <cell r="D3317" t="str">
            <v>peon</v>
          </cell>
          <cell r="E3317">
            <v>1</v>
          </cell>
          <cell r="F3317" t="str">
            <v>H</v>
          </cell>
          <cell r="G3317">
            <v>43.24</v>
          </cell>
          <cell r="H3317">
            <v>1</v>
          </cell>
          <cell r="J3317">
            <v>43</v>
          </cell>
        </row>
        <row r="3318">
          <cell r="D3318" t="str">
            <v>dolar</v>
          </cell>
          <cell r="E3318">
            <v>5</v>
          </cell>
          <cell r="F3318" t="str">
            <v>U</v>
          </cell>
          <cell r="G3318">
            <v>32</v>
          </cell>
          <cell r="H3318">
            <v>1</v>
          </cell>
          <cell r="J3318">
            <v>160</v>
          </cell>
        </row>
        <row r="3319">
          <cell r="C3319" t="str">
            <v>TIMO</v>
          </cell>
        </row>
        <row r="3320">
          <cell r="C3320" t="str">
            <v>FINAL DE BARANDA 2 FI INOX + PLANCHUELA</v>
          </cell>
          <cell r="E3320" t="str">
            <v>U</v>
          </cell>
          <cell r="J3320">
            <v>759</v>
          </cell>
        </row>
        <row r="3321">
          <cell r="D3321" t="str">
            <v>acero testigo</v>
          </cell>
          <cell r="E3321">
            <v>4.4283508833922296</v>
          </cell>
          <cell r="F3321" t="str">
            <v>KG</v>
          </cell>
          <cell r="G3321">
            <v>23.73</v>
          </cell>
          <cell r="H3321">
            <v>1</v>
          </cell>
          <cell r="J3321">
            <v>105</v>
          </cell>
        </row>
        <row r="3322">
          <cell r="D3322" t="str">
            <v>acero inox platina corte plasma</v>
          </cell>
          <cell r="E3322">
            <v>5.8500000000000003E-2</v>
          </cell>
          <cell r="F3322" t="str">
            <v>kg</v>
          </cell>
          <cell r="G3322">
            <v>545.79999999999995</v>
          </cell>
          <cell r="H3322">
            <v>6</v>
          </cell>
          <cell r="J3322">
            <v>192</v>
          </cell>
        </row>
        <row r="3323">
          <cell r="D3323" t="str">
            <v>oficial 09</v>
          </cell>
          <cell r="E3323">
            <v>2</v>
          </cell>
          <cell r="F3323" t="str">
            <v>H</v>
          </cell>
          <cell r="G3323">
            <v>59.91</v>
          </cell>
          <cell r="H3323">
            <v>1</v>
          </cell>
          <cell r="J3323">
            <v>120</v>
          </cell>
        </row>
        <row r="3324">
          <cell r="D3324" t="str">
            <v>peon</v>
          </cell>
          <cell r="E3324">
            <v>2</v>
          </cell>
          <cell r="F3324" t="str">
            <v>H</v>
          </cell>
          <cell r="G3324">
            <v>43.24</v>
          </cell>
          <cell r="H3324">
            <v>1</v>
          </cell>
          <cell r="J3324">
            <v>86</v>
          </cell>
        </row>
        <row r="3325">
          <cell r="D3325" t="str">
            <v>dolar</v>
          </cell>
          <cell r="E3325">
            <v>8</v>
          </cell>
          <cell r="F3325" t="str">
            <v>U</v>
          </cell>
          <cell r="G3325">
            <v>32</v>
          </cell>
          <cell r="H3325">
            <v>1</v>
          </cell>
          <cell r="J3325">
            <v>256</v>
          </cell>
        </row>
        <row r="3326">
          <cell r="C3326" t="str">
            <v>TIMO</v>
          </cell>
        </row>
        <row r="3327">
          <cell r="C3327" t="str">
            <v>2 HOJAS C/MARCO 2,2X2,5 (Hoja ch 16 + vidrio +reja planchuelas 3/8 Marco L 2"x3/8)</v>
          </cell>
          <cell r="E3327" t="str">
            <v>U</v>
          </cell>
          <cell r="J3327">
            <v>16000</v>
          </cell>
        </row>
        <row r="3328">
          <cell r="D3328" t="str">
            <v>dolar</v>
          </cell>
          <cell r="E3328">
            <v>500</v>
          </cell>
          <cell r="F3328" t="str">
            <v>U</v>
          </cell>
          <cell r="G3328">
            <v>32</v>
          </cell>
          <cell r="H3328">
            <v>1</v>
          </cell>
          <cell r="J3328">
            <v>16000</v>
          </cell>
          <cell r="K3328" t="str">
            <v>estimado yo memfod s/ramon mar 04</v>
          </cell>
        </row>
        <row r="3329">
          <cell r="C3329" t="str">
            <v>TIMO</v>
          </cell>
        </row>
        <row r="3330">
          <cell r="C3330" t="str">
            <v>2 HOJAS C/VENT ch20 090x070 MARCO L</v>
          </cell>
          <cell r="E3330" t="str">
            <v>U</v>
          </cell>
          <cell r="J3330">
            <v>4634</v>
          </cell>
        </row>
        <row r="3331">
          <cell r="D3331" t="str">
            <v>dolar</v>
          </cell>
          <cell r="E3331">
            <v>144.827586206897</v>
          </cell>
          <cell r="F3331" t="str">
            <v>U</v>
          </cell>
          <cell r="G3331">
            <v>32</v>
          </cell>
          <cell r="H3331">
            <v>1</v>
          </cell>
          <cell r="J3331">
            <v>4634</v>
          </cell>
          <cell r="K3331" t="str">
            <v>PARA LICITAR 15% DESC (s/F&amp;C JUL02 OBRA U$S 10000)</v>
          </cell>
        </row>
        <row r="3332">
          <cell r="C3332" t="str">
            <v>TIMO</v>
          </cell>
        </row>
        <row r="3333">
          <cell r="C3333" t="str">
            <v>MASTIL</v>
          </cell>
          <cell r="E3333" t="str">
            <v>U</v>
          </cell>
          <cell r="J3333">
            <v>4032</v>
          </cell>
        </row>
        <row r="3334">
          <cell r="D3334" t="str">
            <v>dolar</v>
          </cell>
          <cell r="E3334">
            <v>126</v>
          </cell>
          <cell r="F3334" t="str">
            <v>U</v>
          </cell>
          <cell r="G3334">
            <v>32</v>
          </cell>
          <cell r="H3334">
            <v>1</v>
          </cell>
          <cell r="J3334">
            <v>4032</v>
          </cell>
          <cell r="K3334" t="str">
            <v>OFICIAL L2 PINAR</v>
          </cell>
        </row>
        <row r="3335">
          <cell r="C3335" t="str">
            <v>TIMO</v>
          </cell>
        </row>
        <row r="3336">
          <cell r="C3336" t="str">
            <v>MASTIL en caño común</v>
          </cell>
          <cell r="E3336" t="str">
            <v>U</v>
          </cell>
          <cell r="J3336">
            <v>2794</v>
          </cell>
        </row>
        <row r="3337">
          <cell r="D3337" t="str">
            <v>caño 3" x 6mts e=2mm</v>
          </cell>
          <cell r="E3337">
            <v>1</v>
          </cell>
          <cell r="F3337" t="str">
            <v>U</v>
          </cell>
          <cell r="G3337">
            <v>762.91</v>
          </cell>
          <cell r="H3337">
            <v>1</v>
          </cell>
          <cell r="J3337">
            <v>763</v>
          </cell>
        </row>
        <row r="3338">
          <cell r="D3338" t="str">
            <v>MONTO EN DOLARES</v>
          </cell>
          <cell r="E3338">
            <v>40</v>
          </cell>
          <cell r="F3338" t="str">
            <v>U</v>
          </cell>
          <cell r="G3338">
            <v>25</v>
          </cell>
          <cell r="H3338">
            <v>1</v>
          </cell>
          <cell r="J3338">
            <v>1000</v>
          </cell>
        </row>
        <row r="3339">
          <cell r="D3339" t="str">
            <v>JORNAL DE ESPECIALISTA</v>
          </cell>
          <cell r="E3339">
            <v>1</v>
          </cell>
          <cell r="F3339" t="str">
            <v>U</v>
          </cell>
          <cell r="G3339">
            <v>779</v>
          </cell>
          <cell r="H3339">
            <v>1</v>
          </cell>
          <cell r="J3339">
            <v>779</v>
          </cell>
        </row>
        <row r="3340">
          <cell r="D3340" t="str">
            <v>caño 3" x 6mts e=2mm</v>
          </cell>
          <cell r="E3340">
            <v>0.33</v>
          </cell>
          <cell r="F3340" t="str">
            <v>U</v>
          </cell>
          <cell r="G3340">
            <v>762.91</v>
          </cell>
          <cell r="H3340">
            <v>1</v>
          </cell>
          <cell r="J3340">
            <v>252</v>
          </cell>
        </row>
        <row r="3341">
          <cell r="C3341" t="str">
            <v>TIMO</v>
          </cell>
        </row>
        <row r="3342">
          <cell r="C3342" t="str">
            <v>MESADA AC. INOX 60 cm C/DETALLES</v>
          </cell>
          <cell r="E3342" t="str">
            <v>ML</v>
          </cell>
          <cell r="J3342">
            <v>5080</v>
          </cell>
        </row>
        <row r="3343">
          <cell r="D3343" t="str">
            <v>dolar</v>
          </cell>
          <cell r="E3343">
            <v>127</v>
          </cell>
          <cell r="F3343" t="str">
            <v>U</v>
          </cell>
          <cell r="G3343">
            <v>32</v>
          </cell>
          <cell r="H3343">
            <v>1.25</v>
          </cell>
          <cell r="J3343">
            <v>5080</v>
          </cell>
        </row>
        <row r="3344">
          <cell r="C3344" t="str">
            <v>TIMO</v>
          </cell>
        </row>
        <row r="3345">
          <cell r="C3345" t="str">
            <v>MESADA AC. INOX 60 cm C/patas hierro mecaep</v>
          </cell>
          <cell r="E3345" t="str">
            <v>ML</v>
          </cell>
          <cell r="J3345">
            <v>7199</v>
          </cell>
        </row>
        <row r="3346">
          <cell r="D3346" t="str">
            <v>MESADA AC. INOX 60 cm C/DETALLES</v>
          </cell>
          <cell r="E3346">
            <v>1</v>
          </cell>
          <cell r="F3346" t="str">
            <v>ML</v>
          </cell>
          <cell r="G3346">
            <v>5080</v>
          </cell>
          <cell r="H3346">
            <v>1</v>
          </cell>
          <cell r="J3346">
            <v>5080</v>
          </cell>
        </row>
        <row r="3347">
          <cell r="D3347" t="str">
            <v>acero testigo</v>
          </cell>
          <cell r="E3347">
            <v>22.77</v>
          </cell>
          <cell r="F3347" t="str">
            <v>KG</v>
          </cell>
          <cell r="G3347">
            <v>23.73</v>
          </cell>
          <cell r="H3347">
            <v>1</v>
          </cell>
          <cell r="J3347">
            <v>540</v>
          </cell>
        </row>
        <row r="3348">
          <cell r="D3348" t="str">
            <v>dolar</v>
          </cell>
          <cell r="E3348">
            <v>25</v>
          </cell>
          <cell r="F3348" t="str">
            <v>U</v>
          </cell>
          <cell r="G3348">
            <v>32</v>
          </cell>
          <cell r="H3348">
            <v>1</v>
          </cell>
          <cell r="J3348">
            <v>800</v>
          </cell>
        </row>
        <row r="3349">
          <cell r="D3349" t="str">
            <v>JORNAL DE ESPECIALISTA</v>
          </cell>
          <cell r="E3349">
            <v>1</v>
          </cell>
          <cell r="F3349" t="str">
            <v>U</v>
          </cell>
          <cell r="G3349">
            <v>779</v>
          </cell>
          <cell r="H3349">
            <v>1</v>
          </cell>
          <cell r="J3349">
            <v>779</v>
          </cell>
        </row>
        <row r="3350">
          <cell r="C3350" t="str">
            <v>TIMO</v>
          </cell>
        </row>
        <row r="3351">
          <cell r="C3351" t="str">
            <v>MARCO Y BORDE TAPA INOX 60X60</v>
          </cell>
          <cell r="E3351" t="str">
            <v>U</v>
          </cell>
          <cell r="J3351">
            <v>3995</v>
          </cell>
        </row>
        <row r="3352">
          <cell r="D3352" t="str">
            <v>Plegado inox e=1,2 1mx12cm aprox</v>
          </cell>
          <cell r="E3352">
            <v>7.5</v>
          </cell>
          <cell r="F3352" t="str">
            <v>ml</v>
          </cell>
          <cell r="G3352">
            <v>518</v>
          </cell>
          <cell r="H3352">
            <v>1</v>
          </cell>
          <cell r="J3352">
            <v>3885</v>
          </cell>
        </row>
        <row r="3353">
          <cell r="D3353" t="str">
            <v>dolar</v>
          </cell>
          <cell r="E3353">
            <v>1</v>
          </cell>
          <cell r="F3353" t="str">
            <v>U</v>
          </cell>
          <cell r="G3353">
            <v>32</v>
          </cell>
          <cell r="H3353">
            <v>1</v>
          </cell>
          <cell r="J3353">
            <v>32</v>
          </cell>
        </row>
        <row r="3354">
          <cell r="D3354" t="str">
            <v>JORNAL DE ESPECIALISTA</v>
          </cell>
          <cell r="E3354">
            <v>0.1</v>
          </cell>
          <cell r="F3354" t="str">
            <v>U</v>
          </cell>
          <cell r="G3354">
            <v>779</v>
          </cell>
          <cell r="H3354">
            <v>1</v>
          </cell>
          <cell r="J3354">
            <v>78</v>
          </cell>
        </row>
        <row r="3355">
          <cell r="C3355" t="str">
            <v>TIMO</v>
          </cell>
        </row>
        <row r="3356">
          <cell r="C3356" t="str">
            <v>H18 MESADA proteccion sifones l=1.74</v>
          </cell>
          <cell r="E3356" t="str">
            <v>U</v>
          </cell>
          <cell r="J3356">
            <v>3269</v>
          </cell>
        </row>
        <row r="3357">
          <cell r="D3357" t="str">
            <v>Perfil angulo X 6MTS</v>
          </cell>
          <cell r="E3357">
            <v>3.57710247349823</v>
          </cell>
          <cell r="F3357" t="str">
            <v>KG</v>
          </cell>
          <cell r="G3357">
            <v>27.29</v>
          </cell>
          <cell r="H3357">
            <v>12.28</v>
          </cell>
          <cell r="J3357">
            <v>1199</v>
          </cell>
        </row>
        <row r="3358">
          <cell r="D3358" t="str">
            <v>chapa 14 122x244x2 mm</v>
          </cell>
          <cell r="E3358">
            <v>0.7</v>
          </cell>
          <cell r="F3358" t="str">
            <v>U</v>
          </cell>
          <cell r="G3358">
            <v>1386.67</v>
          </cell>
          <cell r="H3358">
            <v>1</v>
          </cell>
          <cell r="J3358">
            <v>971</v>
          </cell>
        </row>
        <row r="3359">
          <cell r="D3359" t="str">
            <v>dolar</v>
          </cell>
          <cell r="E3359">
            <v>10</v>
          </cell>
          <cell r="F3359" t="str">
            <v>U</v>
          </cell>
          <cell r="G3359">
            <v>32</v>
          </cell>
          <cell r="H3359">
            <v>1</v>
          </cell>
          <cell r="J3359">
            <v>320</v>
          </cell>
        </row>
        <row r="3360">
          <cell r="D3360" t="str">
            <v>JORNAL DE ESPECIALISTA</v>
          </cell>
          <cell r="E3360">
            <v>1</v>
          </cell>
          <cell r="F3360" t="str">
            <v>U</v>
          </cell>
          <cell r="G3360">
            <v>779</v>
          </cell>
          <cell r="H3360">
            <v>1</v>
          </cell>
          <cell r="J3360">
            <v>779</v>
          </cell>
        </row>
        <row r="3361">
          <cell r="C3361" t="str">
            <v>TIMO</v>
          </cell>
        </row>
        <row r="3362">
          <cell r="C3362" t="str">
            <v>baranda fija inox discapacitados</v>
          </cell>
          <cell r="E3362" t="str">
            <v>U</v>
          </cell>
          <cell r="J3362">
            <v>2319.6</v>
          </cell>
        </row>
        <row r="3363">
          <cell r="D3363" t="str">
            <v>acero testigo</v>
          </cell>
          <cell r="E3363">
            <v>1.7</v>
          </cell>
          <cell r="F3363" t="str">
            <v>KG</v>
          </cell>
          <cell r="G3363">
            <v>23.73</v>
          </cell>
          <cell r="H3363">
            <v>57.5</v>
          </cell>
          <cell r="J3363">
            <v>2319.6</v>
          </cell>
        </row>
        <row r="3364">
          <cell r="C3364" t="str">
            <v>TIMO</v>
          </cell>
        </row>
        <row r="3365">
          <cell r="C3365" t="str">
            <v>baranda movil inox discapacitados</v>
          </cell>
          <cell r="E3365" t="str">
            <v>U</v>
          </cell>
          <cell r="J3365">
            <v>2729</v>
          </cell>
        </row>
        <row r="3366">
          <cell r="D3366" t="str">
            <v>acero testigo</v>
          </cell>
          <cell r="E3366">
            <v>2</v>
          </cell>
          <cell r="F3366" t="str">
            <v>KG</v>
          </cell>
          <cell r="G3366">
            <v>23.73</v>
          </cell>
          <cell r="H3366">
            <v>57.5</v>
          </cell>
          <cell r="J3366">
            <v>2729</v>
          </cell>
        </row>
        <row r="3367">
          <cell r="C3367" t="str">
            <v>TIMO</v>
          </cell>
        </row>
        <row r="3368">
          <cell r="C3368" t="str">
            <v>Acero inox en placa</v>
          </cell>
          <cell r="E3368" t="str">
            <v>kg</v>
          </cell>
          <cell r="J3368">
            <v>308.5</v>
          </cell>
        </row>
        <row r="3369">
          <cell r="D3369" t="str">
            <v>acero testigo</v>
          </cell>
          <cell r="E3369">
            <v>13</v>
          </cell>
          <cell r="F3369" t="str">
            <v>KG</v>
          </cell>
          <cell r="G3369">
            <v>23.73</v>
          </cell>
          <cell r="H3369">
            <v>1</v>
          </cell>
          <cell r="J3369">
            <v>308.5</v>
          </cell>
        </row>
        <row r="3370">
          <cell r="C3370" t="str">
            <v>TIMO</v>
          </cell>
        </row>
        <row r="3371">
          <cell r="C3371" t="str">
            <v>acero inox platina corte plasma</v>
          </cell>
          <cell r="E3371" t="str">
            <v>kg</v>
          </cell>
          <cell r="J3371">
            <v>545.79999999999995</v>
          </cell>
        </row>
        <row r="3372">
          <cell r="D3372" t="str">
            <v>acero testigo</v>
          </cell>
          <cell r="E3372">
            <v>23</v>
          </cell>
          <cell r="F3372" t="str">
            <v>KG</v>
          </cell>
          <cell r="G3372">
            <v>23.73</v>
          </cell>
          <cell r="H3372">
            <v>1</v>
          </cell>
          <cell r="J3372">
            <v>545.79999999999995</v>
          </cell>
        </row>
        <row r="3373">
          <cell r="C3373" t="str">
            <v>TIMO</v>
          </cell>
        </row>
        <row r="3374">
          <cell r="C3374" t="str">
            <v>acero inox platina torneada</v>
          </cell>
          <cell r="E3374" t="str">
            <v>kg</v>
          </cell>
          <cell r="J3374">
            <v>664.4</v>
          </cell>
        </row>
        <row r="3375">
          <cell r="D3375" t="str">
            <v>acero testigo</v>
          </cell>
          <cell r="E3375">
            <v>28</v>
          </cell>
          <cell r="F3375" t="str">
            <v>KG</v>
          </cell>
          <cell r="G3375">
            <v>23.73</v>
          </cell>
          <cell r="H3375">
            <v>1</v>
          </cell>
          <cell r="J3375">
            <v>664.4</v>
          </cell>
        </row>
        <row r="3376">
          <cell r="C3376" t="str">
            <v>TIMO</v>
          </cell>
        </row>
        <row r="3377">
          <cell r="C3377" t="str">
            <v>PILETON INOX E=1.5 MEDIACAÑA 70X90 h40+80resp</v>
          </cell>
          <cell r="E3377" t="str">
            <v>kg</v>
          </cell>
          <cell r="J3377">
            <v>711.9</v>
          </cell>
        </row>
        <row r="3378">
          <cell r="D3378" t="str">
            <v>acero testigo</v>
          </cell>
          <cell r="E3378">
            <v>30</v>
          </cell>
          <cell r="F3378" t="str">
            <v>KG</v>
          </cell>
          <cell r="G3378">
            <v>23.73</v>
          </cell>
          <cell r="H3378">
            <v>1</v>
          </cell>
          <cell r="J3378">
            <v>711.9</v>
          </cell>
          <cell r="K3378" t="str">
            <v>cabana feb 06 26U$Spv/kg</v>
          </cell>
        </row>
        <row r="3379">
          <cell r="C3379" t="str">
            <v>TIMO</v>
          </cell>
        </row>
        <row r="3380">
          <cell r="C3380" t="str">
            <v xml:space="preserve">CAMPANA INOX E=0.9mm (ch20) </v>
          </cell>
          <cell r="E3380" t="str">
            <v>kg</v>
          </cell>
          <cell r="J3380">
            <v>711.9</v>
          </cell>
        </row>
        <row r="3381">
          <cell r="D3381" t="str">
            <v>acero testigo</v>
          </cell>
          <cell r="E3381">
            <v>30</v>
          </cell>
          <cell r="F3381" t="str">
            <v>KG</v>
          </cell>
          <cell r="G3381">
            <v>23.73</v>
          </cell>
          <cell r="H3381">
            <v>1</v>
          </cell>
          <cell r="J3381">
            <v>711.9</v>
          </cell>
          <cell r="K3381" t="str">
            <v>cabana feb 06 26U$Spv/kg</v>
          </cell>
        </row>
        <row r="3382">
          <cell r="C3382" t="str">
            <v>TIMO</v>
          </cell>
        </row>
        <row r="3383">
          <cell r="C3383" t="str">
            <v>PUERTA C/CELOSIA CH 18 43X73cm (P/NICHO GAS)</v>
          </cell>
          <cell r="E3383" t="str">
            <v>U</v>
          </cell>
          <cell r="J3383">
            <v>1027</v>
          </cell>
        </row>
        <row r="3384">
          <cell r="D3384" t="str">
            <v>dolar</v>
          </cell>
          <cell r="E3384">
            <v>32.1034482758621</v>
          </cell>
          <cell r="F3384" t="str">
            <v>U</v>
          </cell>
          <cell r="G3384">
            <v>32</v>
          </cell>
          <cell r="H3384">
            <v>1</v>
          </cell>
          <cell r="J3384">
            <v>1027</v>
          </cell>
          <cell r="K3384" t="str">
            <v>PARA LICITAR 10% DESC</v>
          </cell>
        </row>
        <row r="3385">
          <cell r="C3385" t="str">
            <v>TIMO</v>
          </cell>
        </row>
        <row r="3386">
          <cell r="C3386" t="str">
            <v>MARCO STANDAR CHAPA 16</v>
          </cell>
          <cell r="E3386" t="str">
            <v>U</v>
          </cell>
          <cell r="J3386">
            <v>923</v>
          </cell>
        </row>
        <row r="3387">
          <cell r="D3387" t="str">
            <v xml:space="preserve">MARCO 15X5 CM ch 16 (1,55mm) </v>
          </cell>
          <cell r="E3387">
            <v>5</v>
          </cell>
          <cell r="F3387" t="str">
            <v>ML</v>
          </cell>
          <cell r="G3387">
            <v>148.57</v>
          </cell>
          <cell r="H3387">
            <v>1</v>
          </cell>
          <cell r="J3387">
            <v>743</v>
          </cell>
        </row>
        <row r="3388">
          <cell r="D3388" t="str">
            <v>oficial 09</v>
          </cell>
          <cell r="E3388">
            <v>3</v>
          </cell>
          <cell r="F3388" t="str">
            <v>H</v>
          </cell>
          <cell r="G3388">
            <v>59.91</v>
          </cell>
          <cell r="H3388">
            <v>1</v>
          </cell>
          <cell r="J3388">
            <v>180</v>
          </cell>
          <cell r="K3388" t="str">
            <v>REAL SERGIO</v>
          </cell>
        </row>
        <row r="3389">
          <cell r="C3389" t="str">
            <v>TIMO</v>
          </cell>
        </row>
        <row r="3390">
          <cell r="C3390" t="str">
            <v>MARCO C/PAÑO FIJO CHAPA 16</v>
          </cell>
          <cell r="E3390" t="str">
            <v>U</v>
          </cell>
          <cell r="J3390">
            <v>1221</v>
          </cell>
        </row>
        <row r="3391">
          <cell r="D3391" t="str">
            <v xml:space="preserve">MARCO 15X5 CM ch 16 (1,55mm) </v>
          </cell>
          <cell r="E3391">
            <v>6.6</v>
          </cell>
          <cell r="F3391" t="str">
            <v>ML</v>
          </cell>
          <cell r="G3391">
            <v>148.57</v>
          </cell>
          <cell r="H3391">
            <v>1</v>
          </cell>
          <cell r="J3391">
            <v>981</v>
          </cell>
        </row>
        <row r="3392">
          <cell r="D3392" t="str">
            <v>oficial 09</v>
          </cell>
          <cell r="E3392">
            <v>4</v>
          </cell>
          <cell r="F3392" t="str">
            <v>H</v>
          </cell>
          <cell r="G3392">
            <v>59.91</v>
          </cell>
          <cell r="H3392">
            <v>1</v>
          </cell>
          <cell r="J3392">
            <v>240</v>
          </cell>
        </row>
        <row r="3393">
          <cell r="C3393" t="str">
            <v>TIMO</v>
          </cell>
        </row>
        <row r="3394">
          <cell r="C3394" t="str">
            <v>MANOTON 20X20 FI 25 INOX</v>
          </cell>
          <cell r="E3394" t="str">
            <v>PAR</v>
          </cell>
          <cell r="J3394">
            <v>2760</v>
          </cell>
        </row>
        <row r="3395">
          <cell r="D3395" t="str">
            <v>dolar</v>
          </cell>
          <cell r="E3395">
            <v>69</v>
          </cell>
          <cell r="F3395" t="str">
            <v>U</v>
          </cell>
          <cell r="G3395">
            <v>32</v>
          </cell>
          <cell r="H3395">
            <v>1.25</v>
          </cell>
          <cell r="J3395">
            <v>2760</v>
          </cell>
        </row>
        <row r="3396">
          <cell r="C3396" t="str">
            <v>TIMO</v>
          </cell>
        </row>
        <row r="3397">
          <cell r="C3397" t="str">
            <v>MINGITORIO</v>
          </cell>
          <cell r="E3397" t="str">
            <v>U</v>
          </cell>
          <cell r="J3397">
            <v>12448</v>
          </cell>
        </row>
        <row r="3398">
          <cell r="D3398" t="str">
            <v>MINGITORIO INOX 1.2mm 55x170h=100</v>
          </cell>
          <cell r="E3398">
            <v>1.5497326203208599</v>
          </cell>
          <cell r="F3398" t="str">
            <v>U</v>
          </cell>
          <cell r="G3398">
            <v>8000</v>
          </cell>
          <cell r="H3398">
            <v>1</v>
          </cell>
          <cell r="J3398">
            <v>12398</v>
          </cell>
        </row>
        <row r="3399">
          <cell r="D3399" t="str">
            <v xml:space="preserve">valvula a. inox </v>
          </cell>
          <cell r="E3399">
            <v>1</v>
          </cell>
          <cell r="F3399" t="str">
            <v>U</v>
          </cell>
          <cell r="G3399">
            <v>50</v>
          </cell>
          <cell r="H3399">
            <v>1</v>
          </cell>
          <cell r="J3399">
            <v>50</v>
          </cell>
        </row>
        <row r="3400">
          <cell r="C3400" t="str">
            <v>TIMO</v>
          </cell>
        </row>
        <row r="3401">
          <cell r="C3401" t="str">
            <v>NARIZ ángulo 1" x 1/8 (colocada) &lt;6ml</v>
          </cell>
          <cell r="E3401" t="str">
            <v>Ml</v>
          </cell>
          <cell r="I3401">
            <v>90</v>
          </cell>
          <cell r="J3401">
            <v>123</v>
          </cell>
        </row>
        <row r="3402">
          <cell r="D3402" t="str">
            <v>Perfil angulo X 6MTS</v>
          </cell>
          <cell r="E3402">
            <v>1.2</v>
          </cell>
          <cell r="F3402" t="str">
            <v>KG</v>
          </cell>
          <cell r="G3402">
            <v>27.29</v>
          </cell>
          <cell r="H3402">
            <v>1</v>
          </cell>
          <cell r="J3402">
            <v>33</v>
          </cell>
        </row>
        <row r="3403">
          <cell r="D3403" t="str">
            <v>oficial 09</v>
          </cell>
          <cell r="E3403">
            <v>1.5</v>
          </cell>
          <cell r="F3403" t="str">
            <v>H</v>
          </cell>
          <cell r="G3403">
            <v>59.91</v>
          </cell>
          <cell r="H3403">
            <v>1</v>
          </cell>
          <cell r="J3403">
            <v>90</v>
          </cell>
        </row>
        <row r="3404">
          <cell r="C3404" t="str">
            <v>TIMO</v>
          </cell>
        </row>
        <row r="3405">
          <cell r="C3405" t="str">
            <v>CAMPANA</v>
          </cell>
          <cell r="E3405" t="str">
            <v>U</v>
          </cell>
          <cell r="J3405">
            <v>4137</v>
          </cell>
        </row>
        <row r="3406">
          <cell r="D3406" t="str">
            <v>CAMPANA INOX 60 X 117 H=95 E=1.25</v>
          </cell>
          <cell r="E3406">
            <v>1</v>
          </cell>
          <cell r="F3406" t="str">
            <v>U</v>
          </cell>
          <cell r="G3406">
            <v>4136.88</v>
          </cell>
          <cell r="H3406">
            <v>1</v>
          </cell>
          <cell r="J3406">
            <v>4137</v>
          </cell>
          <cell r="K3406" t="str">
            <v>U$S 80 el m2 1,2mm est yo 2002</v>
          </cell>
        </row>
        <row r="3407">
          <cell r="C3407" t="str">
            <v>TIMO</v>
          </cell>
        </row>
        <row r="3408">
          <cell r="C3408" t="str">
            <v>PILETON RECTO</v>
          </cell>
          <cell r="E3408" t="str">
            <v>U</v>
          </cell>
          <cell r="J3408">
            <v>7544</v>
          </cell>
        </row>
        <row r="3409">
          <cell r="D3409" t="str">
            <v>PILETON INOX E=1.2 CUBO 95 X 60 H=50</v>
          </cell>
          <cell r="E3409">
            <v>1</v>
          </cell>
          <cell r="F3409" t="str">
            <v>U</v>
          </cell>
          <cell r="G3409">
            <v>7543.73</v>
          </cell>
          <cell r="H3409">
            <v>1</v>
          </cell>
          <cell r="J3409">
            <v>7544</v>
          </cell>
        </row>
        <row r="3410">
          <cell r="C3410" t="str">
            <v>TIMO</v>
          </cell>
        </row>
        <row r="3411">
          <cell r="C3411" t="str">
            <v>PILETON CURVO</v>
          </cell>
          <cell r="E3411" t="str">
            <v>U</v>
          </cell>
          <cell r="J3411">
            <v>17326</v>
          </cell>
        </row>
        <row r="3412">
          <cell r="D3412" t="str">
            <v>PILETON INOX E=2 MEDIACAÑA 60X160</v>
          </cell>
          <cell r="E3412">
            <v>2</v>
          </cell>
          <cell r="F3412" t="str">
            <v>U</v>
          </cell>
          <cell r="G3412">
            <v>8663.1200000000008</v>
          </cell>
          <cell r="H3412">
            <v>1</v>
          </cell>
          <cell r="J3412">
            <v>17326</v>
          </cell>
        </row>
        <row r="3413">
          <cell r="C3413" t="str">
            <v>TIMO</v>
          </cell>
        </row>
        <row r="3414">
          <cell r="C3414" t="str">
            <v>CONJ.: ARCOS TABLEROS Y SOPORTES VOLEBOL</v>
          </cell>
          <cell r="E3414" t="str">
            <v>U</v>
          </cell>
          <cell r="J3414">
            <v>51873</v>
          </cell>
        </row>
        <row r="3415">
          <cell r="D3415" t="str">
            <v>acero testigo</v>
          </cell>
          <cell r="E3415">
            <v>1000</v>
          </cell>
          <cell r="F3415" t="str">
            <v>KG</v>
          </cell>
          <cell r="G3415">
            <v>23.73</v>
          </cell>
          <cell r="H3415">
            <v>1.2</v>
          </cell>
          <cell r="J3415">
            <v>28476</v>
          </cell>
          <cell r="K3415" t="str">
            <v>FUENTE CC CANCHA LICEO 48</v>
          </cell>
        </row>
        <row r="3416">
          <cell r="D3416" t="str">
            <v>oficial</v>
          </cell>
          <cell r="E3416">
            <v>333</v>
          </cell>
          <cell r="F3416" t="str">
            <v>H</v>
          </cell>
          <cell r="G3416">
            <v>58.55</v>
          </cell>
          <cell r="H3416">
            <v>1.2</v>
          </cell>
          <cell r="J3416">
            <v>23397</v>
          </cell>
        </row>
        <row r="3417">
          <cell r="C3417" t="str">
            <v>TIMO</v>
          </cell>
        </row>
        <row r="3418">
          <cell r="C3418" t="str">
            <v>TABLERO BASKETBALL sin aro sin soporte</v>
          </cell>
          <cell r="E3418" t="str">
            <v>C/U</v>
          </cell>
          <cell r="J3418">
            <v>3655</v>
          </cell>
        </row>
        <row r="3419">
          <cell r="D3419" t="str">
            <v>Perfil angulo X 6MTS</v>
          </cell>
          <cell r="E3419">
            <v>58</v>
          </cell>
          <cell r="F3419" t="str">
            <v>KG</v>
          </cell>
          <cell r="G3419">
            <v>27.29</v>
          </cell>
          <cell r="H3419">
            <v>1</v>
          </cell>
          <cell r="J3419">
            <v>1583</v>
          </cell>
        </row>
        <row r="3420">
          <cell r="D3420" t="str">
            <v>oficial 09</v>
          </cell>
          <cell r="E3420">
            <v>27</v>
          </cell>
          <cell r="F3420" t="str">
            <v>H</v>
          </cell>
          <cell r="G3420">
            <v>59.91</v>
          </cell>
          <cell r="H3420">
            <v>1</v>
          </cell>
          <cell r="J3420">
            <v>1618</v>
          </cell>
        </row>
        <row r="3421">
          <cell r="D3421" t="str">
            <v>portland</v>
          </cell>
          <cell r="E3421">
            <v>4</v>
          </cell>
          <cell r="F3421" t="str">
            <v>B</v>
          </cell>
          <cell r="G3421">
            <v>113.41</v>
          </cell>
          <cell r="H3421">
            <v>1</v>
          </cell>
          <cell r="J3421">
            <v>454</v>
          </cell>
          <cell r="K3421" t="str">
            <v>estimado placa cementicia</v>
          </cell>
        </row>
        <row r="3422">
          <cell r="C3422" t="str">
            <v>TIMO</v>
          </cell>
        </row>
        <row r="3423">
          <cell r="C3423" t="str">
            <v>ARO DE BASKETBALL sin tablero</v>
          </cell>
          <cell r="E3423" t="str">
            <v>C/U</v>
          </cell>
          <cell r="J3423">
            <v>1360</v>
          </cell>
        </row>
        <row r="3424">
          <cell r="D3424" t="str">
            <v>acero testigo</v>
          </cell>
          <cell r="E3424">
            <v>7.69</v>
          </cell>
          <cell r="F3424" t="str">
            <v>KG</v>
          </cell>
          <cell r="G3424">
            <v>23.73</v>
          </cell>
          <cell r="H3424">
            <v>1</v>
          </cell>
          <cell r="J3424">
            <v>182</v>
          </cell>
        </row>
        <row r="3425">
          <cell r="D3425" t="str">
            <v>oficial 09</v>
          </cell>
          <cell r="E3425">
            <v>18</v>
          </cell>
          <cell r="F3425" t="str">
            <v>H</v>
          </cell>
          <cell r="G3425">
            <v>59.91</v>
          </cell>
          <cell r="H3425">
            <v>1</v>
          </cell>
          <cell r="J3425">
            <v>1078</v>
          </cell>
        </row>
        <row r="3426">
          <cell r="D3426" t="str">
            <v>platina hierro de 5 a 12 mm hasta 33x100 cm</v>
          </cell>
          <cell r="E3426">
            <v>2.6</v>
          </cell>
          <cell r="F3426" t="str">
            <v>Kg</v>
          </cell>
          <cell r="G3426">
            <v>38.5</v>
          </cell>
          <cell r="H3426">
            <v>1</v>
          </cell>
          <cell r="J3426">
            <v>100</v>
          </cell>
        </row>
        <row r="3427">
          <cell r="C3427" t="str">
            <v>TIMO</v>
          </cell>
        </row>
        <row r="3428">
          <cell r="C3428" t="str">
            <v>SOPORTE TABLERO (mensula de pared+tensores)</v>
          </cell>
          <cell r="E3428" t="str">
            <v>C/U</v>
          </cell>
          <cell r="J3428" t="e">
            <v>#VALUE!</v>
          </cell>
        </row>
        <row r="3429">
          <cell r="D3429" t="str">
            <v>acero testigo</v>
          </cell>
          <cell r="E3429">
            <v>45</v>
          </cell>
          <cell r="F3429" t="str">
            <v>KG</v>
          </cell>
          <cell r="G3429">
            <v>23.73</v>
          </cell>
          <cell r="H3429">
            <v>1</v>
          </cell>
          <cell r="J3429">
            <v>1068</v>
          </cell>
        </row>
        <row r="3430">
          <cell r="D3430" t="str">
            <v>oficial 09</v>
          </cell>
          <cell r="E3430">
            <v>53</v>
          </cell>
          <cell r="F3430" t="str">
            <v>H</v>
          </cell>
          <cell r="G3430">
            <v>59.91</v>
          </cell>
          <cell r="H3430">
            <v>1</v>
          </cell>
          <cell r="J3430">
            <v>3175</v>
          </cell>
        </row>
        <row r="3431">
          <cell r="D3431" t="str">
            <v>Perfil angulo X 6MTS</v>
          </cell>
          <cell r="E3431">
            <v>145</v>
          </cell>
          <cell r="F3431" t="e">
            <v>#VALUE!</v>
          </cell>
          <cell r="G3431" t="e">
            <v>#VALUE!</v>
          </cell>
          <cell r="H3431">
            <v>1</v>
          </cell>
          <cell r="J3431" t="e">
            <v>#VALUE!</v>
          </cell>
        </row>
        <row r="3432">
          <cell r="C3432" t="str">
            <v>TIMO</v>
          </cell>
        </row>
        <row r="3433">
          <cell r="C3433" t="str">
            <v>H19 Bicicletero p'9 ruedas L=3.5</v>
          </cell>
          <cell r="E3433" t="str">
            <v>U</v>
          </cell>
          <cell r="J3433">
            <v>1193</v>
          </cell>
        </row>
        <row r="3434">
          <cell r="D3434" t="str">
            <v>acero testigo</v>
          </cell>
          <cell r="E3434">
            <v>0.88800000000000001</v>
          </cell>
          <cell r="F3434" t="str">
            <v>KG</v>
          </cell>
          <cell r="G3434">
            <v>23.73</v>
          </cell>
          <cell r="H3434">
            <v>18</v>
          </cell>
          <cell r="J3434">
            <v>379</v>
          </cell>
        </row>
        <row r="3435">
          <cell r="D3435" t="str">
            <v>Perfil angulo X 6MTS</v>
          </cell>
          <cell r="E3435">
            <v>1.4904593639576</v>
          </cell>
          <cell r="F3435" t="str">
            <v>KG</v>
          </cell>
          <cell r="G3435">
            <v>27.29</v>
          </cell>
          <cell r="H3435">
            <v>8.5</v>
          </cell>
          <cell r="J3435">
            <v>346</v>
          </cell>
        </row>
        <row r="3436">
          <cell r="D3436" t="str">
            <v>oficial</v>
          </cell>
          <cell r="E3436">
            <v>8</v>
          </cell>
          <cell r="F3436" t="str">
            <v>H</v>
          </cell>
          <cell r="G3436">
            <v>58.55</v>
          </cell>
          <cell r="H3436">
            <v>1</v>
          </cell>
          <cell r="J3436">
            <v>468</v>
          </cell>
        </row>
        <row r="3437">
          <cell r="C3437" t="str">
            <v>TIMO</v>
          </cell>
        </row>
        <row r="3438">
          <cell r="C3438" t="str">
            <v>TEJIDO ONDULADO 2X2 C/plancuela sin MdeO</v>
          </cell>
          <cell r="E3438" t="str">
            <v>M2</v>
          </cell>
          <cell r="J3438">
            <v>441</v>
          </cell>
        </row>
        <row r="3439">
          <cell r="D3439" t="str">
            <v>tejido ondulado 2mm 2x2 cm</v>
          </cell>
          <cell r="E3439">
            <v>1</v>
          </cell>
          <cell r="F3439" t="str">
            <v>M2</v>
          </cell>
          <cell r="G3439">
            <v>256</v>
          </cell>
          <cell r="H3439">
            <v>1.3</v>
          </cell>
          <cell r="J3439">
            <v>333</v>
          </cell>
          <cell r="K3439" t="str">
            <v>FUENTE CC CANCHA LICEO 48</v>
          </cell>
        </row>
        <row r="3440">
          <cell r="D3440" t="str">
            <v>Planchuela 1x 1/8 6 mts</v>
          </cell>
          <cell r="E3440">
            <v>0.66666666666666696</v>
          </cell>
          <cell r="F3440" t="str">
            <v>U</v>
          </cell>
          <cell r="G3440">
            <v>81.28</v>
          </cell>
          <cell r="H3440">
            <v>2</v>
          </cell>
          <cell r="J3440">
            <v>108</v>
          </cell>
        </row>
        <row r="3441">
          <cell r="C3441" t="str">
            <v>TIMO</v>
          </cell>
        </row>
        <row r="3442">
          <cell r="C3442" t="str">
            <v>TEJIDO ONDULADO doble 3X3 C/planchuela sin MdeO</v>
          </cell>
          <cell r="E3442" t="str">
            <v>M2</v>
          </cell>
          <cell r="J3442">
            <v>515</v>
          </cell>
        </row>
        <row r="3443">
          <cell r="D3443" t="str">
            <v>tejido ondulado doble 2mm 3x3 cm</v>
          </cell>
          <cell r="E3443">
            <v>1</v>
          </cell>
          <cell r="F3443" t="str">
            <v>M2</v>
          </cell>
          <cell r="G3443">
            <v>320</v>
          </cell>
          <cell r="H3443">
            <v>1</v>
          </cell>
          <cell r="J3443">
            <v>320</v>
          </cell>
        </row>
        <row r="3444">
          <cell r="D3444" t="str">
            <v>Perfil angulo X 6MTS</v>
          </cell>
          <cell r="E3444">
            <v>1.7885512367491201</v>
          </cell>
          <cell r="F3444" t="str">
            <v>KG</v>
          </cell>
          <cell r="G3444">
            <v>27.29</v>
          </cell>
          <cell r="H3444">
            <v>4</v>
          </cell>
          <cell r="J3444">
            <v>195</v>
          </cell>
        </row>
        <row r="3445">
          <cell r="C3445" t="str">
            <v>TIMO</v>
          </cell>
        </row>
        <row r="3446">
          <cell r="C3446" t="str">
            <v>PROTECCION 45X45 MALLA 2X2</v>
          </cell>
          <cell r="E3446" t="str">
            <v>U</v>
          </cell>
          <cell r="J3446">
            <v>611</v>
          </cell>
        </row>
        <row r="3447">
          <cell r="D3447" t="str">
            <v>Perfil angulo X 6MTS</v>
          </cell>
          <cell r="E3447">
            <v>3</v>
          </cell>
          <cell r="F3447" t="str">
            <v>KG</v>
          </cell>
          <cell r="G3447">
            <v>27.29</v>
          </cell>
          <cell r="H3447">
            <v>1</v>
          </cell>
          <cell r="J3447">
            <v>82</v>
          </cell>
        </row>
        <row r="3448">
          <cell r="D3448" t="str">
            <v>tejido ondulado doble 2mm 3x3 cm</v>
          </cell>
          <cell r="E3448">
            <v>1</v>
          </cell>
          <cell r="F3448" t="str">
            <v>M2</v>
          </cell>
          <cell r="G3448">
            <v>320</v>
          </cell>
          <cell r="H3448">
            <v>1</v>
          </cell>
          <cell r="J3448">
            <v>320</v>
          </cell>
        </row>
        <row r="3449">
          <cell r="D3449" t="str">
            <v>oficial 09</v>
          </cell>
          <cell r="E3449">
            <v>10</v>
          </cell>
          <cell r="F3449" t="str">
            <v>H</v>
          </cell>
          <cell r="G3449">
            <v>59.91</v>
          </cell>
          <cell r="H3449">
            <v>0.33</v>
          </cell>
          <cell r="J3449">
            <v>198</v>
          </cell>
        </row>
        <row r="3450">
          <cell r="D3450" t="str">
            <v>dolar</v>
          </cell>
          <cell r="E3450">
            <v>0.33</v>
          </cell>
          <cell r="F3450" t="str">
            <v>U</v>
          </cell>
          <cell r="G3450">
            <v>32</v>
          </cell>
          <cell r="H3450">
            <v>1</v>
          </cell>
          <cell r="J3450">
            <v>11</v>
          </cell>
        </row>
        <row r="3451">
          <cell r="C3451" t="str">
            <v>TIMO</v>
          </cell>
        </row>
        <row r="3452">
          <cell r="C3452" t="str">
            <v>PROTECCION MOVIL 280X80 MALLA electrosol 2X2</v>
          </cell>
          <cell r="E3452" t="str">
            <v>U</v>
          </cell>
          <cell r="J3452">
            <v>3458</v>
          </cell>
        </row>
        <row r="3453">
          <cell r="D3453" t="str">
            <v>Perfil angulo X 6MTS</v>
          </cell>
          <cell r="E3453">
            <v>22.5</v>
          </cell>
          <cell r="F3453" t="str">
            <v>KG</v>
          </cell>
          <cell r="G3453">
            <v>27.29</v>
          </cell>
          <cell r="H3453">
            <v>1</v>
          </cell>
          <cell r="J3453">
            <v>614</v>
          </cell>
        </row>
        <row r="3454">
          <cell r="D3454" t="str">
            <v xml:space="preserve">Barra cuadrada 1/2" </v>
          </cell>
          <cell r="E3454">
            <v>8.5</v>
          </cell>
          <cell r="F3454" t="str">
            <v>kg</v>
          </cell>
          <cell r="G3454">
            <v>29.44</v>
          </cell>
          <cell r="H3454">
            <v>1</v>
          </cell>
          <cell r="J3454">
            <v>250</v>
          </cell>
        </row>
        <row r="3455">
          <cell r="D3455" t="str">
            <v>tejido ondulado 2mm 2x2 cm</v>
          </cell>
          <cell r="E3455">
            <v>2.2400000000000002</v>
          </cell>
          <cell r="F3455" t="str">
            <v>M2</v>
          </cell>
          <cell r="G3455">
            <v>256</v>
          </cell>
          <cell r="H3455">
            <v>0.33</v>
          </cell>
          <cell r="J3455">
            <v>189</v>
          </cell>
        </row>
        <row r="3456">
          <cell r="D3456" t="str">
            <v>JORNAL DE ESPECIALISTA</v>
          </cell>
          <cell r="E3456">
            <v>2</v>
          </cell>
          <cell r="F3456" t="str">
            <v>U</v>
          </cell>
          <cell r="G3456">
            <v>779</v>
          </cell>
          <cell r="H3456">
            <v>1</v>
          </cell>
          <cell r="J3456">
            <v>1558</v>
          </cell>
        </row>
        <row r="3457">
          <cell r="D3457" t="str">
            <v>dólar pizarra vendedor</v>
          </cell>
          <cell r="E3457">
            <v>20</v>
          </cell>
          <cell r="F3457" t="str">
            <v>U</v>
          </cell>
          <cell r="G3457">
            <v>25</v>
          </cell>
          <cell r="H3457">
            <v>1</v>
          </cell>
          <cell r="J3457">
            <v>500</v>
          </cell>
        </row>
        <row r="3458">
          <cell r="D3458" t="str">
            <v>platina hierro de 5 a 12 mm hasta 33x100 cm</v>
          </cell>
          <cell r="E3458">
            <v>9</v>
          </cell>
          <cell r="F3458" t="str">
            <v>Kg</v>
          </cell>
          <cell r="G3458">
            <v>38.5</v>
          </cell>
          <cell r="H3458">
            <v>1</v>
          </cell>
          <cell r="J3458">
            <v>347</v>
          </cell>
        </row>
        <row r="3459">
          <cell r="C3459" t="str">
            <v>TIMO</v>
          </cell>
        </row>
        <row r="3460">
          <cell r="C3460" t="str">
            <v xml:space="preserve">Reparar abertura 2,00x 3,50 perfiles dobl,cont. </v>
          </cell>
          <cell r="E3460" t="str">
            <v>U</v>
          </cell>
          <cell r="J3460">
            <v>2962</v>
          </cell>
        </row>
        <row r="3461">
          <cell r="D3461" t="str">
            <v>Plegado galv generico</v>
          </cell>
          <cell r="E3461">
            <v>11</v>
          </cell>
          <cell r="F3461" t="str">
            <v>Kg</v>
          </cell>
          <cell r="G3461">
            <v>103.94</v>
          </cell>
          <cell r="H3461">
            <v>1</v>
          </cell>
          <cell r="J3461">
            <v>1143</v>
          </cell>
        </row>
        <row r="3462">
          <cell r="D3462" t="str">
            <v>falleba hierro</v>
          </cell>
          <cell r="E3462">
            <v>2</v>
          </cell>
          <cell r="F3462" t="str">
            <v>u</v>
          </cell>
          <cell r="G3462">
            <v>64</v>
          </cell>
          <cell r="H3462">
            <v>1.5</v>
          </cell>
          <cell r="J3462">
            <v>192</v>
          </cell>
        </row>
        <row r="3463">
          <cell r="D3463" t="str">
            <v>varilla falleba 120 cm hierro</v>
          </cell>
          <cell r="E3463">
            <v>0.75</v>
          </cell>
          <cell r="F3463" t="str">
            <v>u</v>
          </cell>
          <cell r="G3463">
            <v>45</v>
          </cell>
          <cell r="H3463">
            <v>1.5</v>
          </cell>
          <cell r="J3463">
            <v>51</v>
          </cell>
        </row>
        <row r="3464">
          <cell r="D3464" t="str">
            <v>JORNAL DE PEON</v>
          </cell>
          <cell r="E3464">
            <v>1</v>
          </cell>
          <cell r="F3464" t="str">
            <v>U</v>
          </cell>
          <cell r="G3464">
            <v>415</v>
          </cell>
          <cell r="H3464">
            <v>1</v>
          </cell>
          <cell r="J3464">
            <v>415</v>
          </cell>
        </row>
        <row r="3465">
          <cell r="D3465" t="str">
            <v>JORNAL DE ESPECIALISTA</v>
          </cell>
          <cell r="E3465">
            <v>0.75</v>
          </cell>
          <cell r="F3465" t="str">
            <v>U</v>
          </cell>
          <cell r="G3465">
            <v>779</v>
          </cell>
          <cell r="H3465">
            <v>1</v>
          </cell>
          <cell r="J3465">
            <v>584</v>
          </cell>
        </row>
        <row r="3466">
          <cell r="D3466" t="str">
            <v>dólar pizarra vendedor</v>
          </cell>
          <cell r="E3466">
            <v>20</v>
          </cell>
          <cell r="F3466" t="str">
            <v>U</v>
          </cell>
          <cell r="G3466">
            <v>25</v>
          </cell>
          <cell r="H3466">
            <v>1</v>
          </cell>
          <cell r="J3466">
            <v>500</v>
          </cell>
        </row>
        <row r="3467">
          <cell r="D3467" t="str">
            <v>platina hierro de 5 a 12 mm hasta 33x100 cm</v>
          </cell>
          <cell r="E3467">
            <v>2</v>
          </cell>
          <cell r="F3467" t="str">
            <v>Kg</v>
          </cell>
          <cell r="G3467">
            <v>38.5</v>
          </cell>
          <cell r="H3467">
            <v>1</v>
          </cell>
          <cell r="J3467">
            <v>77</v>
          </cell>
        </row>
        <row r="3469">
          <cell r="C3469" t="str">
            <v>S04.SANITARIA</v>
          </cell>
        </row>
        <row r="3470">
          <cell r="C3470" t="str">
            <v>TIMO</v>
          </cell>
        </row>
        <row r="3471">
          <cell r="C3471" t="str">
            <v>SANITARIA COMPLETA</v>
          </cell>
          <cell r="E3471" t="str">
            <v>U</v>
          </cell>
          <cell r="J3471">
            <v>419581</v>
          </cell>
        </row>
        <row r="3472">
          <cell r="D3472" t="str">
            <v>pesos</v>
          </cell>
          <cell r="E3472">
            <v>419581</v>
          </cell>
          <cell r="F3472" t="str">
            <v>U</v>
          </cell>
          <cell r="G3472">
            <v>1</v>
          </cell>
          <cell r="H3472">
            <v>1</v>
          </cell>
          <cell r="J3472">
            <v>419581</v>
          </cell>
        </row>
        <row r="3473">
          <cell r="D3473" t="str">
            <v>dolar</v>
          </cell>
          <cell r="E3473">
            <v>2400</v>
          </cell>
          <cell r="F3473" t="str">
            <v>U</v>
          </cell>
          <cell r="G3473">
            <v>32</v>
          </cell>
          <cell r="H3473">
            <v>1</v>
          </cell>
          <cell r="J3473">
            <v>76800</v>
          </cell>
          <cell r="K3473" t="str">
            <v>MONTO IMPONIBLE</v>
          </cell>
        </row>
        <row r="3474">
          <cell r="C3474" t="str">
            <v>TIMO</v>
          </cell>
        </row>
        <row r="3475">
          <cell r="C3475" t="str">
            <v>DESAGUES LICEO (tipo BB2)</v>
          </cell>
          <cell r="E3475" t="str">
            <v>U</v>
          </cell>
          <cell r="J3475">
            <v>23073</v>
          </cell>
        </row>
        <row r="3476">
          <cell r="D3476" t="str">
            <v xml:space="preserve">DESAGUE 1 box BAÑO </v>
          </cell>
          <cell r="E3476">
            <v>1</v>
          </cell>
          <cell r="F3476" t="str">
            <v>u</v>
          </cell>
          <cell r="G3476">
            <v>1318</v>
          </cell>
          <cell r="H3476">
            <v>1</v>
          </cell>
          <cell r="J3476">
            <v>1318</v>
          </cell>
        </row>
        <row r="3477">
          <cell r="D3477" t="str">
            <v>BOX BAÑOS desagues (10WC+6Bachas)</v>
          </cell>
          <cell r="E3477">
            <v>2</v>
          </cell>
          <cell r="F3477" t="str">
            <v>U</v>
          </cell>
          <cell r="G3477">
            <v>1782</v>
          </cell>
          <cell r="H3477">
            <v>1</v>
          </cell>
          <cell r="J3477">
            <v>3564</v>
          </cell>
        </row>
        <row r="3478">
          <cell r="D3478" t="str">
            <v>MESADA TRIPLE desague</v>
          </cell>
          <cell r="E3478">
            <v>5</v>
          </cell>
          <cell r="F3478" t="str">
            <v>u</v>
          </cell>
          <cell r="G3478">
            <v>2845</v>
          </cell>
          <cell r="H3478">
            <v>1</v>
          </cell>
          <cell r="J3478">
            <v>14225</v>
          </cell>
        </row>
        <row r="3479">
          <cell r="D3479" t="str">
            <v>MESADA simple desague</v>
          </cell>
          <cell r="E3479">
            <v>3</v>
          </cell>
          <cell r="F3479" t="str">
            <v>u</v>
          </cell>
          <cell r="G3479">
            <v>1322</v>
          </cell>
          <cell r="H3479">
            <v>1</v>
          </cell>
          <cell r="J3479">
            <v>3966</v>
          </cell>
        </row>
        <row r="3480">
          <cell r="C3480" t="str">
            <v>TIMO</v>
          </cell>
        </row>
        <row r="3481">
          <cell r="C3481" t="str">
            <v>SUBTERRANEA LICEO (tipo BB2)</v>
          </cell>
          <cell r="E3481" t="str">
            <v>U</v>
          </cell>
          <cell r="J3481">
            <v>39603</v>
          </cell>
        </row>
        <row r="3482">
          <cell r="D3482" t="str">
            <v xml:space="preserve">SUBTERRANEA 1 BAÑO </v>
          </cell>
          <cell r="E3482">
            <v>1</v>
          </cell>
          <cell r="F3482" t="str">
            <v>u</v>
          </cell>
          <cell r="G3482">
            <v>4116</v>
          </cell>
          <cell r="H3482">
            <v>1</v>
          </cell>
          <cell r="J3482">
            <v>4116</v>
          </cell>
        </row>
        <row r="3483">
          <cell r="D3483" t="str">
            <v>BOX BAÑOS SUBTERRANEA (10WC+6Bachas)</v>
          </cell>
          <cell r="E3483">
            <v>2</v>
          </cell>
          <cell r="F3483" t="str">
            <v>GL</v>
          </cell>
          <cell r="G3483">
            <v>8648</v>
          </cell>
          <cell r="H3483">
            <v>1</v>
          </cell>
          <cell r="J3483">
            <v>17296</v>
          </cell>
        </row>
        <row r="3484">
          <cell r="D3484" t="str">
            <v>MESADA TRIPLE desague</v>
          </cell>
          <cell r="E3484">
            <v>5</v>
          </cell>
          <cell r="F3484" t="str">
            <v>u</v>
          </cell>
          <cell r="G3484">
            <v>2845</v>
          </cell>
          <cell r="H3484">
            <v>1</v>
          </cell>
          <cell r="J3484">
            <v>14225</v>
          </cell>
        </row>
        <row r="3485">
          <cell r="D3485" t="str">
            <v>MESADA simple desague</v>
          </cell>
          <cell r="E3485">
            <v>3</v>
          </cell>
          <cell r="F3485" t="str">
            <v>u</v>
          </cell>
          <cell r="G3485">
            <v>1322</v>
          </cell>
          <cell r="H3485">
            <v>1</v>
          </cell>
          <cell r="J3485">
            <v>3966</v>
          </cell>
        </row>
        <row r="3486">
          <cell r="C3486" t="str">
            <v>TIMO</v>
          </cell>
        </row>
        <row r="3487">
          <cell r="C3487" t="str">
            <v>ABASTECIMIENTO</v>
          </cell>
          <cell r="E3487" t="str">
            <v>U</v>
          </cell>
          <cell r="J3487">
            <v>7190</v>
          </cell>
        </row>
        <row r="3488">
          <cell r="D3488" t="str">
            <v>TF 1,5" caño 50mm X 4mts</v>
          </cell>
          <cell r="F3488" t="str">
            <v>u</v>
          </cell>
          <cell r="G3488">
            <v>547.20000000000005</v>
          </cell>
          <cell r="H3488">
            <v>1</v>
          </cell>
          <cell r="J3488">
            <v>0</v>
          </cell>
        </row>
        <row r="3489">
          <cell r="D3489" t="str">
            <v>TF 1,5" cupla</v>
          </cell>
          <cell r="F3489" t="str">
            <v>U</v>
          </cell>
          <cell r="G3489">
            <v>28.8</v>
          </cell>
          <cell r="H3489">
            <v>1</v>
          </cell>
          <cell r="J3489">
            <v>0</v>
          </cell>
        </row>
        <row r="3490">
          <cell r="D3490" t="str">
            <v>TF 1,5" te</v>
          </cell>
          <cell r="F3490" t="str">
            <v>U</v>
          </cell>
          <cell r="G3490">
            <v>100.8</v>
          </cell>
          <cell r="H3490">
            <v>1</v>
          </cell>
          <cell r="J3490">
            <v>0</v>
          </cell>
        </row>
        <row r="3491">
          <cell r="D3491" t="str">
            <v>TF 1,5"codo</v>
          </cell>
          <cell r="F3491" t="str">
            <v>U</v>
          </cell>
          <cell r="G3491">
            <v>64.8</v>
          </cell>
          <cell r="H3491">
            <v>1</v>
          </cell>
          <cell r="J3491">
            <v>0</v>
          </cell>
        </row>
        <row r="3492">
          <cell r="D3492" t="str">
            <v>TF 1,5" llave esferica manija</v>
          </cell>
          <cell r="F3492" t="str">
            <v>u</v>
          </cell>
          <cell r="G3492">
            <v>1036.8</v>
          </cell>
          <cell r="H3492">
            <v>1</v>
          </cell>
          <cell r="J3492">
            <v>0</v>
          </cell>
        </row>
        <row r="3493">
          <cell r="D3493" t="str">
            <v>TF 2 u doble</v>
          </cell>
          <cell r="F3493" t="str">
            <v>U</v>
          </cell>
          <cell r="G3493">
            <v>551.72</v>
          </cell>
          <cell r="H3493">
            <v>1</v>
          </cell>
          <cell r="J3493">
            <v>0</v>
          </cell>
        </row>
        <row r="3494">
          <cell r="D3494" t="str">
            <v>TF 2 caño x 4m</v>
          </cell>
          <cell r="F3494" t="str">
            <v>U</v>
          </cell>
          <cell r="G3494">
            <v>854.07</v>
          </cell>
          <cell r="H3494">
            <v>1</v>
          </cell>
          <cell r="J3494">
            <v>0</v>
          </cell>
        </row>
        <row r="3495">
          <cell r="D3495" t="str">
            <v>TF 2 codo</v>
          </cell>
          <cell r="F3495" t="str">
            <v>U</v>
          </cell>
          <cell r="G3495">
            <v>66.209999999999994</v>
          </cell>
          <cell r="H3495">
            <v>1</v>
          </cell>
          <cell r="J3495">
            <v>0</v>
          </cell>
        </row>
        <row r="3496">
          <cell r="D3496" t="str">
            <v>TF 2 cupla</v>
          </cell>
          <cell r="F3496" t="str">
            <v>U</v>
          </cell>
          <cell r="G3496">
            <v>55.17</v>
          </cell>
          <cell r="H3496">
            <v>1</v>
          </cell>
          <cell r="J3496">
            <v>0</v>
          </cell>
        </row>
        <row r="3497">
          <cell r="D3497" t="str">
            <v>TF 1 caño x 4m</v>
          </cell>
          <cell r="E3497">
            <v>0</v>
          </cell>
          <cell r="F3497" t="str">
            <v>U</v>
          </cell>
          <cell r="G3497">
            <v>230.4</v>
          </cell>
          <cell r="H3497">
            <v>1</v>
          </cell>
          <cell r="J3497">
            <v>0</v>
          </cell>
        </row>
        <row r="3498">
          <cell r="D3498" t="str">
            <v>TF 1 codo</v>
          </cell>
          <cell r="E3498">
            <v>0</v>
          </cell>
          <cell r="F3498" t="str">
            <v>U</v>
          </cell>
          <cell r="G3498">
            <v>19.010000000000002</v>
          </cell>
          <cell r="H3498">
            <v>1</v>
          </cell>
          <cell r="J3498">
            <v>0</v>
          </cell>
        </row>
        <row r="3499">
          <cell r="D3499" t="str">
            <v>TF 1 codo</v>
          </cell>
          <cell r="E3499">
            <v>0</v>
          </cell>
          <cell r="F3499" t="str">
            <v>U</v>
          </cell>
          <cell r="G3499">
            <v>19.010000000000002</v>
          </cell>
          <cell r="H3499">
            <v>1</v>
          </cell>
          <cell r="J3499">
            <v>0</v>
          </cell>
        </row>
        <row r="3500">
          <cell r="D3500" t="str">
            <v>TF 1 te</v>
          </cell>
          <cell r="E3500">
            <v>0</v>
          </cell>
          <cell r="F3500" t="str">
            <v>U</v>
          </cell>
          <cell r="G3500">
            <v>27.36</v>
          </cell>
          <cell r="H3500">
            <v>1</v>
          </cell>
          <cell r="J3500">
            <v>0</v>
          </cell>
        </row>
        <row r="3501">
          <cell r="D3501" t="str">
            <v>llave esf. 1 ext</v>
          </cell>
          <cell r="F3501" t="str">
            <v>U</v>
          </cell>
          <cell r="G3501">
            <v>132.02000000000001</v>
          </cell>
          <cell r="H3501">
            <v>1</v>
          </cell>
          <cell r="J3501">
            <v>0</v>
          </cell>
        </row>
        <row r="3502">
          <cell r="D3502" t="str">
            <v>TF 1 cupla</v>
          </cell>
          <cell r="E3502">
            <v>0</v>
          </cell>
          <cell r="F3502" t="str">
            <v>U</v>
          </cell>
          <cell r="G3502">
            <v>12.96</v>
          </cell>
          <cell r="H3502">
            <v>1</v>
          </cell>
          <cell r="J3502">
            <v>0</v>
          </cell>
        </row>
        <row r="3503">
          <cell r="D3503" t="str">
            <v>MONTO EN PESOS</v>
          </cell>
          <cell r="F3503" t="str">
            <v>U</v>
          </cell>
          <cell r="G3503">
            <v>1</v>
          </cell>
          <cell r="H3503">
            <v>1</v>
          </cell>
          <cell r="J3503">
            <v>0</v>
          </cell>
        </row>
        <row r="3504">
          <cell r="D3504" t="str">
            <v>MONTO EN PESOS</v>
          </cell>
          <cell r="F3504" t="str">
            <v>U</v>
          </cell>
          <cell r="G3504">
            <v>1</v>
          </cell>
          <cell r="H3504">
            <v>1</v>
          </cell>
          <cell r="J3504">
            <v>0</v>
          </cell>
        </row>
        <row r="3505">
          <cell r="D3505" t="str">
            <v>MONTO EN PESOS</v>
          </cell>
          <cell r="F3505" t="str">
            <v>U</v>
          </cell>
          <cell r="G3505">
            <v>1</v>
          </cell>
          <cell r="H3505">
            <v>1</v>
          </cell>
          <cell r="J3505">
            <v>0</v>
          </cell>
        </row>
        <row r="3506">
          <cell r="D3506" t="str">
            <v>MONTO EN PESOS</v>
          </cell>
          <cell r="F3506" t="str">
            <v>U</v>
          </cell>
          <cell r="G3506">
            <v>1</v>
          </cell>
          <cell r="H3506">
            <v>1</v>
          </cell>
          <cell r="J3506">
            <v>0</v>
          </cell>
        </row>
        <row r="3507">
          <cell r="D3507" t="str">
            <v>llave esf. 1/2 ext</v>
          </cell>
          <cell r="F3507" t="str">
            <v>U</v>
          </cell>
          <cell r="G3507">
            <v>66.010000000000005</v>
          </cell>
          <cell r="H3507">
            <v>1</v>
          </cell>
          <cell r="J3507">
            <v>0</v>
          </cell>
        </row>
        <row r="3508">
          <cell r="D3508" t="str">
            <v>TF 1/2 llave paso</v>
          </cell>
          <cell r="E3508">
            <v>3</v>
          </cell>
          <cell r="F3508" t="str">
            <v>U</v>
          </cell>
          <cell r="G3508">
            <v>338.69</v>
          </cell>
          <cell r="H3508">
            <v>1</v>
          </cell>
          <cell r="J3508">
            <v>1016</v>
          </cell>
        </row>
        <row r="3509">
          <cell r="D3509" t="str">
            <v>TF 1/2 caño x 4m</v>
          </cell>
          <cell r="E3509">
            <v>6</v>
          </cell>
          <cell r="F3509" t="str">
            <v>U</v>
          </cell>
          <cell r="G3509">
            <v>105.6</v>
          </cell>
          <cell r="H3509">
            <v>1</v>
          </cell>
          <cell r="J3509">
            <v>634</v>
          </cell>
        </row>
        <row r="3510">
          <cell r="D3510" t="str">
            <v>llave esf. 1/2 ext</v>
          </cell>
          <cell r="F3510" t="str">
            <v>U</v>
          </cell>
          <cell r="G3510">
            <v>66.010000000000005</v>
          </cell>
          <cell r="H3510">
            <v>1</v>
          </cell>
          <cell r="J3510">
            <v>0</v>
          </cell>
        </row>
        <row r="3511">
          <cell r="D3511" t="str">
            <v>TF 1/2 codo c/inserto</v>
          </cell>
          <cell r="E3511">
            <v>12</v>
          </cell>
          <cell r="F3511" t="str">
            <v>U</v>
          </cell>
          <cell r="G3511">
            <v>44.8</v>
          </cell>
          <cell r="H3511">
            <v>1</v>
          </cell>
          <cell r="J3511">
            <v>538</v>
          </cell>
        </row>
        <row r="3512">
          <cell r="D3512" t="str">
            <v>TF 1/2 codo</v>
          </cell>
          <cell r="E3512">
            <v>24</v>
          </cell>
          <cell r="F3512" t="str">
            <v>U</v>
          </cell>
          <cell r="G3512">
            <v>21.47</v>
          </cell>
          <cell r="H3512">
            <v>1</v>
          </cell>
          <cell r="J3512">
            <v>515</v>
          </cell>
        </row>
        <row r="3513">
          <cell r="D3513" t="str">
            <v>TF 3/4 caño x 4m</v>
          </cell>
          <cell r="E3513">
            <v>3</v>
          </cell>
          <cell r="F3513" t="str">
            <v>U</v>
          </cell>
          <cell r="G3513">
            <v>144</v>
          </cell>
          <cell r="H3513">
            <v>1</v>
          </cell>
          <cell r="J3513">
            <v>432</v>
          </cell>
        </row>
        <row r="3514">
          <cell r="D3514" t="str">
            <v>TF 3/4 te</v>
          </cell>
          <cell r="E3514">
            <v>1.5</v>
          </cell>
          <cell r="F3514" t="str">
            <v>U</v>
          </cell>
          <cell r="G3514">
            <v>16.32</v>
          </cell>
          <cell r="H3514">
            <v>1</v>
          </cell>
          <cell r="J3514">
            <v>24</v>
          </cell>
        </row>
        <row r="3515">
          <cell r="D3515" t="str">
            <v>TF 3/4 codo</v>
          </cell>
          <cell r="E3515">
            <v>3</v>
          </cell>
          <cell r="F3515" t="str">
            <v>U</v>
          </cell>
          <cell r="G3515">
            <v>36.81</v>
          </cell>
          <cell r="H3515">
            <v>1</v>
          </cell>
          <cell r="J3515">
            <v>110</v>
          </cell>
        </row>
        <row r="3516">
          <cell r="D3516" t="str">
            <v>TF 1/2 llave paso</v>
          </cell>
          <cell r="E3516">
            <v>1</v>
          </cell>
          <cell r="F3516" t="str">
            <v>U</v>
          </cell>
          <cell r="G3516">
            <v>338.69</v>
          </cell>
          <cell r="H3516">
            <v>1</v>
          </cell>
          <cell r="J3516">
            <v>339</v>
          </cell>
        </row>
        <row r="3517">
          <cell r="D3517" t="str">
            <v>TF 3/4 cupla c/inserto</v>
          </cell>
          <cell r="F3517" t="str">
            <v>U</v>
          </cell>
          <cell r="G3517">
            <v>128.82</v>
          </cell>
          <cell r="H3517">
            <v>1</v>
          </cell>
          <cell r="J3517">
            <v>0</v>
          </cell>
        </row>
        <row r="3518">
          <cell r="D3518" t="str">
            <v>JORNAL DE PEON</v>
          </cell>
          <cell r="E3518">
            <v>3</v>
          </cell>
          <cell r="F3518" t="str">
            <v>U</v>
          </cell>
          <cell r="G3518">
            <v>415</v>
          </cell>
          <cell r="H3518">
            <v>1</v>
          </cell>
          <cell r="J3518">
            <v>1245</v>
          </cell>
        </row>
        <row r="3519">
          <cell r="D3519" t="str">
            <v>JORNAL DE ESPECIALISTA</v>
          </cell>
          <cell r="E3519">
            <v>3</v>
          </cell>
          <cell r="F3519" t="str">
            <v>U</v>
          </cell>
          <cell r="G3519">
            <v>779</v>
          </cell>
          <cell r="H3519">
            <v>1</v>
          </cell>
          <cell r="J3519">
            <v>2337</v>
          </cell>
        </row>
        <row r="3520">
          <cell r="D3520" t="str">
            <v>MONTO EN PESOS</v>
          </cell>
          <cell r="E3520">
            <v>0</v>
          </cell>
          <cell r="F3520" t="str">
            <v>U</v>
          </cell>
          <cell r="G3520">
            <v>1</v>
          </cell>
          <cell r="H3520">
            <v>1</v>
          </cell>
          <cell r="J3520">
            <v>0</v>
          </cell>
          <cell r="K3520" t="str">
            <v>MONTO IMPONIBLE</v>
          </cell>
        </row>
        <row r="3521">
          <cell r="C3521" t="str">
            <v>TIMO</v>
          </cell>
        </row>
        <row r="3522">
          <cell r="C3522" t="str">
            <v>DESAGUE GRAL</v>
          </cell>
          <cell r="E3522" t="str">
            <v>GL</v>
          </cell>
          <cell r="J3522">
            <v>17273</v>
          </cell>
        </row>
        <row r="3523">
          <cell r="D3523" t="str">
            <v>JORNAL DE ESPECIALISTA</v>
          </cell>
          <cell r="E3523">
            <v>5</v>
          </cell>
          <cell r="F3523" t="str">
            <v>U</v>
          </cell>
          <cell r="G3523">
            <v>779</v>
          </cell>
          <cell r="H3523">
            <v>1</v>
          </cell>
          <cell r="J3523">
            <v>3895</v>
          </cell>
        </row>
        <row r="3524">
          <cell r="D3524" t="str">
            <v>JORNAL DE PEON</v>
          </cell>
          <cell r="E3524">
            <v>5</v>
          </cell>
          <cell r="F3524" t="str">
            <v>U</v>
          </cell>
          <cell r="G3524">
            <v>415</v>
          </cell>
          <cell r="H3524">
            <v>1</v>
          </cell>
          <cell r="J3524">
            <v>2075</v>
          </cell>
        </row>
        <row r="3525">
          <cell r="D3525" t="str">
            <v>PVC caja sifoide</v>
          </cell>
          <cell r="E3525">
            <v>8</v>
          </cell>
          <cell r="F3525" t="str">
            <v>U</v>
          </cell>
          <cell r="G3525">
            <v>156.41999999999999</v>
          </cell>
          <cell r="H3525">
            <v>1</v>
          </cell>
          <cell r="J3525">
            <v>1251</v>
          </cell>
        </row>
        <row r="3526">
          <cell r="D3526" t="str">
            <v>PVC adhesivo 250 cc</v>
          </cell>
          <cell r="E3526">
            <v>3</v>
          </cell>
          <cell r="F3526" t="str">
            <v>U</v>
          </cell>
          <cell r="G3526">
            <v>21.47</v>
          </cell>
          <cell r="H3526">
            <v>1</v>
          </cell>
          <cell r="J3526">
            <v>64</v>
          </cell>
        </row>
        <row r="3527">
          <cell r="D3527" t="str">
            <v>PVC 40 codo 45 o 90</v>
          </cell>
          <cell r="F3527" t="str">
            <v>U</v>
          </cell>
          <cell r="G3527">
            <v>21.47</v>
          </cell>
          <cell r="H3527">
            <v>1</v>
          </cell>
          <cell r="J3527">
            <v>0</v>
          </cell>
        </row>
        <row r="3528">
          <cell r="D3528" t="str">
            <v>PVC 40 caño x 3m</v>
          </cell>
          <cell r="F3528" t="str">
            <v>U</v>
          </cell>
          <cell r="G3528">
            <v>39.020000000000003</v>
          </cell>
          <cell r="H3528">
            <v>1</v>
          </cell>
          <cell r="J3528">
            <v>0</v>
          </cell>
        </row>
        <row r="3529">
          <cell r="D3529" t="str">
            <v>PVC 160 caño x 3m</v>
          </cell>
          <cell r="F3529" t="str">
            <v>U</v>
          </cell>
          <cell r="G3529">
            <v>458.54</v>
          </cell>
          <cell r="H3529">
            <v>1</v>
          </cell>
          <cell r="J3529">
            <v>0</v>
          </cell>
        </row>
        <row r="3530">
          <cell r="D3530" t="str">
            <v>PVC 110 caño x 3m</v>
          </cell>
          <cell r="E3530">
            <v>8</v>
          </cell>
          <cell r="F3530" t="str">
            <v>U</v>
          </cell>
          <cell r="G3530">
            <v>310.39999999999998</v>
          </cell>
          <cell r="H3530">
            <v>1</v>
          </cell>
          <cell r="J3530">
            <v>2483</v>
          </cell>
        </row>
        <row r="3531">
          <cell r="D3531" t="str">
            <v>PVC 110 tapa c/rosca</v>
          </cell>
          <cell r="E3531">
            <v>2</v>
          </cell>
          <cell r="F3531" t="str">
            <v>U</v>
          </cell>
          <cell r="G3531">
            <v>54.35</v>
          </cell>
          <cell r="H3531">
            <v>1</v>
          </cell>
          <cell r="J3531">
            <v>109</v>
          </cell>
        </row>
        <row r="3532">
          <cell r="D3532" t="str">
            <v xml:space="preserve">PVC 110 ramal Y </v>
          </cell>
          <cell r="E3532">
            <v>8</v>
          </cell>
          <cell r="F3532" t="str">
            <v>U</v>
          </cell>
          <cell r="G3532">
            <v>150.29</v>
          </cell>
          <cell r="H3532">
            <v>1</v>
          </cell>
          <cell r="J3532">
            <v>1202</v>
          </cell>
        </row>
        <row r="3533">
          <cell r="D3533" t="str">
            <v>PVC 110 codo</v>
          </cell>
          <cell r="E3533">
            <v>3</v>
          </cell>
          <cell r="F3533" t="str">
            <v>U</v>
          </cell>
          <cell r="G3533">
            <v>82.67</v>
          </cell>
          <cell r="H3533">
            <v>1</v>
          </cell>
          <cell r="J3533">
            <v>248</v>
          </cell>
        </row>
        <row r="3534">
          <cell r="D3534" t="str">
            <v>PVC desague ducha</v>
          </cell>
          <cell r="E3534">
            <v>0</v>
          </cell>
          <cell r="F3534" t="str">
            <v>U</v>
          </cell>
          <cell r="G3534">
            <v>44.47</v>
          </cell>
          <cell r="H3534">
            <v>1</v>
          </cell>
          <cell r="J3534">
            <v>0</v>
          </cell>
        </row>
        <row r="3535">
          <cell r="D3535" t="str">
            <v>PVC 63 caño x 3m</v>
          </cell>
          <cell r="E3535">
            <v>4</v>
          </cell>
          <cell r="F3535" t="str">
            <v>U</v>
          </cell>
          <cell r="G3535">
            <v>150.29</v>
          </cell>
          <cell r="H3535">
            <v>1</v>
          </cell>
          <cell r="J3535">
            <v>601</v>
          </cell>
        </row>
        <row r="3536">
          <cell r="D3536" t="str">
            <v>PVC 63 codo</v>
          </cell>
          <cell r="E3536">
            <v>4</v>
          </cell>
          <cell r="F3536" t="str">
            <v>U</v>
          </cell>
          <cell r="G3536">
            <v>42.94</v>
          </cell>
          <cell r="H3536">
            <v>1</v>
          </cell>
          <cell r="J3536">
            <v>172</v>
          </cell>
        </row>
        <row r="3537">
          <cell r="D3537" t="str">
            <v>PVC 63 te</v>
          </cell>
          <cell r="E3537">
            <v>2</v>
          </cell>
          <cell r="F3537" t="str">
            <v>U</v>
          </cell>
          <cell r="G3537">
            <v>128</v>
          </cell>
          <cell r="H3537">
            <v>1</v>
          </cell>
          <cell r="J3537">
            <v>256</v>
          </cell>
        </row>
        <row r="3538">
          <cell r="D3538" t="str">
            <v>FF 64 - PVC 63 adaptador</v>
          </cell>
          <cell r="E3538">
            <v>3</v>
          </cell>
          <cell r="F3538" t="str">
            <v>U</v>
          </cell>
          <cell r="G3538">
            <v>512</v>
          </cell>
          <cell r="H3538">
            <v>2</v>
          </cell>
          <cell r="J3538">
            <v>3072</v>
          </cell>
        </row>
        <row r="3539">
          <cell r="D3539" t="str">
            <v>LADRILLO CAMPO ESPEJO</v>
          </cell>
          <cell r="E3539">
            <v>5</v>
          </cell>
          <cell r="F3539" t="str">
            <v>M2</v>
          </cell>
          <cell r="G3539">
            <v>168.91</v>
          </cell>
          <cell r="H3539">
            <v>1</v>
          </cell>
          <cell r="J3539">
            <v>845</v>
          </cell>
        </row>
        <row r="3540">
          <cell r="D3540" t="str">
            <v>MONTO EN PESOS</v>
          </cell>
          <cell r="E3540">
            <v>1000</v>
          </cell>
          <cell r="F3540" t="str">
            <v>U</v>
          </cell>
          <cell r="G3540">
            <v>1</v>
          </cell>
          <cell r="H3540">
            <v>1</v>
          </cell>
          <cell r="J3540">
            <v>1000</v>
          </cell>
        </row>
        <row r="3541">
          <cell r="C3541" t="str">
            <v>TIMO</v>
          </cell>
        </row>
        <row r="3542">
          <cell r="C3542" t="str">
            <v xml:space="preserve">SUBTERRANEA 1 BAÑO </v>
          </cell>
          <cell r="E3542" t="str">
            <v>u</v>
          </cell>
          <cell r="J3542">
            <v>4116</v>
          </cell>
        </row>
        <row r="3543">
          <cell r="D3543" t="str">
            <v>JORNAL DE ESPECIALISTA</v>
          </cell>
          <cell r="E3543">
            <v>3</v>
          </cell>
          <cell r="F3543" t="str">
            <v>U</v>
          </cell>
          <cell r="G3543">
            <v>779</v>
          </cell>
          <cell r="H3543">
            <v>1</v>
          </cell>
          <cell r="J3543">
            <v>2337</v>
          </cell>
        </row>
        <row r="3544">
          <cell r="D3544" t="str">
            <v>peon</v>
          </cell>
          <cell r="E3544">
            <v>3</v>
          </cell>
          <cell r="F3544" t="str">
            <v>H</v>
          </cell>
          <cell r="G3544">
            <v>43.24</v>
          </cell>
          <cell r="H3544">
            <v>1</v>
          </cell>
          <cell r="J3544">
            <v>130</v>
          </cell>
        </row>
        <row r="3545">
          <cell r="D3545" t="str">
            <v>PVC 63 caño x 3m</v>
          </cell>
          <cell r="E3545">
            <v>1</v>
          </cell>
          <cell r="F3545" t="str">
            <v>U</v>
          </cell>
          <cell r="G3545">
            <v>150.29</v>
          </cell>
          <cell r="H3545">
            <v>1</v>
          </cell>
          <cell r="J3545">
            <v>150</v>
          </cell>
        </row>
        <row r="3546">
          <cell r="D3546" t="str">
            <v>PVC 63 codo</v>
          </cell>
          <cell r="E3546">
            <v>1</v>
          </cell>
          <cell r="F3546" t="str">
            <v>U</v>
          </cell>
          <cell r="G3546">
            <v>42.94</v>
          </cell>
          <cell r="H3546">
            <v>1</v>
          </cell>
          <cell r="J3546">
            <v>43</v>
          </cell>
        </row>
        <row r="3547">
          <cell r="D3547" t="str">
            <v>PVC 63-50 reduccion</v>
          </cell>
          <cell r="E3547">
            <v>1</v>
          </cell>
          <cell r="F3547" t="str">
            <v>U</v>
          </cell>
          <cell r="G3547">
            <v>21.47</v>
          </cell>
          <cell r="H3547">
            <v>1</v>
          </cell>
          <cell r="J3547">
            <v>21</v>
          </cell>
        </row>
        <row r="3548">
          <cell r="D3548" t="str">
            <v>PVC 50-40 reduccion</v>
          </cell>
          <cell r="E3548">
            <v>2</v>
          </cell>
          <cell r="F3548" t="str">
            <v>U</v>
          </cell>
          <cell r="G3548">
            <v>21.47</v>
          </cell>
          <cell r="H3548">
            <v>1</v>
          </cell>
          <cell r="J3548">
            <v>43</v>
          </cell>
        </row>
        <row r="3549">
          <cell r="D3549" t="str">
            <v>PVC adhesivo 250 cc</v>
          </cell>
          <cell r="E3549">
            <v>1</v>
          </cell>
          <cell r="F3549" t="str">
            <v>U</v>
          </cell>
          <cell r="G3549">
            <v>21.47</v>
          </cell>
          <cell r="H3549">
            <v>1</v>
          </cell>
          <cell r="J3549">
            <v>21</v>
          </cell>
        </row>
        <row r="3550">
          <cell r="D3550" t="str">
            <v>PVC 110 caño x 3m</v>
          </cell>
          <cell r="E3550">
            <v>2</v>
          </cell>
          <cell r="F3550" t="str">
            <v>U</v>
          </cell>
          <cell r="G3550">
            <v>310.39999999999998</v>
          </cell>
          <cell r="H3550">
            <v>1</v>
          </cell>
          <cell r="J3550">
            <v>621</v>
          </cell>
        </row>
        <row r="3551">
          <cell r="D3551" t="str">
            <v>PVC 110 63 ramal Y</v>
          </cell>
          <cell r="E3551">
            <v>1</v>
          </cell>
          <cell r="F3551" t="str">
            <v>U</v>
          </cell>
          <cell r="G3551">
            <v>128.82</v>
          </cell>
          <cell r="H3551">
            <v>1</v>
          </cell>
          <cell r="J3551">
            <v>129</v>
          </cell>
        </row>
        <row r="3552">
          <cell r="D3552" t="str">
            <v>PVC 110 codo c/acometida</v>
          </cell>
          <cell r="E3552">
            <v>1</v>
          </cell>
          <cell r="F3552" t="str">
            <v>U</v>
          </cell>
          <cell r="G3552">
            <v>150.29</v>
          </cell>
          <cell r="H3552">
            <v>1</v>
          </cell>
          <cell r="J3552">
            <v>150</v>
          </cell>
        </row>
        <row r="3553">
          <cell r="D3553" t="str">
            <v>PVC caja sifoide</v>
          </cell>
          <cell r="E3553">
            <v>1</v>
          </cell>
          <cell r="F3553" t="str">
            <v>U</v>
          </cell>
          <cell r="G3553">
            <v>156.41999999999999</v>
          </cell>
          <cell r="H3553">
            <v>1</v>
          </cell>
          <cell r="J3553">
            <v>156</v>
          </cell>
        </row>
        <row r="3554">
          <cell r="D3554" t="str">
            <v>PVC 40 caño x 3m</v>
          </cell>
          <cell r="E3554">
            <v>2</v>
          </cell>
          <cell r="F3554" t="str">
            <v>U</v>
          </cell>
          <cell r="G3554">
            <v>39.020000000000003</v>
          </cell>
          <cell r="H3554">
            <v>1</v>
          </cell>
          <cell r="J3554">
            <v>78</v>
          </cell>
        </row>
        <row r="3555">
          <cell r="D3555" t="str">
            <v>PVC 40 codo 45 o 90</v>
          </cell>
          <cell r="E3555">
            <v>7</v>
          </cell>
          <cell r="F3555" t="str">
            <v>U</v>
          </cell>
          <cell r="G3555">
            <v>21.47</v>
          </cell>
          <cell r="H3555">
            <v>1</v>
          </cell>
          <cell r="J3555">
            <v>150</v>
          </cell>
        </row>
        <row r="3556">
          <cell r="D3556" t="str">
            <v xml:space="preserve">PVC 40 ramal Y </v>
          </cell>
          <cell r="E3556">
            <v>1</v>
          </cell>
          <cell r="F3556" t="str">
            <v>U</v>
          </cell>
          <cell r="G3556">
            <v>42.94</v>
          </cell>
          <cell r="H3556">
            <v>1</v>
          </cell>
          <cell r="J3556">
            <v>43</v>
          </cell>
        </row>
        <row r="3557">
          <cell r="D3557" t="str">
            <v>PVC desague ducha</v>
          </cell>
          <cell r="E3557">
            <v>1</v>
          </cell>
          <cell r="F3557" t="str">
            <v>U</v>
          </cell>
          <cell r="G3557">
            <v>44.47</v>
          </cell>
          <cell r="H3557">
            <v>1</v>
          </cell>
          <cell r="J3557">
            <v>44</v>
          </cell>
        </row>
        <row r="3558">
          <cell r="D3558" t="str">
            <v>dolar</v>
          </cell>
          <cell r="F3558" t="str">
            <v>U</v>
          </cell>
          <cell r="G3558">
            <v>32</v>
          </cell>
          <cell r="H3558">
            <v>1</v>
          </cell>
          <cell r="J3558">
            <v>0</v>
          </cell>
        </row>
        <row r="3559">
          <cell r="C3559" t="str">
            <v>TIMO</v>
          </cell>
        </row>
        <row r="3560">
          <cell r="C3560" t="str">
            <v xml:space="preserve">DESAGUE 1 box BAÑO </v>
          </cell>
          <cell r="E3560" t="str">
            <v>u</v>
          </cell>
          <cell r="J3560">
            <v>1318</v>
          </cell>
        </row>
        <row r="3561">
          <cell r="D3561" t="str">
            <v>JORNAL DE ESPECIALISTA</v>
          </cell>
          <cell r="E3561">
            <v>1</v>
          </cell>
          <cell r="F3561" t="str">
            <v>U</v>
          </cell>
          <cell r="G3561">
            <v>779</v>
          </cell>
          <cell r="H3561">
            <v>1</v>
          </cell>
          <cell r="J3561">
            <v>779</v>
          </cell>
        </row>
        <row r="3562">
          <cell r="D3562" t="str">
            <v>peon</v>
          </cell>
          <cell r="E3562">
            <v>3</v>
          </cell>
          <cell r="F3562" t="str">
            <v>H</v>
          </cell>
          <cell r="G3562">
            <v>43.24</v>
          </cell>
          <cell r="H3562">
            <v>1</v>
          </cell>
          <cell r="J3562">
            <v>130</v>
          </cell>
        </row>
        <row r="3563">
          <cell r="D3563" t="str">
            <v>PVC adhesivo 250 cc</v>
          </cell>
          <cell r="E3563">
            <v>1</v>
          </cell>
          <cell r="F3563" t="str">
            <v>U</v>
          </cell>
          <cell r="G3563">
            <v>21.47</v>
          </cell>
          <cell r="H3563">
            <v>1</v>
          </cell>
          <cell r="J3563">
            <v>21</v>
          </cell>
        </row>
        <row r="3564">
          <cell r="D3564" t="str">
            <v>PVC 40 caño x 3m</v>
          </cell>
          <cell r="E3564">
            <v>1</v>
          </cell>
          <cell r="F3564" t="str">
            <v>U</v>
          </cell>
          <cell r="G3564">
            <v>39.020000000000003</v>
          </cell>
          <cell r="H3564">
            <v>1</v>
          </cell>
          <cell r="J3564">
            <v>39</v>
          </cell>
        </row>
        <row r="3565">
          <cell r="D3565" t="str">
            <v>PVC 40 codo 45 o 90</v>
          </cell>
          <cell r="E3565">
            <v>4</v>
          </cell>
          <cell r="F3565" t="str">
            <v>U</v>
          </cell>
          <cell r="G3565">
            <v>21.47</v>
          </cell>
          <cell r="H3565">
            <v>1</v>
          </cell>
          <cell r="J3565">
            <v>86</v>
          </cell>
        </row>
        <row r="3566">
          <cell r="D3566" t="str">
            <v xml:space="preserve">PVC 40 ramal Y </v>
          </cell>
          <cell r="E3566">
            <v>1</v>
          </cell>
          <cell r="F3566" t="str">
            <v>U</v>
          </cell>
          <cell r="G3566">
            <v>42.94</v>
          </cell>
          <cell r="H3566">
            <v>1</v>
          </cell>
          <cell r="J3566">
            <v>43</v>
          </cell>
        </row>
        <row r="3567">
          <cell r="D3567" t="str">
            <v>pesos</v>
          </cell>
          <cell r="E3567">
            <v>220</v>
          </cell>
          <cell r="F3567" t="str">
            <v>U</v>
          </cell>
          <cell r="G3567">
            <v>1</v>
          </cell>
          <cell r="H3567">
            <v>1</v>
          </cell>
          <cell r="J3567">
            <v>220</v>
          </cell>
        </row>
        <row r="3568">
          <cell r="C3568" t="str">
            <v>TIMO</v>
          </cell>
        </row>
        <row r="3569">
          <cell r="C3569" t="str">
            <v>INSTALACION DE GAS</v>
          </cell>
          <cell r="E3569" t="str">
            <v>GL</v>
          </cell>
          <cell r="J3569">
            <v>7099</v>
          </cell>
        </row>
        <row r="3570">
          <cell r="D3570" t="str">
            <v>pesos</v>
          </cell>
          <cell r="E3570">
            <v>3500</v>
          </cell>
          <cell r="F3570" t="str">
            <v>U</v>
          </cell>
          <cell r="G3570">
            <v>1</v>
          </cell>
          <cell r="H3570">
            <v>1</v>
          </cell>
          <cell r="J3570">
            <v>3500</v>
          </cell>
        </row>
        <row r="3571">
          <cell r="D3571" t="str">
            <v>JORNAL DE ESPECIALISTA</v>
          </cell>
          <cell r="E3571">
            <v>3</v>
          </cell>
          <cell r="F3571" t="str">
            <v>U</v>
          </cell>
          <cell r="G3571">
            <v>779</v>
          </cell>
          <cell r="H3571">
            <v>1</v>
          </cell>
          <cell r="J3571">
            <v>2337</v>
          </cell>
        </row>
        <row r="3572">
          <cell r="D3572" t="str">
            <v>llave esf. 1/2 ext</v>
          </cell>
          <cell r="E3572">
            <v>7</v>
          </cell>
          <cell r="F3572" t="str">
            <v>U</v>
          </cell>
          <cell r="G3572">
            <v>66.010000000000005</v>
          </cell>
          <cell r="H3572">
            <v>1</v>
          </cell>
          <cell r="J3572">
            <v>462</v>
          </cell>
        </row>
        <row r="3573">
          <cell r="D3573" t="str">
            <v>FG 1/2 codo</v>
          </cell>
          <cell r="E3573">
            <v>12</v>
          </cell>
          <cell r="F3573" t="str">
            <v>U</v>
          </cell>
          <cell r="G3573">
            <v>12.27</v>
          </cell>
          <cell r="H3573">
            <v>1</v>
          </cell>
          <cell r="J3573">
            <v>147</v>
          </cell>
        </row>
        <row r="3574">
          <cell r="D3574" t="str">
            <v>FG 1/2 caño 6 m</v>
          </cell>
          <cell r="E3574">
            <v>2</v>
          </cell>
          <cell r="F3574" t="str">
            <v>U</v>
          </cell>
          <cell r="G3574">
            <v>326.64999999999998</v>
          </cell>
          <cell r="H3574">
            <v>1</v>
          </cell>
          <cell r="J3574">
            <v>653</v>
          </cell>
        </row>
        <row r="3575">
          <cell r="C3575" t="str">
            <v>TIMO</v>
          </cell>
        </row>
        <row r="3576">
          <cell r="C3576" t="str">
            <v>MESADA PILETA DOBLE (1)</v>
          </cell>
          <cell r="E3576" t="str">
            <v>GL</v>
          </cell>
          <cell r="J3576">
            <v>4119</v>
          </cell>
        </row>
        <row r="3577">
          <cell r="D3577" t="str">
            <v>oficial</v>
          </cell>
          <cell r="E3577">
            <v>28.8</v>
          </cell>
          <cell r="F3577" t="str">
            <v>H</v>
          </cell>
          <cell r="G3577">
            <v>58.55</v>
          </cell>
          <cell r="H3577">
            <v>1</v>
          </cell>
          <cell r="J3577">
            <v>1686</v>
          </cell>
        </row>
        <row r="3578">
          <cell r="D3578" t="str">
            <v>peon</v>
          </cell>
          <cell r="E3578">
            <v>19.2</v>
          </cell>
          <cell r="F3578" t="str">
            <v>H</v>
          </cell>
          <cell r="G3578">
            <v>43.24</v>
          </cell>
          <cell r="H3578">
            <v>1</v>
          </cell>
          <cell r="J3578">
            <v>830</v>
          </cell>
        </row>
        <row r="3579">
          <cell r="D3579" t="str">
            <v>PVC 63 caño x 3m</v>
          </cell>
          <cell r="E3579">
            <v>3</v>
          </cell>
          <cell r="F3579" t="str">
            <v>U</v>
          </cell>
          <cell r="G3579">
            <v>150.29</v>
          </cell>
          <cell r="H3579">
            <v>1</v>
          </cell>
          <cell r="J3579">
            <v>451</v>
          </cell>
        </row>
        <row r="3580">
          <cell r="D3580" t="str">
            <v>PVC 63-50 reduccion</v>
          </cell>
          <cell r="E3580">
            <v>1</v>
          </cell>
          <cell r="F3580" t="str">
            <v>U</v>
          </cell>
          <cell r="G3580">
            <v>21.47</v>
          </cell>
          <cell r="H3580">
            <v>1</v>
          </cell>
          <cell r="J3580">
            <v>21</v>
          </cell>
        </row>
        <row r="3581">
          <cell r="D3581" t="str">
            <v>PVC 50 codo 45 o 90</v>
          </cell>
          <cell r="E3581">
            <v>5</v>
          </cell>
          <cell r="F3581" t="str">
            <v>U</v>
          </cell>
          <cell r="G3581">
            <v>21.47</v>
          </cell>
          <cell r="H3581">
            <v>1</v>
          </cell>
          <cell r="J3581">
            <v>107</v>
          </cell>
        </row>
        <row r="3582">
          <cell r="D3582" t="str">
            <v>PVC 50 caño x 3m</v>
          </cell>
          <cell r="E3582">
            <v>2</v>
          </cell>
          <cell r="F3582" t="str">
            <v>U</v>
          </cell>
          <cell r="G3582">
            <v>52.03</v>
          </cell>
          <cell r="H3582">
            <v>1</v>
          </cell>
          <cell r="J3582">
            <v>104</v>
          </cell>
        </row>
        <row r="3583">
          <cell r="D3583" t="str">
            <v xml:space="preserve">PVC 50 ramal Y </v>
          </cell>
          <cell r="E3583">
            <v>1</v>
          </cell>
          <cell r="F3583" t="str">
            <v>U</v>
          </cell>
          <cell r="G3583">
            <v>64.41</v>
          </cell>
          <cell r="H3583">
            <v>1</v>
          </cell>
          <cell r="J3583">
            <v>64</v>
          </cell>
        </row>
        <row r="3584">
          <cell r="D3584" t="str">
            <v>PVC 50 sombrero</v>
          </cell>
          <cell r="E3584">
            <v>1</v>
          </cell>
          <cell r="F3584" t="str">
            <v>U</v>
          </cell>
          <cell r="G3584">
            <v>21.47</v>
          </cell>
          <cell r="H3584">
            <v>1</v>
          </cell>
          <cell r="J3584">
            <v>21</v>
          </cell>
        </row>
        <row r="3585">
          <cell r="D3585" t="str">
            <v>PVC adhesivo 250 cc</v>
          </cell>
          <cell r="E3585">
            <v>1</v>
          </cell>
          <cell r="F3585" t="str">
            <v>U</v>
          </cell>
          <cell r="G3585">
            <v>21.47</v>
          </cell>
          <cell r="H3585">
            <v>1</v>
          </cell>
          <cell r="J3585">
            <v>21</v>
          </cell>
        </row>
        <row r="3586">
          <cell r="D3586" t="str">
            <v>pincel 1 1/2</v>
          </cell>
          <cell r="E3586">
            <v>1</v>
          </cell>
          <cell r="F3586" t="str">
            <v>U</v>
          </cell>
          <cell r="G3586">
            <v>41.37</v>
          </cell>
          <cell r="H3586">
            <v>1</v>
          </cell>
          <cell r="J3586">
            <v>41</v>
          </cell>
        </row>
        <row r="3587">
          <cell r="D3587" t="str">
            <v>llave esf. 1/2 ext</v>
          </cell>
          <cell r="E3587">
            <v>1</v>
          </cell>
          <cell r="F3587" t="str">
            <v>U</v>
          </cell>
          <cell r="G3587">
            <v>66.010000000000005</v>
          </cell>
          <cell r="H3587">
            <v>0</v>
          </cell>
          <cell r="J3587">
            <v>0</v>
          </cell>
        </row>
        <row r="3588">
          <cell r="D3588" t="str">
            <v>antioxido</v>
          </cell>
          <cell r="E3588">
            <v>1</v>
          </cell>
          <cell r="F3588" t="str">
            <v>L</v>
          </cell>
          <cell r="G3588">
            <v>186.6</v>
          </cell>
          <cell r="H3588">
            <v>0</v>
          </cell>
          <cell r="J3588">
            <v>0</v>
          </cell>
        </row>
        <row r="3589">
          <cell r="D3589" t="str">
            <v>FG 1/2 u.doble</v>
          </cell>
          <cell r="E3589">
            <v>1</v>
          </cell>
          <cell r="F3589" t="str">
            <v>U</v>
          </cell>
          <cell r="G3589">
            <v>61.34</v>
          </cell>
          <cell r="H3589">
            <v>0</v>
          </cell>
          <cell r="J3589">
            <v>0</v>
          </cell>
        </row>
        <row r="3590">
          <cell r="D3590" t="str">
            <v>FG 1/2 codo</v>
          </cell>
          <cell r="E3590">
            <v>6</v>
          </cell>
          <cell r="F3590" t="str">
            <v>U</v>
          </cell>
          <cell r="G3590">
            <v>12.27</v>
          </cell>
          <cell r="H3590">
            <v>0</v>
          </cell>
          <cell r="J3590">
            <v>0</v>
          </cell>
        </row>
        <row r="3591">
          <cell r="D3591" t="str">
            <v>FG 1/2 caño 6 m</v>
          </cell>
          <cell r="E3591">
            <v>1</v>
          </cell>
          <cell r="F3591" t="str">
            <v>U</v>
          </cell>
          <cell r="G3591">
            <v>326.64999999999998</v>
          </cell>
          <cell r="H3591">
            <v>0</v>
          </cell>
          <cell r="J3591">
            <v>0</v>
          </cell>
        </row>
        <row r="3592">
          <cell r="D3592" t="str">
            <v>colilla inox 40</v>
          </cell>
          <cell r="E3592">
            <v>1</v>
          </cell>
          <cell r="F3592" t="str">
            <v>U</v>
          </cell>
          <cell r="G3592">
            <v>47.54</v>
          </cell>
          <cell r="H3592">
            <v>0</v>
          </cell>
          <cell r="J3592">
            <v>0</v>
          </cell>
        </row>
        <row r="3593">
          <cell r="D3593" t="str">
            <v>mescladora attica docol</v>
          </cell>
          <cell r="E3593">
            <v>1</v>
          </cell>
          <cell r="F3593" t="str">
            <v>U</v>
          </cell>
          <cell r="G3593">
            <v>2880</v>
          </cell>
          <cell r="H3593">
            <v>0</v>
          </cell>
          <cell r="J3593">
            <v>0</v>
          </cell>
        </row>
        <row r="3594">
          <cell r="D3594" t="str">
            <v>pileta doble inox</v>
          </cell>
          <cell r="E3594">
            <v>1</v>
          </cell>
          <cell r="F3594" t="str">
            <v>U</v>
          </cell>
          <cell r="G3594">
            <v>1211.51</v>
          </cell>
          <cell r="H3594">
            <v>0</v>
          </cell>
          <cell r="J3594">
            <v>0</v>
          </cell>
        </row>
        <row r="3595">
          <cell r="D3595" t="str">
            <v>sifon doble canastilla</v>
          </cell>
          <cell r="E3595">
            <v>1</v>
          </cell>
          <cell r="F3595" t="str">
            <v>U</v>
          </cell>
          <cell r="G3595">
            <v>772.91</v>
          </cell>
          <cell r="H3595">
            <v>1</v>
          </cell>
          <cell r="J3595">
            <v>773</v>
          </cell>
        </row>
        <row r="3596">
          <cell r="C3596" t="str">
            <v>TIMO</v>
          </cell>
        </row>
        <row r="3597">
          <cell r="C3597" t="str">
            <v>BAÑOS 2 BOX (1WC+1Lo) C/U</v>
          </cell>
          <cell r="E3597" t="str">
            <v>GL</v>
          </cell>
          <cell r="J3597">
            <v>8654</v>
          </cell>
        </row>
        <row r="3598">
          <cell r="D3598" t="str">
            <v>oficial</v>
          </cell>
          <cell r="E3598">
            <v>96</v>
          </cell>
          <cell r="F3598" t="str">
            <v>H</v>
          </cell>
          <cell r="G3598">
            <v>58.55</v>
          </cell>
          <cell r="H3598">
            <v>0.5</v>
          </cell>
          <cell r="J3598">
            <v>2810</v>
          </cell>
          <cell r="K3598" t="str">
            <v>4ABAJO+3PPL+3TERM</v>
          </cell>
        </row>
        <row r="3599">
          <cell r="D3599" t="str">
            <v>peon</v>
          </cell>
          <cell r="E3599">
            <v>19.2</v>
          </cell>
          <cell r="F3599" t="str">
            <v>H</v>
          </cell>
          <cell r="G3599">
            <v>43.24</v>
          </cell>
          <cell r="H3599">
            <v>0.5</v>
          </cell>
          <cell r="J3599">
            <v>415</v>
          </cell>
        </row>
        <row r="3600">
          <cell r="D3600" t="str">
            <v>PVC 63 caño x 3m</v>
          </cell>
          <cell r="E3600">
            <v>3</v>
          </cell>
          <cell r="F3600" t="str">
            <v>U</v>
          </cell>
          <cell r="G3600">
            <v>150.29</v>
          </cell>
          <cell r="H3600">
            <v>1</v>
          </cell>
          <cell r="J3600">
            <v>451</v>
          </cell>
        </row>
        <row r="3601">
          <cell r="D3601" t="str">
            <v>PVC 63 codo</v>
          </cell>
          <cell r="E3601">
            <v>4</v>
          </cell>
          <cell r="F3601" t="str">
            <v>U</v>
          </cell>
          <cell r="G3601">
            <v>42.94</v>
          </cell>
          <cell r="H3601">
            <v>1.05</v>
          </cell>
          <cell r="J3601">
            <v>180</v>
          </cell>
        </row>
        <row r="3602">
          <cell r="D3602" t="str">
            <v>PVC desague ducha</v>
          </cell>
          <cell r="E3602">
            <v>2</v>
          </cell>
          <cell r="F3602" t="str">
            <v>U</v>
          </cell>
          <cell r="G3602">
            <v>44.47</v>
          </cell>
          <cell r="H3602">
            <v>1.05</v>
          </cell>
          <cell r="J3602">
            <v>93</v>
          </cell>
        </row>
        <row r="3603">
          <cell r="D3603" t="str">
            <v>PVC 63-50 reduccion</v>
          </cell>
          <cell r="E3603">
            <v>2</v>
          </cell>
          <cell r="F3603" t="str">
            <v>U</v>
          </cell>
          <cell r="G3603">
            <v>21.47</v>
          </cell>
          <cell r="H3603">
            <v>1.05</v>
          </cell>
          <cell r="J3603">
            <v>45</v>
          </cell>
        </row>
        <row r="3604">
          <cell r="D3604" t="str">
            <v>PVC 50-40 reduccion</v>
          </cell>
          <cell r="E3604">
            <v>2</v>
          </cell>
          <cell r="F3604" t="str">
            <v>U</v>
          </cell>
          <cell r="G3604">
            <v>21.47</v>
          </cell>
          <cell r="H3604">
            <v>1.05</v>
          </cell>
          <cell r="J3604">
            <v>45</v>
          </cell>
        </row>
        <row r="3605">
          <cell r="D3605" t="str">
            <v>sifon jimtem lavatorio</v>
          </cell>
          <cell r="E3605">
            <v>2</v>
          </cell>
          <cell r="F3605" t="str">
            <v>U</v>
          </cell>
          <cell r="G3605">
            <v>500</v>
          </cell>
          <cell r="H3605">
            <v>1.05</v>
          </cell>
          <cell r="J3605">
            <v>1050</v>
          </cell>
        </row>
        <row r="3606">
          <cell r="D3606" t="str">
            <v>PVC adhesivo 250 cc</v>
          </cell>
          <cell r="E3606">
            <v>1</v>
          </cell>
          <cell r="F3606" t="str">
            <v>U</v>
          </cell>
          <cell r="G3606">
            <v>21.47</v>
          </cell>
          <cell r="H3606">
            <v>1</v>
          </cell>
          <cell r="J3606">
            <v>21</v>
          </cell>
        </row>
        <row r="3607">
          <cell r="D3607" t="str">
            <v>PVC 110 caño x 3m</v>
          </cell>
          <cell r="E3607">
            <v>2</v>
          </cell>
          <cell r="F3607" t="str">
            <v>U</v>
          </cell>
          <cell r="G3607">
            <v>310.39999999999998</v>
          </cell>
          <cell r="H3607">
            <v>1</v>
          </cell>
          <cell r="J3607">
            <v>621</v>
          </cell>
        </row>
        <row r="3608">
          <cell r="D3608" t="str">
            <v>PVC 110 63 ramal Y</v>
          </cell>
          <cell r="E3608">
            <v>1</v>
          </cell>
          <cell r="F3608" t="str">
            <v>U</v>
          </cell>
          <cell r="G3608">
            <v>128.82</v>
          </cell>
          <cell r="H3608">
            <v>1.05</v>
          </cell>
          <cell r="J3608">
            <v>135</v>
          </cell>
        </row>
        <row r="3609">
          <cell r="D3609" t="str">
            <v>PVC 110 codo c/acometida</v>
          </cell>
          <cell r="E3609">
            <v>2</v>
          </cell>
          <cell r="F3609" t="str">
            <v>U</v>
          </cell>
          <cell r="G3609">
            <v>150.29</v>
          </cell>
          <cell r="H3609">
            <v>1.05</v>
          </cell>
          <cell r="J3609">
            <v>316</v>
          </cell>
        </row>
        <row r="3610">
          <cell r="D3610" t="str">
            <v>PVC caja sifoide</v>
          </cell>
          <cell r="E3610">
            <v>1</v>
          </cell>
          <cell r="F3610" t="str">
            <v>U</v>
          </cell>
          <cell r="G3610">
            <v>156.41999999999999</v>
          </cell>
          <cell r="H3610">
            <v>1.05</v>
          </cell>
          <cell r="J3610">
            <v>164</v>
          </cell>
        </row>
        <row r="3611">
          <cell r="D3611" t="str">
            <v>PVC 40 caño x 3m</v>
          </cell>
          <cell r="E3611">
            <v>2</v>
          </cell>
          <cell r="F3611" t="str">
            <v>U</v>
          </cell>
          <cell r="G3611">
            <v>39.020000000000003</v>
          </cell>
          <cell r="H3611">
            <v>1</v>
          </cell>
          <cell r="J3611">
            <v>78</v>
          </cell>
        </row>
        <row r="3612">
          <cell r="D3612" t="str">
            <v>PVC 40 codo 45 o 90</v>
          </cell>
          <cell r="E3612">
            <v>7</v>
          </cell>
          <cell r="F3612" t="str">
            <v>U</v>
          </cell>
          <cell r="G3612">
            <v>21.47</v>
          </cell>
          <cell r="H3612">
            <v>1.05</v>
          </cell>
          <cell r="J3612">
            <v>158</v>
          </cell>
        </row>
        <row r="3613">
          <cell r="D3613" t="str">
            <v xml:space="preserve">PVC 40 ramal Y </v>
          </cell>
          <cell r="E3613">
            <v>1</v>
          </cell>
          <cell r="F3613" t="str">
            <v>U</v>
          </cell>
          <cell r="G3613">
            <v>42.94</v>
          </cell>
          <cell r="H3613">
            <v>1.05</v>
          </cell>
          <cell r="J3613">
            <v>45</v>
          </cell>
        </row>
        <row r="3614">
          <cell r="D3614" t="str">
            <v>PVC desague ducha</v>
          </cell>
          <cell r="E3614">
            <v>1</v>
          </cell>
          <cell r="F3614" t="str">
            <v>U</v>
          </cell>
          <cell r="G3614">
            <v>44.47</v>
          </cell>
          <cell r="H3614">
            <v>1.05</v>
          </cell>
          <cell r="J3614">
            <v>47</v>
          </cell>
        </row>
        <row r="3615">
          <cell r="D3615" t="str">
            <v>wc integral</v>
          </cell>
          <cell r="E3615">
            <v>2</v>
          </cell>
          <cell r="F3615" t="str">
            <v>U</v>
          </cell>
          <cell r="G3615">
            <v>992</v>
          </cell>
          <cell r="H3615">
            <v>0</v>
          </cell>
          <cell r="J3615">
            <v>0</v>
          </cell>
        </row>
        <row r="3616">
          <cell r="D3616" t="str">
            <v>colilla inox 40</v>
          </cell>
          <cell r="E3616">
            <v>8</v>
          </cell>
          <cell r="F3616" t="str">
            <v>U</v>
          </cell>
          <cell r="G3616">
            <v>47.54</v>
          </cell>
          <cell r="H3616">
            <v>1</v>
          </cell>
          <cell r="J3616">
            <v>380</v>
          </cell>
        </row>
        <row r="3617">
          <cell r="D3617" t="str">
            <v>lavamano nordico 4179</v>
          </cell>
          <cell r="E3617">
            <v>2</v>
          </cell>
          <cell r="F3617" t="str">
            <v>U</v>
          </cell>
          <cell r="G3617">
            <v>647.53</v>
          </cell>
          <cell r="H3617">
            <v>0</v>
          </cell>
          <cell r="J3617">
            <v>0</v>
          </cell>
        </row>
        <row r="3618">
          <cell r="D3618" t="str">
            <v>pedestal nordico 4180</v>
          </cell>
          <cell r="E3618">
            <v>2</v>
          </cell>
          <cell r="F3618" t="str">
            <v>U</v>
          </cell>
          <cell r="G3618">
            <v>398.05</v>
          </cell>
          <cell r="H3618">
            <v>0</v>
          </cell>
          <cell r="J3618">
            <v>0</v>
          </cell>
        </row>
        <row r="3619">
          <cell r="D3619" t="str">
            <v>portarrollo emb.</v>
          </cell>
          <cell r="E3619">
            <v>2</v>
          </cell>
          <cell r="F3619" t="str">
            <v>U</v>
          </cell>
          <cell r="G3619">
            <v>118.08</v>
          </cell>
          <cell r="H3619">
            <v>0</v>
          </cell>
          <cell r="J3619">
            <v>0</v>
          </cell>
        </row>
        <row r="3620">
          <cell r="D3620" t="str">
            <v>barrote</v>
          </cell>
          <cell r="E3620">
            <v>2</v>
          </cell>
          <cell r="F3620" t="str">
            <v>U</v>
          </cell>
          <cell r="G3620">
            <v>69.010000000000005</v>
          </cell>
          <cell r="H3620">
            <v>0</v>
          </cell>
          <cell r="J3620">
            <v>0</v>
          </cell>
        </row>
        <row r="3621">
          <cell r="D3621" t="str">
            <v>percha doble</v>
          </cell>
          <cell r="E3621">
            <v>4</v>
          </cell>
          <cell r="F3621" t="str">
            <v>U</v>
          </cell>
          <cell r="G3621">
            <v>41.41</v>
          </cell>
          <cell r="H3621">
            <v>0</v>
          </cell>
          <cell r="J3621">
            <v>0</v>
          </cell>
        </row>
        <row r="3622">
          <cell r="D3622" t="str">
            <v>jabonera simple emb.</v>
          </cell>
          <cell r="E3622">
            <v>4</v>
          </cell>
          <cell r="F3622" t="str">
            <v>U</v>
          </cell>
          <cell r="G3622">
            <v>62.88</v>
          </cell>
          <cell r="H3622">
            <v>0</v>
          </cell>
          <cell r="J3622">
            <v>0</v>
          </cell>
        </row>
        <row r="3623">
          <cell r="D3623" t="str">
            <v xml:space="preserve">cisterna embutir pvc (monolit h de kariba) </v>
          </cell>
          <cell r="E3623">
            <v>2</v>
          </cell>
          <cell r="F3623" t="str">
            <v>U</v>
          </cell>
          <cell r="G3623">
            <v>2496</v>
          </cell>
          <cell r="H3623">
            <v>0</v>
          </cell>
          <cell r="J3623">
            <v>0</v>
          </cell>
        </row>
        <row r="3624">
          <cell r="D3624" t="str">
            <v>valvula p'cisterna docol</v>
          </cell>
          <cell r="E3624">
            <v>2</v>
          </cell>
          <cell r="F3624" t="str">
            <v>U</v>
          </cell>
          <cell r="G3624">
            <v>1856</v>
          </cell>
          <cell r="H3624">
            <v>0</v>
          </cell>
          <cell r="J3624">
            <v>0</v>
          </cell>
        </row>
        <row r="3625">
          <cell r="D3625" t="str">
            <v>grifo temporizador MESA</v>
          </cell>
          <cell r="E3625">
            <v>2</v>
          </cell>
          <cell r="F3625" t="str">
            <v>U</v>
          </cell>
          <cell r="G3625">
            <v>1280</v>
          </cell>
          <cell r="H3625">
            <v>0</v>
          </cell>
          <cell r="J3625">
            <v>0</v>
          </cell>
        </row>
        <row r="3626">
          <cell r="D3626" t="str">
            <v>dolar</v>
          </cell>
          <cell r="E3626">
            <v>100</v>
          </cell>
          <cell r="F3626" t="str">
            <v>U</v>
          </cell>
          <cell r="G3626">
            <v>32</v>
          </cell>
          <cell r="H3626">
            <v>0.5</v>
          </cell>
          <cell r="J3626">
            <v>1600</v>
          </cell>
        </row>
        <row r="3627">
          <cell r="C3627" t="str">
            <v>TIMO</v>
          </cell>
        </row>
        <row r="3628">
          <cell r="C3628" t="str">
            <v>BOX baños (10WC+6Bachas) abastecimiento</v>
          </cell>
          <cell r="E3628" t="str">
            <v>GL</v>
          </cell>
          <cell r="J3628">
            <v>9875</v>
          </cell>
        </row>
        <row r="3629">
          <cell r="D3629" t="str">
            <v>oficial</v>
          </cell>
          <cell r="E3629">
            <v>40</v>
          </cell>
          <cell r="F3629" t="str">
            <v>H</v>
          </cell>
          <cell r="G3629">
            <v>58.55</v>
          </cell>
          <cell r="H3629">
            <v>1</v>
          </cell>
          <cell r="J3629">
            <v>2342</v>
          </cell>
        </row>
        <row r="3630">
          <cell r="D3630" t="str">
            <v>peon</v>
          </cell>
          <cell r="E3630">
            <v>9.6</v>
          </cell>
          <cell r="F3630" t="str">
            <v>H</v>
          </cell>
          <cell r="G3630">
            <v>43.24</v>
          </cell>
          <cell r="H3630">
            <v>1</v>
          </cell>
          <cell r="J3630">
            <v>415</v>
          </cell>
        </row>
        <row r="3631">
          <cell r="D3631" t="str">
            <v>TF 1/2 caño x 4m</v>
          </cell>
          <cell r="E3631">
            <v>3</v>
          </cell>
          <cell r="F3631" t="str">
            <v>U</v>
          </cell>
          <cell r="G3631">
            <v>105.6</v>
          </cell>
          <cell r="H3631">
            <v>1</v>
          </cell>
          <cell r="J3631">
            <v>317</v>
          </cell>
        </row>
        <row r="3632">
          <cell r="D3632" t="str">
            <v>TF 1/2 codo c/inserto</v>
          </cell>
          <cell r="E3632">
            <v>12</v>
          </cell>
          <cell r="F3632" t="str">
            <v>U</v>
          </cell>
          <cell r="G3632">
            <v>44.8</v>
          </cell>
          <cell r="H3632">
            <v>1</v>
          </cell>
          <cell r="J3632">
            <v>538</v>
          </cell>
        </row>
        <row r="3633">
          <cell r="D3633" t="str">
            <v>TF 1/2 llave paso</v>
          </cell>
          <cell r="E3633">
            <v>12</v>
          </cell>
          <cell r="F3633" t="str">
            <v>U</v>
          </cell>
          <cell r="G3633">
            <v>338.69</v>
          </cell>
          <cell r="H3633">
            <v>1</v>
          </cell>
          <cell r="J3633">
            <v>4064</v>
          </cell>
        </row>
        <row r="3634">
          <cell r="D3634" t="str">
            <v>TF 3/4 caño x 4m</v>
          </cell>
          <cell r="E3634">
            <v>2</v>
          </cell>
          <cell r="F3634" t="str">
            <v>U</v>
          </cell>
          <cell r="G3634">
            <v>144</v>
          </cell>
          <cell r="H3634">
            <v>1</v>
          </cell>
          <cell r="J3634">
            <v>288</v>
          </cell>
        </row>
        <row r="3635">
          <cell r="D3635" t="str">
            <v>TF 3/4 te</v>
          </cell>
          <cell r="E3635">
            <v>12</v>
          </cell>
          <cell r="F3635" t="str">
            <v>U</v>
          </cell>
          <cell r="G3635">
            <v>16.32</v>
          </cell>
          <cell r="H3635">
            <v>1</v>
          </cell>
          <cell r="J3635">
            <v>196</v>
          </cell>
        </row>
        <row r="3636">
          <cell r="D3636" t="str">
            <v>TF 3/4 a 1/2 buje</v>
          </cell>
          <cell r="E3636">
            <v>12</v>
          </cell>
          <cell r="F3636" t="str">
            <v>U</v>
          </cell>
          <cell r="G3636">
            <v>9.6</v>
          </cell>
          <cell r="H3636">
            <v>1</v>
          </cell>
          <cell r="J3636">
            <v>115</v>
          </cell>
        </row>
        <row r="3637">
          <cell r="D3637" t="str">
            <v>dolar</v>
          </cell>
          <cell r="E3637">
            <v>50</v>
          </cell>
          <cell r="F3637" t="str">
            <v>U</v>
          </cell>
          <cell r="G3637">
            <v>32</v>
          </cell>
          <cell r="H3637">
            <v>1</v>
          </cell>
          <cell r="J3637">
            <v>1600</v>
          </cell>
        </row>
        <row r="3638">
          <cell r="C3638" t="str">
            <v>TIMO</v>
          </cell>
        </row>
        <row r="3639">
          <cell r="C3639" t="str">
            <v>abastecimiento BOX baños (5WC+3Bachas)</v>
          </cell>
          <cell r="E3639" t="str">
            <v>GL</v>
          </cell>
          <cell r="J3639">
            <v>4946</v>
          </cell>
        </row>
        <row r="3640">
          <cell r="D3640" t="str">
            <v>oficial</v>
          </cell>
          <cell r="E3640">
            <v>20</v>
          </cell>
          <cell r="F3640" t="str">
            <v>H</v>
          </cell>
          <cell r="G3640">
            <v>58.55</v>
          </cell>
          <cell r="H3640">
            <v>1</v>
          </cell>
          <cell r="J3640">
            <v>1171</v>
          </cell>
        </row>
        <row r="3641">
          <cell r="D3641" t="str">
            <v>peon</v>
          </cell>
          <cell r="E3641">
            <v>5</v>
          </cell>
          <cell r="F3641" t="str">
            <v>H</v>
          </cell>
          <cell r="G3641">
            <v>43.24</v>
          </cell>
          <cell r="H3641">
            <v>1</v>
          </cell>
          <cell r="J3641">
            <v>216</v>
          </cell>
        </row>
        <row r="3642">
          <cell r="D3642" t="str">
            <v>TF 1/2 caño x 4m</v>
          </cell>
          <cell r="E3642">
            <v>1.5</v>
          </cell>
          <cell r="F3642" t="str">
            <v>U</v>
          </cell>
          <cell r="G3642">
            <v>105.6</v>
          </cell>
          <cell r="H3642">
            <v>1</v>
          </cell>
          <cell r="J3642">
            <v>158</v>
          </cell>
        </row>
        <row r="3643">
          <cell r="D3643" t="str">
            <v>TF 1/2 codo c/inserto</v>
          </cell>
          <cell r="E3643">
            <v>6</v>
          </cell>
          <cell r="F3643" t="str">
            <v>U</v>
          </cell>
          <cell r="G3643">
            <v>44.8</v>
          </cell>
          <cell r="H3643">
            <v>1</v>
          </cell>
          <cell r="J3643">
            <v>269</v>
          </cell>
        </row>
        <row r="3644">
          <cell r="D3644" t="str">
            <v>TF 1/2 llave paso</v>
          </cell>
          <cell r="E3644">
            <v>6</v>
          </cell>
          <cell r="F3644" t="str">
            <v>U</v>
          </cell>
          <cell r="G3644">
            <v>338.69</v>
          </cell>
          <cell r="H3644">
            <v>1</v>
          </cell>
          <cell r="J3644">
            <v>2032</v>
          </cell>
        </row>
        <row r="3645">
          <cell r="D3645" t="str">
            <v>TF 3/4 caño x 4m</v>
          </cell>
          <cell r="E3645">
            <v>1</v>
          </cell>
          <cell r="F3645" t="str">
            <v>U</v>
          </cell>
          <cell r="G3645">
            <v>144</v>
          </cell>
          <cell r="H3645">
            <v>1</v>
          </cell>
          <cell r="J3645">
            <v>144</v>
          </cell>
        </row>
        <row r="3646">
          <cell r="D3646" t="str">
            <v>TF 3/4 te</v>
          </cell>
          <cell r="E3646">
            <v>6</v>
          </cell>
          <cell r="F3646" t="str">
            <v>U</v>
          </cell>
          <cell r="G3646">
            <v>16.32</v>
          </cell>
          <cell r="H3646">
            <v>1</v>
          </cell>
          <cell r="J3646">
            <v>98</v>
          </cell>
        </row>
        <row r="3647">
          <cell r="D3647" t="str">
            <v>TF 3/4 a 1/2 buje</v>
          </cell>
          <cell r="E3647">
            <v>6</v>
          </cell>
          <cell r="F3647" t="str">
            <v>U</v>
          </cell>
          <cell r="G3647">
            <v>9.6</v>
          </cell>
          <cell r="H3647">
            <v>1</v>
          </cell>
          <cell r="J3647">
            <v>58</v>
          </cell>
        </row>
        <row r="3648">
          <cell r="D3648" t="str">
            <v>dolar</v>
          </cell>
          <cell r="E3648">
            <v>25</v>
          </cell>
          <cell r="F3648" t="str">
            <v>U</v>
          </cell>
          <cell r="G3648">
            <v>32</v>
          </cell>
          <cell r="H3648">
            <v>1</v>
          </cell>
          <cell r="J3648">
            <v>800</v>
          </cell>
        </row>
        <row r="3649">
          <cell r="C3649" t="str">
            <v>TIMO</v>
          </cell>
        </row>
        <row r="3650">
          <cell r="C3650" t="str">
            <v>abastecimiento BOX INDIVIDUAL (1wc+1pileta)</v>
          </cell>
          <cell r="E3650" t="str">
            <v>GL</v>
          </cell>
          <cell r="J3650">
            <v>2220</v>
          </cell>
        </row>
        <row r="3651">
          <cell r="D3651" t="str">
            <v>oficial</v>
          </cell>
          <cell r="E3651">
            <v>9.6</v>
          </cell>
          <cell r="F3651" t="str">
            <v>H</v>
          </cell>
          <cell r="G3651">
            <v>58.55</v>
          </cell>
          <cell r="H3651">
            <v>1</v>
          </cell>
          <cell r="J3651">
            <v>562</v>
          </cell>
        </row>
        <row r="3652">
          <cell r="D3652" t="str">
            <v>peon</v>
          </cell>
          <cell r="E3652">
            <v>4</v>
          </cell>
          <cell r="F3652" t="str">
            <v>H</v>
          </cell>
          <cell r="G3652">
            <v>43.24</v>
          </cell>
          <cell r="H3652">
            <v>1</v>
          </cell>
          <cell r="J3652">
            <v>173</v>
          </cell>
        </row>
        <row r="3653">
          <cell r="D3653" t="str">
            <v>TF 1/2 caño x 4m</v>
          </cell>
          <cell r="E3653">
            <v>0.5</v>
          </cell>
          <cell r="F3653" t="str">
            <v>U</v>
          </cell>
          <cell r="G3653">
            <v>105.6</v>
          </cell>
          <cell r="H3653">
            <v>1</v>
          </cell>
          <cell r="J3653">
            <v>53</v>
          </cell>
        </row>
        <row r="3654">
          <cell r="D3654" t="str">
            <v>TF 1/2 codo c/inserto</v>
          </cell>
          <cell r="E3654">
            <v>3</v>
          </cell>
          <cell r="F3654" t="str">
            <v>U</v>
          </cell>
          <cell r="G3654">
            <v>44.8</v>
          </cell>
          <cell r="H3654">
            <v>1</v>
          </cell>
          <cell r="J3654">
            <v>134</v>
          </cell>
        </row>
        <row r="3655">
          <cell r="D3655" t="str">
            <v>TF 1/2 llave paso</v>
          </cell>
          <cell r="E3655">
            <v>1</v>
          </cell>
          <cell r="F3655" t="str">
            <v>U</v>
          </cell>
          <cell r="G3655">
            <v>338.69</v>
          </cell>
          <cell r="H3655">
            <v>1</v>
          </cell>
          <cell r="J3655">
            <v>339</v>
          </cell>
        </row>
        <row r="3656">
          <cell r="D3656" t="str">
            <v>TF 3/4 caño x 4m</v>
          </cell>
          <cell r="E3656">
            <v>0.5</v>
          </cell>
          <cell r="F3656" t="str">
            <v>U</v>
          </cell>
          <cell r="G3656">
            <v>144</v>
          </cell>
          <cell r="H3656">
            <v>1</v>
          </cell>
          <cell r="J3656">
            <v>72</v>
          </cell>
        </row>
        <row r="3657">
          <cell r="D3657" t="str">
            <v>TF 3/4 te</v>
          </cell>
          <cell r="E3657">
            <v>3</v>
          </cell>
          <cell r="F3657" t="str">
            <v>U</v>
          </cell>
          <cell r="G3657">
            <v>16.32</v>
          </cell>
          <cell r="H3657">
            <v>1</v>
          </cell>
          <cell r="J3657">
            <v>49</v>
          </cell>
        </row>
        <row r="3658">
          <cell r="D3658" t="str">
            <v>TF 3/4 a 1/2 buje</v>
          </cell>
          <cell r="E3658">
            <v>4</v>
          </cell>
          <cell r="F3658" t="str">
            <v>U</v>
          </cell>
          <cell r="G3658">
            <v>9.6</v>
          </cell>
          <cell r="H3658">
            <v>1</v>
          </cell>
          <cell r="J3658">
            <v>38</v>
          </cell>
        </row>
        <row r="3659">
          <cell r="D3659" t="str">
            <v>dolar</v>
          </cell>
          <cell r="E3659">
            <v>25</v>
          </cell>
          <cell r="F3659" t="str">
            <v>U</v>
          </cell>
          <cell r="G3659">
            <v>32</v>
          </cell>
          <cell r="H3659">
            <v>1</v>
          </cell>
          <cell r="J3659">
            <v>800</v>
          </cell>
        </row>
        <row r="3660">
          <cell r="C3660" t="str">
            <v>TIMO</v>
          </cell>
        </row>
        <row r="3661">
          <cell r="C3661" t="str">
            <v>MESADA TRIPLE desague</v>
          </cell>
          <cell r="E3661" t="str">
            <v>u</v>
          </cell>
          <cell r="J3661">
            <v>2845</v>
          </cell>
        </row>
        <row r="3662">
          <cell r="D3662" t="str">
            <v>oficial</v>
          </cell>
          <cell r="E3662">
            <v>12</v>
          </cell>
          <cell r="F3662" t="str">
            <v>H</v>
          </cell>
          <cell r="G3662">
            <v>58.55</v>
          </cell>
          <cell r="H3662">
            <v>1</v>
          </cell>
          <cell r="J3662">
            <v>703</v>
          </cell>
        </row>
        <row r="3663">
          <cell r="D3663" t="str">
            <v>peon</v>
          </cell>
          <cell r="E3663">
            <v>4</v>
          </cell>
          <cell r="F3663" t="str">
            <v>H</v>
          </cell>
          <cell r="G3663">
            <v>43.24</v>
          </cell>
          <cell r="H3663">
            <v>1</v>
          </cell>
          <cell r="J3663">
            <v>173</v>
          </cell>
        </row>
        <row r="3664">
          <cell r="D3664" t="str">
            <v>PVC 110 caño x 3m</v>
          </cell>
          <cell r="E3664">
            <v>2.5</v>
          </cell>
          <cell r="F3664" t="str">
            <v>U</v>
          </cell>
          <cell r="G3664">
            <v>310.39999999999998</v>
          </cell>
          <cell r="H3664">
            <v>1</v>
          </cell>
          <cell r="J3664">
            <v>776</v>
          </cell>
        </row>
        <row r="3665">
          <cell r="D3665" t="str">
            <v>PVC 63 codo</v>
          </cell>
          <cell r="E3665">
            <v>4</v>
          </cell>
          <cell r="F3665" t="str">
            <v>U</v>
          </cell>
          <cell r="G3665">
            <v>42.94</v>
          </cell>
          <cell r="H3665">
            <v>1</v>
          </cell>
          <cell r="J3665">
            <v>172</v>
          </cell>
        </row>
        <row r="3666">
          <cell r="D3666" t="str">
            <v>sifon jimtem lavatorio</v>
          </cell>
          <cell r="E3666">
            <v>3</v>
          </cell>
          <cell r="F3666" t="str">
            <v>U</v>
          </cell>
          <cell r="G3666">
            <v>500</v>
          </cell>
          <cell r="H3666">
            <v>0</v>
          </cell>
          <cell r="J3666">
            <v>0</v>
          </cell>
        </row>
        <row r="3667">
          <cell r="D3667" t="str">
            <v>PVC adhesivo 250 cc</v>
          </cell>
          <cell r="E3667">
            <v>1</v>
          </cell>
          <cell r="F3667" t="str">
            <v>U</v>
          </cell>
          <cell r="G3667">
            <v>21.47</v>
          </cell>
          <cell r="H3667">
            <v>1</v>
          </cell>
          <cell r="J3667">
            <v>21</v>
          </cell>
        </row>
        <row r="3668">
          <cell r="D3668" t="str">
            <v>PVC 110 tapa c/rosca</v>
          </cell>
          <cell r="E3668">
            <v>1</v>
          </cell>
          <cell r="F3668" t="str">
            <v>U</v>
          </cell>
          <cell r="G3668">
            <v>54.35</v>
          </cell>
          <cell r="H3668">
            <v>1</v>
          </cell>
          <cell r="J3668">
            <v>54</v>
          </cell>
        </row>
        <row r="3669">
          <cell r="D3669" t="str">
            <v>PVC 110 63 ramal Y</v>
          </cell>
          <cell r="E3669">
            <v>3</v>
          </cell>
          <cell r="F3669" t="str">
            <v>U</v>
          </cell>
          <cell r="G3669">
            <v>128.82</v>
          </cell>
          <cell r="H3669">
            <v>1</v>
          </cell>
          <cell r="J3669">
            <v>386</v>
          </cell>
        </row>
        <row r="3670">
          <cell r="D3670" t="str">
            <v>PVC 63 caño x 3m</v>
          </cell>
          <cell r="E3670">
            <v>2</v>
          </cell>
          <cell r="F3670" t="str">
            <v>U</v>
          </cell>
          <cell r="G3670">
            <v>150.29</v>
          </cell>
          <cell r="H3670">
            <v>1</v>
          </cell>
          <cell r="J3670">
            <v>301</v>
          </cell>
        </row>
        <row r="3671">
          <cell r="D3671" t="str">
            <v>pesos</v>
          </cell>
          <cell r="E3671">
            <v>517</v>
          </cell>
          <cell r="F3671" t="str">
            <v>U</v>
          </cell>
          <cell r="G3671">
            <v>1</v>
          </cell>
          <cell r="H3671">
            <v>0.5</v>
          </cell>
          <cell r="J3671">
            <v>259</v>
          </cell>
        </row>
        <row r="3672">
          <cell r="C3672" t="str">
            <v>TIMO</v>
          </cell>
        </row>
        <row r="3673">
          <cell r="C3673" t="str">
            <v>MESADA simple desague</v>
          </cell>
          <cell r="E3673" t="str">
            <v>u</v>
          </cell>
          <cell r="J3673">
            <v>1322</v>
          </cell>
        </row>
        <row r="3674">
          <cell r="D3674" t="str">
            <v>oficial</v>
          </cell>
          <cell r="E3674">
            <v>6</v>
          </cell>
          <cell r="F3674" t="str">
            <v>H</v>
          </cell>
          <cell r="G3674">
            <v>58.55</v>
          </cell>
          <cell r="H3674">
            <v>1</v>
          </cell>
          <cell r="J3674">
            <v>351</v>
          </cell>
        </row>
        <row r="3675">
          <cell r="D3675" t="str">
            <v>peon</v>
          </cell>
          <cell r="E3675">
            <v>3</v>
          </cell>
          <cell r="F3675" t="str">
            <v>H</v>
          </cell>
          <cell r="G3675">
            <v>43.24</v>
          </cell>
          <cell r="H3675">
            <v>1</v>
          </cell>
          <cell r="J3675">
            <v>130</v>
          </cell>
        </row>
        <row r="3676">
          <cell r="D3676" t="str">
            <v>PVC 50 caño x 3m</v>
          </cell>
          <cell r="E3676">
            <v>1</v>
          </cell>
          <cell r="F3676" t="str">
            <v>U</v>
          </cell>
          <cell r="G3676">
            <v>52.03</v>
          </cell>
          <cell r="H3676">
            <v>1</v>
          </cell>
          <cell r="J3676">
            <v>52</v>
          </cell>
        </row>
        <row r="3677">
          <cell r="D3677" t="str">
            <v>PVC 50 codo 45 o 90</v>
          </cell>
          <cell r="E3677">
            <v>3</v>
          </cell>
          <cell r="F3677" t="str">
            <v>U</v>
          </cell>
          <cell r="G3677">
            <v>21.47</v>
          </cell>
          <cell r="H3677">
            <v>1</v>
          </cell>
          <cell r="J3677">
            <v>64</v>
          </cell>
        </row>
        <row r="3678">
          <cell r="D3678" t="str">
            <v>sifon jimtem lavatorio</v>
          </cell>
          <cell r="E3678">
            <v>1</v>
          </cell>
          <cell r="F3678" t="str">
            <v>U</v>
          </cell>
          <cell r="G3678">
            <v>500</v>
          </cell>
          <cell r="H3678">
            <v>1</v>
          </cell>
          <cell r="J3678">
            <v>500</v>
          </cell>
        </row>
        <row r="3679">
          <cell r="D3679" t="str">
            <v>PVC adhesivo 250 cc</v>
          </cell>
          <cell r="E3679">
            <v>0.25</v>
          </cell>
          <cell r="F3679" t="str">
            <v>U</v>
          </cell>
          <cell r="G3679">
            <v>21.47</v>
          </cell>
          <cell r="H3679">
            <v>1</v>
          </cell>
          <cell r="J3679">
            <v>5</v>
          </cell>
        </row>
        <row r="3680">
          <cell r="D3680" t="str">
            <v>pesos</v>
          </cell>
          <cell r="E3680">
            <v>220</v>
          </cell>
          <cell r="F3680" t="str">
            <v>U</v>
          </cell>
          <cell r="G3680">
            <v>1</v>
          </cell>
          <cell r="H3680">
            <v>1</v>
          </cell>
          <cell r="J3680">
            <v>220</v>
          </cell>
        </row>
        <row r="3681">
          <cell r="C3681" t="str">
            <v>TIMO</v>
          </cell>
        </row>
        <row r="3682">
          <cell r="C3682" t="str">
            <v>BOX BAÑOS desagues (10WC+6Bachas)</v>
          </cell>
          <cell r="E3682" t="str">
            <v>U</v>
          </cell>
          <cell r="J3682">
            <v>1782</v>
          </cell>
        </row>
        <row r="3683">
          <cell r="D3683" t="str">
            <v>oficial</v>
          </cell>
          <cell r="E3683">
            <v>16</v>
          </cell>
          <cell r="F3683" t="str">
            <v>H</v>
          </cell>
          <cell r="G3683">
            <v>58.55</v>
          </cell>
          <cell r="H3683">
            <v>1</v>
          </cell>
          <cell r="J3683">
            <v>937</v>
          </cell>
        </row>
        <row r="3684">
          <cell r="D3684" t="str">
            <v>peon</v>
          </cell>
          <cell r="F3684" t="str">
            <v>H</v>
          </cell>
          <cell r="G3684">
            <v>43.24</v>
          </cell>
          <cell r="H3684">
            <v>1</v>
          </cell>
          <cell r="J3684">
            <v>0</v>
          </cell>
        </row>
        <row r="3685">
          <cell r="D3685" t="str">
            <v>PVC 63 caño x 3m</v>
          </cell>
          <cell r="E3685">
            <v>1</v>
          </cell>
          <cell r="F3685" t="str">
            <v>U</v>
          </cell>
          <cell r="G3685">
            <v>150.29</v>
          </cell>
          <cell r="H3685">
            <v>1</v>
          </cell>
          <cell r="J3685">
            <v>150</v>
          </cell>
        </row>
        <row r="3686">
          <cell r="D3686" t="str">
            <v>PVC 63 codo</v>
          </cell>
          <cell r="E3686">
            <v>4</v>
          </cell>
          <cell r="F3686" t="str">
            <v>U</v>
          </cell>
          <cell r="G3686">
            <v>42.94</v>
          </cell>
          <cell r="H3686">
            <v>1</v>
          </cell>
          <cell r="J3686">
            <v>172</v>
          </cell>
        </row>
        <row r="3687">
          <cell r="D3687" t="str">
            <v>sifon jimtem lavatorio</v>
          </cell>
          <cell r="E3687">
            <v>6</v>
          </cell>
          <cell r="F3687" t="str">
            <v>U</v>
          </cell>
          <cell r="G3687">
            <v>500</v>
          </cell>
          <cell r="H3687">
            <v>0</v>
          </cell>
          <cell r="J3687">
            <v>0</v>
          </cell>
        </row>
        <row r="3688">
          <cell r="D3688" t="str">
            <v>PVC adhesivo 250 cc</v>
          </cell>
          <cell r="E3688">
            <v>1</v>
          </cell>
          <cell r="F3688" t="str">
            <v>U</v>
          </cell>
          <cell r="G3688">
            <v>21.47</v>
          </cell>
          <cell r="H3688">
            <v>1</v>
          </cell>
          <cell r="J3688">
            <v>21</v>
          </cell>
        </row>
        <row r="3689">
          <cell r="D3689" t="str">
            <v>PVC 40 caño x 3m</v>
          </cell>
          <cell r="E3689">
            <v>1</v>
          </cell>
          <cell r="F3689" t="str">
            <v>U</v>
          </cell>
          <cell r="G3689">
            <v>39.020000000000003</v>
          </cell>
          <cell r="H3689">
            <v>1</v>
          </cell>
          <cell r="J3689">
            <v>39</v>
          </cell>
        </row>
        <row r="3690">
          <cell r="D3690" t="str">
            <v>PVC 40 codo 45 o 90</v>
          </cell>
          <cell r="E3690">
            <v>10</v>
          </cell>
          <cell r="F3690" t="str">
            <v>U</v>
          </cell>
          <cell r="G3690">
            <v>21.47</v>
          </cell>
          <cell r="H3690">
            <v>1</v>
          </cell>
          <cell r="J3690">
            <v>215</v>
          </cell>
        </row>
        <row r="3691">
          <cell r="D3691" t="str">
            <v xml:space="preserve">PVC 40 ramal Y </v>
          </cell>
          <cell r="E3691">
            <v>2</v>
          </cell>
          <cell r="F3691" t="str">
            <v>U</v>
          </cell>
          <cell r="G3691">
            <v>42.94</v>
          </cell>
          <cell r="H3691">
            <v>1</v>
          </cell>
          <cell r="J3691">
            <v>86</v>
          </cell>
        </row>
        <row r="3692">
          <cell r="D3692" t="str">
            <v>pesos</v>
          </cell>
          <cell r="E3692">
            <v>324</v>
          </cell>
          <cell r="F3692" t="str">
            <v>U</v>
          </cell>
          <cell r="G3692">
            <v>1</v>
          </cell>
          <cell r="H3692">
            <v>0.5</v>
          </cell>
          <cell r="J3692">
            <v>162</v>
          </cell>
        </row>
        <row r="3693">
          <cell r="C3693" t="str">
            <v>TIMO</v>
          </cell>
        </row>
        <row r="3694">
          <cell r="C3694" t="str">
            <v>BOX BAÑOS SUBTERRANEA (10WC+6Bachas)</v>
          </cell>
          <cell r="E3694" t="str">
            <v>GL</v>
          </cell>
          <cell r="J3694">
            <v>8648</v>
          </cell>
        </row>
        <row r="3695">
          <cell r="D3695" t="str">
            <v>oficial</v>
          </cell>
          <cell r="E3695">
            <v>32</v>
          </cell>
          <cell r="F3695" t="str">
            <v>H</v>
          </cell>
          <cell r="G3695">
            <v>58.55</v>
          </cell>
          <cell r="H3695">
            <v>1</v>
          </cell>
          <cell r="J3695">
            <v>1874</v>
          </cell>
        </row>
        <row r="3696">
          <cell r="D3696" t="str">
            <v>peon</v>
          </cell>
          <cell r="E3696">
            <v>9.6</v>
          </cell>
          <cell r="F3696" t="str">
            <v>H</v>
          </cell>
          <cell r="G3696">
            <v>43.24</v>
          </cell>
          <cell r="H3696">
            <v>1</v>
          </cell>
          <cell r="J3696">
            <v>415</v>
          </cell>
        </row>
        <row r="3697">
          <cell r="D3697" t="str">
            <v>PVC 63 caño x 3m</v>
          </cell>
          <cell r="E3697">
            <v>2</v>
          </cell>
          <cell r="F3697" t="str">
            <v>U</v>
          </cell>
          <cell r="G3697">
            <v>150.29</v>
          </cell>
          <cell r="H3697">
            <v>1</v>
          </cell>
          <cell r="J3697">
            <v>301</v>
          </cell>
        </row>
        <row r="3698">
          <cell r="D3698" t="str">
            <v>PVC 63 codo</v>
          </cell>
          <cell r="E3698">
            <v>2</v>
          </cell>
          <cell r="F3698" t="str">
            <v>U</v>
          </cell>
          <cell r="G3698">
            <v>42.94</v>
          </cell>
          <cell r="H3698">
            <v>1</v>
          </cell>
          <cell r="J3698">
            <v>86</v>
          </cell>
        </row>
        <row r="3699">
          <cell r="D3699" t="str">
            <v>PVC desague ducha</v>
          </cell>
          <cell r="E3699">
            <v>2</v>
          </cell>
          <cell r="F3699" t="str">
            <v>U</v>
          </cell>
          <cell r="G3699">
            <v>44.47</v>
          </cell>
          <cell r="H3699">
            <v>1</v>
          </cell>
          <cell r="J3699">
            <v>89</v>
          </cell>
        </row>
        <row r="3700">
          <cell r="D3700" t="str">
            <v>PVC 63-50 reduccion</v>
          </cell>
          <cell r="E3700">
            <v>2</v>
          </cell>
          <cell r="F3700" t="str">
            <v>U</v>
          </cell>
          <cell r="G3700">
            <v>21.47</v>
          </cell>
          <cell r="H3700">
            <v>1</v>
          </cell>
          <cell r="J3700">
            <v>43</v>
          </cell>
        </row>
        <row r="3701">
          <cell r="D3701" t="str">
            <v>PVC 50-40 reduccion</v>
          </cell>
          <cell r="E3701">
            <v>2</v>
          </cell>
          <cell r="F3701" t="str">
            <v>U</v>
          </cell>
          <cell r="G3701">
            <v>21.47</v>
          </cell>
          <cell r="H3701">
            <v>1</v>
          </cell>
          <cell r="J3701">
            <v>43</v>
          </cell>
        </row>
        <row r="3702">
          <cell r="D3702" t="str">
            <v>sifon jimtem lavatorio</v>
          </cell>
          <cell r="F3702" t="str">
            <v>U</v>
          </cell>
          <cell r="G3702">
            <v>500</v>
          </cell>
          <cell r="H3702">
            <v>0</v>
          </cell>
          <cell r="J3702">
            <v>0</v>
          </cell>
        </row>
        <row r="3703">
          <cell r="D3703" t="str">
            <v>PVC adhesivo 250 cc</v>
          </cell>
          <cell r="E3703">
            <v>2</v>
          </cell>
          <cell r="F3703" t="str">
            <v>U</v>
          </cell>
          <cell r="G3703">
            <v>21.47</v>
          </cell>
          <cell r="H3703">
            <v>1</v>
          </cell>
          <cell r="J3703">
            <v>43</v>
          </cell>
        </row>
        <row r="3704">
          <cell r="D3704" t="str">
            <v>PVC 110 caño x 3m</v>
          </cell>
          <cell r="E3704">
            <v>5</v>
          </cell>
          <cell r="F3704" t="str">
            <v>U</v>
          </cell>
          <cell r="G3704">
            <v>310.39999999999998</v>
          </cell>
          <cell r="H3704">
            <v>1</v>
          </cell>
          <cell r="J3704">
            <v>1552</v>
          </cell>
        </row>
        <row r="3705">
          <cell r="D3705" t="str">
            <v>PVC 110 63 ramal Y</v>
          </cell>
          <cell r="E3705">
            <v>5</v>
          </cell>
          <cell r="F3705" t="str">
            <v>U</v>
          </cell>
          <cell r="G3705">
            <v>128.82</v>
          </cell>
          <cell r="H3705">
            <v>1</v>
          </cell>
          <cell r="J3705">
            <v>644</v>
          </cell>
        </row>
        <row r="3706">
          <cell r="D3706" t="str">
            <v>PVC 110 codo c/acometida</v>
          </cell>
          <cell r="E3706">
            <v>10</v>
          </cell>
          <cell r="F3706" t="str">
            <v>U</v>
          </cell>
          <cell r="G3706">
            <v>150.29</v>
          </cell>
          <cell r="H3706">
            <v>1</v>
          </cell>
          <cell r="J3706">
            <v>1503</v>
          </cell>
        </row>
        <row r="3707">
          <cell r="D3707" t="str">
            <v>PVC caja sifoide</v>
          </cell>
          <cell r="E3707">
            <v>8</v>
          </cell>
          <cell r="F3707" t="str">
            <v>U</v>
          </cell>
          <cell r="G3707">
            <v>156.41999999999999</v>
          </cell>
          <cell r="H3707">
            <v>1</v>
          </cell>
          <cell r="J3707">
            <v>1251</v>
          </cell>
        </row>
        <row r="3708">
          <cell r="D3708" t="str">
            <v>PVC 40 caño x 3m</v>
          </cell>
          <cell r="E3708">
            <v>2</v>
          </cell>
          <cell r="F3708" t="str">
            <v>U</v>
          </cell>
          <cell r="G3708">
            <v>39.020000000000003</v>
          </cell>
          <cell r="H3708">
            <v>1</v>
          </cell>
          <cell r="J3708">
            <v>78</v>
          </cell>
        </row>
        <row r="3709">
          <cell r="D3709" t="str">
            <v>PVC 40 codo 45 o 90</v>
          </cell>
          <cell r="F3709" t="str">
            <v>U</v>
          </cell>
          <cell r="G3709">
            <v>21.47</v>
          </cell>
          <cell r="H3709">
            <v>1</v>
          </cell>
          <cell r="J3709">
            <v>0</v>
          </cell>
        </row>
        <row r="3710">
          <cell r="D3710" t="str">
            <v xml:space="preserve">PVC 40 ramal Y </v>
          </cell>
          <cell r="E3710">
            <v>2</v>
          </cell>
          <cell r="F3710" t="str">
            <v>U</v>
          </cell>
          <cell r="G3710">
            <v>42.94</v>
          </cell>
          <cell r="H3710">
            <v>1</v>
          </cell>
          <cell r="J3710">
            <v>86</v>
          </cell>
        </row>
        <row r="3711">
          <cell r="D3711" t="str">
            <v>dolar</v>
          </cell>
          <cell r="E3711">
            <v>40</v>
          </cell>
          <cell r="F3711" t="str">
            <v>U</v>
          </cell>
          <cell r="G3711">
            <v>32</v>
          </cell>
          <cell r="H3711">
            <v>0.5</v>
          </cell>
          <cell r="J3711">
            <v>640</v>
          </cell>
        </row>
        <row r="3712">
          <cell r="C3712" t="str">
            <v>TIMO</v>
          </cell>
        </row>
        <row r="3713">
          <cell r="C3713" t="str">
            <v xml:space="preserve">BOX BAÑOS terminaciones (10WC+6Bachas) </v>
          </cell>
          <cell r="E3713" t="str">
            <v>GL</v>
          </cell>
          <cell r="J3713">
            <v>51674</v>
          </cell>
        </row>
        <row r="3714">
          <cell r="D3714" t="str">
            <v>oficial</v>
          </cell>
          <cell r="E3714">
            <v>57.6</v>
          </cell>
          <cell r="F3714" t="str">
            <v>H</v>
          </cell>
          <cell r="G3714">
            <v>58.55</v>
          </cell>
          <cell r="H3714">
            <v>1</v>
          </cell>
          <cell r="J3714">
            <v>3372</v>
          </cell>
        </row>
        <row r="3715">
          <cell r="D3715" t="str">
            <v>peon</v>
          </cell>
          <cell r="E3715">
            <v>5</v>
          </cell>
          <cell r="F3715" t="str">
            <v>H</v>
          </cell>
          <cell r="G3715">
            <v>43.24</v>
          </cell>
          <cell r="H3715">
            <v>1</v>
          </cell>
          <cell r="J3715">
            <v>216</v>
          </cell>
        </row>
        <row r="3716">
          <cell r="D3716" t="str">
            <v>wc integral</v>
          </cell>
          <cell r="E3716">
            <v>10</v>
          </cell>
          <cell r="F3716" t="str">
            <v>U</v>
          </cell>
          <cell r="G3716">
            <v>992</v>
          </cell>
          <cell r="H3716">
            <v>1</v>
          </cell>
          <cell r="J3716">
            <v>9920</v>
          </cell>
        </row>
        <row r="3717">
          <cell r="D3717" t="str">
            <v>colilla inox 40</v>
          </cell>
          <cell r="E3717">
            <v>16</v>
          </cell>
          <cell r="F3717" t="str">
            <v>U</v>
          </cell>
          <cell r="G3717">
            <v>47.54</v>
          </cell>
          <cell r="H3717">
            <v>1</v>
          </cell>
          <cell r="J3717">
            <v>761</v>
          </cell>
        </row>
        <row r="3718">
          <cell r="D3718" t="str">
            <v>bacha de losa</v>
          </cell>
          <cell r="E3718">
            <v>6</v>
          </cell>
          <cell r="F3718" t="str">
            <v>U</v>
          </cell>
          <cell r="G3718">
            <v>704</v>
          </cell>
          <cell r="H3718">
            <v>1.1100000000000001</v>
          </cell>
          <cell r="J3718">
            <v>4689</v>
          </cell>
        </row>
        <row r="3719">
          <cell r="D3719" t="str">
            <v>portarrollo emb.</v>
          </cell>
          <cell r="E3719">
            <v>10</v>
          </cell>
          <cell r="F3719" t="str">
            <v>U</v>
          </cell>
          <cell r="G3719">
            <v>118.08</v>
          </cell>
          <cell r="H3719">
            <v>1</v>
          </cell>
          <cell r="J3719">
            <v>1181</v>
          </cell>
        </row>
        <row r="3720">
          <cell r="D3720" t="str">
            <v>percha doble</v>
          </cell>
          <cell r="E3720">
            <v>10</v>
          </cell>
          <cell r="F3720" t="str">
            <v>U</v>
          </cell>
          <cell r="G3720">
            <v>41.41</v>
          </cell>
          <cell r="H3720">
            <v>1</v>
          </cell>
          <cell r="J3720">
            <v>414</v>
          </cell>
        </row>
        <row r="3721">
          <cell r="D3721" t="str">
            <v>cisterna magia ext FC-BCE</v>
          </cell>
          <cell r="E3721">
            <v>10</v>
          </cell>
          <cell r="F3721" t="str">
            <v>U</v>
          </cell>
          <cell r="G3721">
            <v>2107.3200000000002</v>
          </cell>
          <cell r="H3721">
            <v>1</v>
          </cell>
          <cell r="J3721">
            <v>21073</v>
          </cell>
        </row>
        <row r="3722">
          <cell r="D3722" t="str">
            <v>valvula p'cisterna docol</v>
          </cell>
          <cell r="E3722">
            <v>10</v>
          </cell>
          <cell r="F3722" t="str">
            <v>U</v>
          </cell>
          <cell r="G3722">
            <v>1856</v>
          </cell>
          <cell r="J3722">
            <v>0</v>
          </cell>
        </row>
        <row r="3723">
          <cell r="D3723" t="str">
            <v>grifo temporizador MESA</v>
          </cell>
          <cell r="E3723">
            <v>6</v>
          </cell>
          <cell r="F3723" t="str">
            <v>U</v>
          </cell>
          <cell r="G3723">
            <v>1280</v>
          </cell>
          <cell r="H3723">
            <v>1.1000000000000001</v>
          </cell>
          <cell r="J3723">
            <v>8448</v>
          </cell>
        </row>
        <row r="3724">
          <cell r="D3724" t="str">
            <v>dolar</v>
          </cell>
          <cell r="E3724">
            <v>50</v>
          </cell>
          <cell r="F3724" t="str">
            <v>U</v>
          </cell>
          <cell r="G3724">
            <v>32</v>
          </cell>
          <cell r="H3724">
            <v>1</v>
          </cell>
          <cell r="J3724">
            <v>1600</v>
          </cell>
        </row>
        <row r="3725">
          <cell r="C3725" t="str">
            <v>TIMO</v>
          </cell>
        </row>
        <row r="3726">
          <cell r="C3726" t="str">
            <v>COLUMNA PLUVIAL FF100 H=3M</v>
          </cell>
          <cell r="E3726" t="str">
            <v>U</v>
          </cell>
          <cell r="J3726">
            <v>7331</v>
          </cell>
        </row>
        <row r="3727">
          <cell r="D3727" t="str">
            <v>FF 100 caño x 3m</v>
          </cell>
          <cell r="E3727">
            <v>1</v>
          </cell>
          <cell r="F3727" t="str">
            <v>U</v>
          </cell>
          <cell r="G3727">
            <v>3560.37</v>
          </cell>
          <cell r="H3727">
            <v>1</v>
          </cell>
          <cell r="J3727">
            <v>3560</v>
          </cell>
        </row>
        <row r="3728">
          <cell r="D3728" t="str">
            <v>FF 100 caño x 1.5m</v>
          </cell>
          <cell r="E3728">
            <v>1</v>
          </cell>
          <cell r="F3728" t="str">
            <v>U</v>
          </cell>
          <cell r="G3728">
            <v>1174.4000000000001</v>
          </cell>
          <cell r="H3728">
            <v>1</v>
          </cell>
          <cell r="J3728">
            <v>1174</v>
          </cell>
        </row>
        <row r="3729">
          <cell r="D3729" t="str">
            <v>FF 100 codo</v>
          </cell>
          <cell r="E3729">
            <v>1</v>
          </cell>
          <cell r="F3729" t="str">
            <v>U</v>
          </cell>
          <cell r="G3729">
            <v>492.31</v>
          </cell>
          <cell r="H3729">
            <v>1</v>
          </cell>
          <cell r="J3729">
            <v>492</v>
          </cell>
        </row>
        <row r="3730">
          <cell r="D3730" t="str">
            <v>lingote plomo</v>
          </cell>
          <cell r="E3730">
            <v>2</v>
          </cell>
          <cell r="F3730" t="str">
            <v>K</v>
          </cell>
          <cell r="G3730">
            <v>157.54</v>
          </cell>
          <cell r="H3730">
            <v>1</v>
          </cell>
          <cell r="J3730">
            <v>315</v>
          </cell>
        </row>
        <row r="3731">
          <cell r="D3731" t="str">
            <v>oficial 09</v>
          </cell>
          <cell r="E3731">
            <v>4.8</v>
          </cell>
          <cell r="F3731" t="str">
            <v>H</v>
          </cell>
          <cell r="G3731">
            <v>59.91</v>
          </cell>
          <cell r="H3731">
            <v>2</v>
          </cell>
          <cell r="J3731">
            <v>575</v>
          </cell>
        </row>
        <row r="3732">
          <cell r="D3732" t="str">
            <v>peon</v>
          </cell>
          <cell r="E3732">
            <v>4.8</v>
          </cell>
          <cell r="F3732" t="str">
            <v>H</v>
          </cell>
          <cell r="G3732">
            <v>43.24</v>
          </cell>
          <cell r="H3732">
            <v>2</v>
          </cell>
          <cell r="J3732">
            <v>415</v>
          </cell>
        </row>
        <row r="3733">
          <cell r="D3733" t="str">
            <v>dolar</v>
          </cell>
          <cell r="E3733">
            <v>25</v>
          </cell>
          <cell r="F3733" t="str">
            <v>U</v>
          </cell>
          <cell r="G3733">
            <v>32</v>
          </cell>
          <cell r="H3733">
            <v>1</v>
          </cell>
          <cell r="J3733">
            <v>800</v>
          </cell>
        </row>
        <row r="3734">
          <cell r="C3734" t="str">
            <v>TIMO</v>
          </cell>
        </row>
        <row r="3735">
          <cell r="C3735" t="str">
            <v>COLUMNA PLUVIAL FF150 H=3M</v>
          </cell>
          <cell r="E3735" t="str">
            <v>U</v>
          </cell>
          <cell r="I3735">
            <v>990</v>
          </cell>
          <cell r="J3735">
            <v>9421</v>
          </cell>
        </row>
        <row r="3736">
          <cell r="D3736" t="str">
            <v>FF 150 caño x 3m</v>
          </cell>
          <cell r="E3736">
            <v>1</v>
          </cell>
          <cell r="F3736" t="str">
            <v>U</v>
          </cell>
          <cell r="G3736">
            <v>4500</v>
          </cell>
          <cell r="H3736">
            <v>1</v>
          </cell>
          <cell r="J3736">
            <v>4500</v>
          </cell>
        </row>
        <row r="3737">
          <cell r="D3737" t="str">
            <v>FF 150 caño x 1.5m</v>
          </cell>
          <cell r="E3737">
            <v>1</v>
          </cell>
          <cell r="F3737" t="str">
            <v>U</v>
          </cell>
          <cell r="G3737">
            <v>2250</v>
          </cell>
          <cell r="H3737">
            <v>1</v>
          </cell>
          <cell r="J3737">
            <v>2250</v>
          </cell>
        </row>
        <row r="3738">
          <cell r="D3738" t="str">
            <v>FF 150 codo</v>
          </cell>
          <cell r="E3738">
            <v>1</v>
          </cell>
          <cell r="F3738" t="str">
            <v>U</v>
          </cell>
          <cell r="G3738">
            <v>750</v>
          </cell>
          <cell r="H3738">
            <v>1</v>
          </cell>
          <cell r="J3738">
            <v>750</v>
          </cell>
        </row>
        <row r="3739">
          <cell r="D3739" t="str">
            <v>lingote plomo</v>
          </cell>
          <cell r="E3739">
            <v>2</v>
          </cell>
          <cell r="F3739" t="str">
            <v>K</v>
          </cell>
          <cell r="G3739">
            <v>157.54</v>
          </cell>
          <cell r="H3739">
            <v>1</v>
          </cell>
          <cell r="J3739">
            <v>315</v>
          </cell>
        </row>
        <row r="3740">
          <cell r="D3740" t="str">
            <v>oficial 09</v>
          </cell>
          <cell r="E3740">
            <v>4.8</v>
          </cell>
          <cell r="F3740" t="str">
            <v>H</v>
          </cell>
          <cell r="G3740">
            <v>59.91</v>
          </cell>
          <cell r="H3740">
            <v>2</v>
          </cell>
          <cell r="J3740">
            <v>575</v>
          </cell>
        </row>
        <row r="3741">
          <cell r="D3741" t="str">
            <v>peon</v>
          </cell>
          <cell r="E3741">
            <v>4.8</v>
          </cell>
          <cell r="F3741" t="str">
            <v>H</v>
          </cell>
          <cell r="G3741">
            <v>43.24</v>
          </cell>
          <cell r="H3741">
            <v>2</v>
          </cell>
          <cell r="J3741">
            <v>415</v>
          </cell>
        </row>
        <row r="3742">
          <cell r="D3742" t="str">
            <v>pesos</v>
          </cell>
          <cell r="E3742">
            <v>616</v>
          </cell>
          <cell r="F3742" t="str">
            <v>U</v>
          </cell>
          <cell r="G3742">
            <v>1</v>
          </cell>
          <cell r="H3742">
            <v>1</v>
          </cell>
          <cell r="J3742">
            <v>616</v>
          </cell>
        </row>
        <row r="3743">
          <cell r="C3743" t="str">
            <v>TIMO</v>
          </cell>
        </row>
        <row r="3744">
          <cell r="C3744" t="str">
            <v>COLUMNA PVC H=3M (pluvial - ventilación)</v>
          </cell>
          <cell r="E3744" t="str">
            <v>U</v>
          </cell>
          <cell r="J3744">
            <v>1258</v>
          </cell>
        </row>
        <row r="3745">
          <cell r="D3745" t="str">
            <v>PVC 110 caño x 3m</v>
          </cell>
          <cell r="E3745">
            <v>1.5</v>
          </cell>
          <cell r="F3745" t="str">
            <v>U</v>
          </cell>
          <cell r="G3745">
            <v>310.39999999999998</v>
          </cell>
          <cell r="H3745">
            <v>1</v>
          </cell>
          <cell r="J3745">
            <v>466</v>
          </cell>
        </row>
        <row r="3746">
          <cell r="D3746" t="str">
            <v>PVC 110 codo</v>
          </cell>
          <cell r="E3746">
            <v>1</v>
          </cell>
          <cell r="F3746" t="str">
            <v>U</v>
          </cell>
          <cell r="G3746">
            <v>82.67</v>
          </cell>
          <cell r="H3746">
            <v>1</v>
          </cell>
          <cell r="J3746">
            <v>83</v>
          </cell>
        </row>
        <row r="3747">
          <cell r="D3747" t="str">
            <v>PVC adhesivo 250 cc</v>
          </cell>
          <cell r="E3747">
            <v>1</v>
          </cell>
          <cell r="F3747" t="str">
            <v>U</v>
          </cell>
          <cell r="G3747">
            <v>21.47</v>
          </cell>
          <cell r="H3747">
            <v>1</v>
          </cell>
          <cell r="J3747">
            <v>21</v>
          </cell>
        </row>
        <row r="3748">
          <cell r="D3748" t="str">
            <v>oficial 09</v>
          </cell>
          <cell r="E3748">
            <v>4.8</v>
          </cell>
          <cell r="F3748" t="str">
            <v>H</v>
          </cell>
          <cell r="G3748">
            <v>59.91</v>
          </cell>
          <cell r="H3748">
            <v>1</v>
          </cell>
          <cell r="J3748">
            <v>288</v>
          </cell>
        </row>
        <row r="3749">
          <cell r="D3749" t="str">
            <v>peon</v>
          </cell>
          <cell r="E3749">
            <v>4.8</v>
          </cell>
          <cell r="F3749" t="str">
            <v>H</v>
          </cell>
          <cell r="G3749">
            <v>43.24</v>
          </cell>
          <cell r="H3749">
            <v>1</v>
          </cell>
          <cell r="J3749">
            <v>208</v>
          </cell>
        </row>
        <row r="3750">
          <cell r="D3750" t="str">
            <v>dolar</v>
          </cell>
          <cell r="E3750">
            <v>6</v>
          </cell>
          <cell r="F3750" t="str">
            <v>U</v>
          </cell>
          <cell r="G3750">
            <v>32</v>
          </cell>
          <cell r="H3750">
            <v>1</v>
          </cell>
          <cell r="J3750">
            <v>192</v>
          </cell>
        </row>
        <row r="3751">
          <cell r="D3751" t="str">
            <v>PVC 110 63 ramal Y</v>
          </cell>
          <cell r="E3751">
            <v>1</v>
          </cell>
          <cell r="F3751" t="str">
            <v>U</v>
          </cell>
          <cell r="G3751">
            <v>128.82</v>
          </cell>
          <cell r="H3751">
            <v>0</v>
          </cell>
          <cell r="J3751">
            <v>0</v>
          </cell>
        </row>
        <row r="3752">
          <cell r="C3752" t="str">
            <v>TIMO</v>
          </cell>
        </row>
        <row r="3753">
          <cell r="C3753" t="str">
            <v>ABASTECIM. PPTF</v>
          </cell>
          <cell r="E3753" t="str">
            <v>GL</v>
          </cell>
          <cell r="J3753">
            <v>5793</v>
          </cell>
        </row>
        <row r="3754">
          <cell r="D3754" t="str">
            <v>TF 1,5" caño 50mm X 4mts</v>
          </cell>
          <cell r="E3754">
            <v>0</v>
          </cell>
          <cell r="F3754" t="str">
            <v>u</v>
          </cell>
          <cell r="G3754">
            <v>547.20000000000005</v>
          </cell>
          <cell r="H3754">
            <v>1</v>
          </cell>
          <cell r="J3754">
            <v>0</v>
          </cell>
        </row>
        <row r="3755">
          <cell r="C3755" t="str">
            <v>TIMO</v>
          </cell>
          <cell r="D3755" t="str">
            <v>TF 1,5" cupla</v>
          </cell>
          <cell r="E3755">
            <v>0</v>
          </cell>
          <cell r="F3755" t="str">
            <v>U</v>
          </cell>
          <cell r="G3755">
            <v>28.8</v>
          </cell>
          <cell r="H3755">
            <v>1</v>
          </cell>
          <cell r="J3755">
            <v>0</v>
          </cell>
        </row>
        <row r="3756">
          <cell r="D3756" t="str">
            <v>JORNAL DE ESPECIALISTA</v>
          </cell>
          <cell r="E3756">
            <v>2</v>
          </cell>
          <cell r="F3756" t="str">
            <v>U</v>
          </cell>
          <cell r="G3756">
            <v>779</v>
          </cell>
          <cell r="H3756">
            <v>1</v>
          </cell>
          <cell r="J3756">
            <v>1558</v>
          </cell>
        </row>
        <row r="3757">
          <cell r="D3757" t="str">
            <v>JORNAL DE PEON</v>
          </cell>
          <cell r="E3757">
            <v>1</v>
          </cell>
          <cell r="F3757" t="str">
            <v>U</v>
          </cell>
          <cell r="G3757">
            <v>415</v>
          </cell>
          <cell r="H3757">
            <v>1</v>
          </cell>
          <cell r="J3757">
            <v>415</v>
          </cell>
        </row>
        <row r="3758">
          <cell r="D3758" t="str">
            <v>TF 1 caño x 4m</v>
          </cell>
          <cell r="E3758">
            <v>7</v>
          </cell>
          <cell r="F3758" t="str">
            <v>U</v>
          </cell>
          <cell r="G3758">
            <v>230.4</v>
          </cell>
          <cell r="H3758">
            <v>1</v>
          </cell>
          <cell r="J3758">
            <v>1613</v>
          </cell>
        </row>
        <row r="3759">
          <cell r="D3759" t="str">
            <v>TF 1 codo</v>
          </cell>
          <cell r="E3759">
            <v>7</v>
          </cell>
          <cell r="F3759" t="str">
            <v>U</v>
          </cell>
          <cell r="G3759">
            <v>19.010000000000002</v>
          </cell>
          <cell r="H3759">
            <v>1</v>
          </cell>
          <cell r="J3759">
            <v>133</v>
          </cell>
        </row>
        <row r="3760">
          <cell r="D3760" t="str">
            <v>TF 1,5" llave esferica manija</v>
          </cell>
          <cell r="E3760">
            <v>2</v>
          </cell>
          <cell r="F3760" t="str">
            <v>u</v>
          </cell>
          <cell r="G3760">
            <v>1036.8</v>
          </cell>
          <cell r="H3760">
            <v>1</v>
          </cell>
          <cell r="J3760">
            <v>2074</v>
          </cell>
        </row>
        <row r="3761">
          <cell r="D3761" t="str">
            <v>TF 3/4 caño x 4m</v>
          </cell>
          <cell r="E3761">
            <v>0</v>
          </cell>
          <cell r="F3761" t="str">
            <v>U</v>
          </cell>
          <cell r="G3761">
            <v>144</v>
          </cell>
          <cell r="H3761">
            <v>1</v>
          </cell>
          <cell r="J3761">
            <v>0</v>
          </cell>
        </row>
        <row r="3762">
          <cell r="D3762" t="str">
            <v>TF 3/4 codo</v>
          </cell>
          <cell r="E3762">
            <v>0</v>
          </cell>
          <cell r="F3762" t="str">
            <v>U</v>
          </cell>
          <cell r="G3762">
            <v>36.81</v>
          </cell>
          <cell r="H3762">
            <v>1</v>
          </cell>
          <cell r="J3762">
            <v>0</v>
          </cell>
        </row>
        <row r="3763">
          <cell r="D3763" t="str">
            <v>TF 3/4 cupla c/inserto</v>
          </cell>
          <cell r="E3763">
            <v>0</v>
          </cell>
          <cell r="F3763" t="str">
            <v>U</v>
          </cell>
          <cell r="G3763">
            <v>128.82</v>
          </cell>
          <cell r="H3763">
            <v>1</v>
          </cell>
          <cell r="J3763">
            <v>0</v>
          </cell>
        </row>
        <row r="3764">
          <cell r="D3764" t="str">
            <v>TF 3/4 te</v>
          </cell>
          <cell r="E3764">
            <v>0</v>
          </cell>
          <cell r="F3764" t="str">
            <v>U</v>
          </cell>
          <cell r="G3764">
            <v>16.32</v>
          </cell>
          <cell r="H3764">
            <v>1</v>
          </cell>
          <cell r="J3764">
            <v>0</v>
          </cell>
        </row>
        <row r="3765">
          <cell r="D3765" t="str">
            <v>TF 3/4 ESFERICA EMBUTIR</v>
          </cell>
          <cell r="E3765">
            <v>0</v>
          </cell>
          <cell r="F3765" t="str">
            <v>U</v>
          </cell>
          <cell r="G3765">
            <v>475.2</v>
          </cell>
          <cell r="H3765">
            <v>1</v>
          </cell>
          <cell r="J3765">
            <v>0</v>
          </cell>
        </row>
        <row r="3766">
          <cell r="D3766" t="str">
            <v>JORNAL DE ESPECIALISTA</v>
          </cell>
          <cell r="E3766">
            <v>0</v>
          </cell>
          <cell r="F3766" t="str">
            <v>U</v>
          </cell>
          <cell r="G3766">
            <v>779</v>
          </cell>
          <cell r="H3766">
            <v>1</v>
          </cell>
          <cell r="J3766">
            <v>0</v>
          </cell>
        </row>
        <row r="3767">
          <cell r="D3767" t="str">
            <v>JORNAL DE PEON</v>
          </cell>
          <cell r="E3767">
            <v>0</v>
          </cell>
          <cell r="F3767" t="str">
            <v>U</v>
          </cell>
          <cell r="G3767">
            <v>415</v>
          </cell>
          <cell r="H3767">
            <v>1</v>
          </cell>
          <cell r="J3767">
            <v>0</v>
          </cell>
        </row>
        <row r="3768">
          <cell r="C3768" t="str">
            <v>TIMO</v>
          </cell>
        </row>
        <row r="3769">
          <cell r="C3769" t="str">
            <v>ABASTECIM. PPTF (1 baño existente)</v>
          </cell>
          <cell r="E3769" t="str">
            <v>GL</v>
          </cell>
          <cell r="J3769">
            <v>5159</v>
          </cell>
        </row>
        <row r="3770">
          <cell r="D3770" t="str">
            <v>JORNAL DE ESPECIALISTA</v>
          </cell>
          <cell r="E3770">
            <v>2</v>
          </cell>
          <cell r="F3770" t="str">
            <v>U</v>
          </cell>
          <cell r="G3770">
            <v>779</v>
          </cell>
          <cell r="H3770">
            <v>1</v>
          </cell>
          <cell r="J3770">
            <v>1558</v>
          </cell>
        </row>
        <row r="3771">
          <cell r="D3771" t="str">
            <v>TF 1/2 llave paso</v>
          </cell>
          <cell r="E3771">
            <v>1</v>
          </cell>
          <cell r="F3771" t="str">
            <v>U</v>
          </cell>
          <cell r="G3771">
            <v>338.69</v>
          </cell>
          <cell r="H3771">
            <v>1</v>
          </cell>
          <cell r="J3771">
            <v>339</v>
          </cell>
        </row>
        <row r="3772">
          <cell r="D3772" t="str">
            <v>TF 1/2 u.doble</v>
          </cell>
          <cell r="E3772">
            <v>1</v>
          </cell>
          <cell r="F3772" t="str">
            <v>U</v>
          </cell>
          <cell r="G3772">
            <v>100.8</v>
          </cell>
          <cell r="H3772">
            <v>1</v>
          </cell>
          <cell r="J3772">
            <v>101</v>
          </cell>
        </row>
        <row r="3773">
          <cell r="D3773" t="str">
            <v>TF 1/2 codo c/inserto</v>
          </cell>
          <cell r="E3773">
            <v>10</v>
          </cell>
          <cell r="F3773" t="str">
            <v>U</v>
          </cell>
          <cell r="G3773">
            <v>44.8</v>
          </cell>
          <cell r="H3773">
            <v>1</v>
          </cell>
          <cell r="J3773">
            <v>448</v>
          </cell>
        </row>
        <row r="3774">
          <cell r="D3774" t="str">
            <v>TF 1/2 te</v>
          </cell>
          <cell r="E3774">
            <v>3</v>
          </cell>
          <cell r="F3774" t="str">
            <v>U</v>
          </cell>
          <cell r="G3774">
            <v>24.54</v>
          </cell>
          <cell r="H3774">
            <v>1</v>
          </cell>
          <cell r="J3774">
            <v>74</v>
          </cell>
        </row>
        <row r="3775">
          <cell r="D3775" t="str">
            <v>TF 1/2 codo</v>
          </cell>
          <cell r="E3775">
            <v>5</v>
          </cell>
          <cell r="F3775" t="str">
            <v>U</v>
          </cell>
          <cell r="G3775">
            <v>21.47</v>
          </cell>
          <cell r="H3775">
            <v>1</v>
          </cell>
          <cell r="J3775">
            <v>107</v>
          </cell>
        </row>
        <row r="3776">
          <cell r="D3776" t="str">
            <v>TF 1/2 caño x 4m</v>
          </cell>
          <cell r="E3776">
            <v>3</v>
          </cell>
          <cell r="F3776" t="str">
            <v>U</v>
          </cell>
          <cell r="G3776">
            <v>105.6</v>
          </cell>
          <cell r="H3776">
            <v>1</v>
          </cell>
          <cell r="J3776">
            <v>317</v>
          </cell>
        </row>
        <row r="3777">
          <cell r="D3777" t="str">
            <v>TF 3/4 codo</v>
          </cell>
          <cell r="E3777">
            <v>5</v>
          </cell>
          <cell r="F3777" t="str">
            <v>U</v>
          </cell>
          <cell r="G3777">
            <v>36.81</v>
          </cell>
          <cell r="H3777">
            <v>1</v>
          </cell>
          <cell r="J3777">
            <v>184</v>
          </cell>
        </row>
        <row r="3778">
          <cell r="D3778" t="str">
            <v>TF 3/4 caño x 4m</v>
          </cell>
          <cell r="E3778">
            <v>1</v>
          </cell>
          <cell r="F3778" t="str">
            <v>U</v>
          </cell>
          <cell r="G3778">
            <v>144</v>
          </cell>
          <cell r="H3778">
            <v>1</v>
          </cell>
          <cell r="J3778">
            <v>144</v>
          </cell>
        </row>
        <row r="3779">
          <cell r="D3779" t="str">
            <v>TF 3/4 te</v>
          </cell>
          <cell r="E3779">
            <v>5</v>
          </cell>
          <cell r="F3779" t="str">
            <v>U</v>
          </cell>
          <cell r="G3779">
            <v>16.32</v>
          </cell>
          <cell r="H3779">
            <v>1</v>
          </cell>
          <cell r="J3779">
            <v>82</v>
          </cell>
        </row>
        <row r="3780">
          <cell r="D3780" t="str">
            <v>TF 3/4 ESFERICA EMBUTIR</v>
          </cell>
          <cell r="E3780">
            <v>1</v>
          </cell>
          <cell r="F3780" t="str">
            <v>U</v>
          </cell>
          <cell r="G3780">
            <v>475.2</v>
          </cell>
          <cell r="H3780">
            <v>1</v>
          </cell>
          <cell r="J3780">
            <v>475</v>
          </cell>
        </row>
        <row r="3781">
          <cell r="D3781" t="str">
            <v>dólar pizarra vendedor</v>
          </cell>
          <cell r="E3781">
            <v>20</v>
          </cell>
          <cell r="F3781" t="str">
            <v>U</v>
          </cell>
          <cell r="G3781">
            <v>25</v>
          </cell>
          <cell r="H3781">
            <v>1</v>
          </cell>
          <cell r="J3781">
            <v>500</v>
          </cell>
        </row>
        <row r="3782">
          <cell r="D3782" t="str">
            <v>JORNAL DE PEON</v>
          </cell>
          <cell r="E3782">
            <v>2</v>
          </cell>
          <cell r="F3782" t="str">
            <v>U</v>
          </cell>
          <cell r="G3782">
            <v>415</v>
          </cell>
          <cell r="H3782">
            <v>1</v>
          </cell>
          <cell r="J3782">
            <v>830</v>
          </cell>
        </row>
        <row r="3783">
          <cell r="C3783" t="str">
            <v>TIMO</v>
          </cell>
        </row>
        <row r="3784">
          <cell r="C3784" t="str">
            <v>ABASTECIM. PPTF (tisanería)</v>
          </cell>
          <cell r="E3784" t="str">
            <v>GL</v>
          </cell>
          <cell r="J3784">
            <v>1890</v>
          </cell>
        </row>
        <row r="3785">
          <cell r="D3785" t="str">
            <v>JORNAL DE ESPECIALISTA</v>
          </cell>
          <cell r="E3785">
            <v>0.5</v>
          </cell>
          <cell r="F3785" t="str">
            <v>U</v>
          </cell>
          <cell r="G3785">
            <v>779</v>
          </cell>
          <cell r="H3785">
            <v>1</v>
          </cell>
          <cell r="J3785">
            <v>390</v>
          </cell>
        </row>
        <row r="3786">
          <cell r="D3786" t="str">
            <v>TF 1/2 llave paso</v>
          </cell>
          <cell r="E3786">
            <v>1</v>
          </cell>
          <cell r="F3786" t="str">
            <v>U</v>
          </cell>
          <cell r="G3786">
            <v>338.69</v>
          </cell>
          <cell r="H3786">
            <v>1</v>
          </cell>
          <cell r="J3786">
            <v>339</v>
          </cell>
        </row>
        <row r="3787">
          <cell r="D3787" t="str">
            <v>TF 1/2 u.doble</v>
          </cell>
          <cell r="E3787">
            <v>1</v>
          </cell>
          <cell r="F3787" t="str">
            <v>U</v>
          </cell>
          <cell r="G3787">
            <v>100.8</v>
          </cell>
          <cell r="H3787">
            <v>1</v>
          </cell>
          <cell r="J3787">
            <v>101</v>
          </cell>
        </row>
        <row r="3788">
          <cell r="D3788" t="str">
            <v>TF 1/2 codo c/inserto</v>
          </cell>
          <cell r="E3788">
            <v>2</v>
          </cell>
          <cell r="F3788" t="str">
            <v>U</v>
          </cell>
          <cell r="G3788">
            <v>44.8</v>
          </cell>
          <cell r="H3788">
            <v>1</v>
          </cell>
          <cell r="J3788">
            <v>90</v>
          </cell>
        </row>
        <row r="3789">
          <cell r="D3789" t="str">
            <v>TF 1/2 te</v>
          </cell>
          <cell r="E3789">
            <v>2</v>
          </cell>
          <cell r="F3789" t="str">
            <v>U</v>
          </cell>
          <cell r="G3789">
            <v>24.54</v>
          </cell>
          <cell r="H3789">
            <v>1</v>
          </cell>
          <cell r="J3789">
            <v>49</v>
          </cell>
        </row>
        <row r="3790">
          <cell r="D3790" t="str">
            <v>TF 1/2 codo</v>
          </cell>
          <cell r="E3790">
            <v>5</v>
          </cell>
          <cell r="F3790" t="str">
            <v>U</v>
          </cell>
          <cell r="G3790">
            <v>21.47</v>
          </cell>
          <cell r="H3790">
            <v>1</v>
          </cell>
          <cell r="J3790">
            <v>107</v>
          </cell>
        </row>
        <row r="3791">
          <cell r="D3791" t="str">
            <v>TF 1/2 caño x 4m</v>
          </cell>
          <cell r="E3791">
            <v>1</v>
          </cell>
          <cell r="F3791" t="str">
            <v>U</v>
          </cell>
          <cell r="G3791">
            <v>105.6</v>
          </cell>
          <cell r="H3791">
            <v>1</v>
          </cell>
          <cell r="J3791">
            <v>106</v>
          </cell>
        </row>
        <row r="3792">
          <cell r="D3792" t="str">
            <v>dólar pizarra vendedor</v>
          </cell>
          <cell r="E3792">
            <v>20</v>
          </cell>
          <cell r="F3792" t="str">
            <v>U</v>
          </cell>
          <cell r="G3792">
            <v>25</v>
          </cell>
          <cell r="H3792">
            <v>1</v>
          </cell>
          <cell r="J3792">
            <v>500</v>
          </cell>
        </row>
        <row r="3793">
          <cell r="D3793" t="str">
            <v>JORNAL DE PEON</v>
          </cell>
          <cell r="E3793">
            <v>0.5</v>
          </cell>
          <cell r="F3793" t="str">
            <v>U</v>
          </cell>
          <cell r="G3793">
            <v>415</v>
          </cell>
          <cell r="H3793">
            <v>1</v>
          </cell>
          <cell r="J3793">
            <v>208</v>
          </cell>
        </row>
        <row r="3794">
          <cell r="C3794" t="str">
            <v>TIMO</v>
          </cell>
        </row>
        <row r="3795">
          <cell r="C3795" t="str">
            <v>ABASTECIM. PPTF (MESA TRAB.)</v>
          </cell>
          <cell r="E3795" t="str">
            <v>GL</v>
          </cell>
          <cell r="J3795">
            <v>1122</v>
          </cell>
        </row>
        <row r="3796">
          <cell r="D3796" t="str">
            <v>JORNAL DE ESPECIALISTA</v>
          </cell>
          <cell r="E3796">
            <v>0.25</v>
          </cell>
          <cell r="F3796" t="str">
            <v>U</v>
          </cell>
          <cell r="G3796">
            <v>779</v>
          </cell>
          <cell r="H3796">
            <v>1</v>
          </cell>
          <cell r="J3796">
            <v>195</v>
          </cell>
        </row>
        <row r="3797">
          <cell r="D3797" t="str">
            <v>TF 1/2 llave paso</v>
          </cell>
          <cell r="E3797">
            <v>1</v>
          </cell>
          <cell r="F3797" t="str">
            <v>U</v>
          </cell>
          <cell r="G3797">
            <v>338.69</v>
          </cell>
          <cell r="H3797">
            <v>1</v>
          </cell>
          <cell r="J3797">
            <v>339</v>
          </cell>
        </row>
        <row r="3798">
          <cell r="D3798" t="str">
            <v>TF 1/2 u.doble</v>
          </cell>
          <cell r="E3798">
            <v>0.25</v>
          </cell>
          <cell r="F3798" t="str">
            <v>U</v>
          </cell>
          <cell r="G3798">
            <v>100.8</v>
          </cell>
          <cell r="H3798">
            <v>1</v>
          </cell>
          <cell r="J3798">
            <v>25</v>
          </cell>
        </row>
        <row r="3799">
          <cell r="D3799" t="str">
            <v>TF 1/2 codo c/inserto</v>
          </cell>
          <cell r="E3799">
            <v>1</v>
          </cell>
          <cell r="F3799" t="str">
            <v>U</v>
          </cell>
          <cell r="G3799">
            <v>44.8</v>
          </cell>
          <cell r="H3799">
            <v>1</v>
          </cell>
          <cell r="J3799">
            <v>45</v>
          </cell>
        </row>
        <row r="3800">
          <cell r="D3800" t="str">
            <v>TF 1/2 te</v>
          </cell>
          <cell r="E3800">
            <v>1</v>
          </cell>
          <cell r="F3800" t="str">
            <v>U</v>
          </cell>
          <cell r="G3800">
            <v>24.54</v>
          </cell>
          <cell r="H3800">
            <v>1</v>
          </cell>
          <cell r="J3800">
            <v>25</v>
          </cell>
        </row>
        <row r="3801">
          <cell r="D3801" t="str">
            <v>TF 1/2 codo</v>
          </cell>
          <cell r="E3801">
            <v>4</v>
          </cell>
          <cell r="F3801" t="str">
            <v>U</v>
          </cell>
          <cell r="G3801">
            <v>21.47</v>
          </cell>
          <cell r="H3801">
            <v>1</v>
          </cell>
          <cell r="J3801">
            <v>86</v>
          </cell>
        </row>
        <row r="3802">
          <cell r="D3802" t="str">
            <v>TF 1/2 caño x 4m</v>
          </cell>
          <cell r="E3802">
            <v>0.5</v>
          </cell>
          <cell r="F3802" t="str">
            <v>U</v>
          </cell>
          <cell r="G3802">
            <v>105.6</v>
          </cell>
          <cell r="H3802">
            <v>1</v>
          </cell>
          <cell r="J3802">
            <v>53</v>
          </cell>
        </row>
        <row r="3803">
          <cell r="D3803" t="str">
            <v>dólar pizarra vendedor</v>
          </cell>
          <cell r="E3803">
            <v>10</v>
          </cell>
          <cell r="F3803" t="str">
            <v>U</v>
          </cell>
          <cell r="G3803">
            <v>25</v>
          </cell>
          <cell r="H3803">
            <v>1</v>
          </cell>
          <cell r="J3803">
            <v>250</v>
          </cell>
        </row>
        <row r="3804">
          <cell r="D3804" t="str">
            <v>JORNAL DE PEON</v>
          </cell>
          <cell r="E3804">
            <v>0.25</v>
          </cell>
          <cell r="F3804" t="str">
            <v>U</v>
          </cell>
          <cell r="G3804">
            <v>415</v>
          </cell>
          <cell r="H3804">
            <v>1</v>
          </cell>
          <cell r="J3804">
            <v>104</v>
          </cell>
        </row>
        <row r="3805">
          <cell r="C3805" t="str">
            <v>TIMO</v>
          </cell>
        </row>
        <row r="3806">
          <cell r="C3806" t="str">
            <v>ABASTECIM. TANQUE INDIV.</v>
          </cell>
          <cell r="E3806" t="str">
            <v>U</v>
          </cell>
          <cell r="J3806">
            <v>7581</v>
          </cell>
        </row>
        <row r="3807">
          <cell r="D3807" t="str">
            <v>TF 1/2 caño x 4m</v>
          </cell>
          <cell r="E3807">
            <v>3</v>
          </cell>
          <cell r="F3807" t="str">
            <v>U</v>
          </cell>
          <cell r="G3807">
            <v>105.6</v>
          </cell>
          <cell r="H3807">
            <v>2</v>
          </cell>
          <cell r="J3807">
            <v>634</v>
          </cell>
        </row>
        <row r="3808">
          <cell r="D3808" t="str">
            <v>TF 1/2 codo</v>
          </cell>
          <cell r="E3808">
            <v>20</v>
          </cell>
          <cell r="F3808" t="str">
            <v>U</v>
          </cell>
          <cell r="G3808">
            <v>21.47</v>
          </cell>
          <cell r="H3808">
            <v>2</v>
          </cell>
          <cell r="J3808">
            <v>859</v>
          </cell>
        </row>
        <row r="3809">
          <cell r="D3809" t="str">
            <v>TF 1/2 te</v>
          </cell>
          <cell r="E3809">
            <v>10</v>
          </cell>
          <cell r="F3809" t="str">
            <v>U</v>
          </cell>
          <cell r="G3809">
            <v>24.54</v>
          </cell>
          <cell r="H3809">
            <v>2</v>
          </cell>
          <cell r="J3809">
            <v>491</v>
          </cell>
        </row>
        <row r="3810">
          <cell r="D3810" t="str">
            <v>TF 1/2 llave paso</v>
          </cell>
          <cell r="E3810">
            <v>3</v>
          </cell>
          <cell r="F3810" t="str">
            <v>U</v>
          </cell>
          <cell r="G3810">
            <v>338.69</v>
          </cell>
          <cell r="H3810">
            <v>2</v>
          </cell>
          <cell r="J3810">
            <v>2032</v>
          </cell>
        </row>
        <row r="3811">
          <cell r="D3811" t="str">
            <v>TF 1/2 u.doble</v>
          </cell>
          <cell r="E3811">
            <v>2</v>
          </cell>
          <cell r="F3811" t="str">
            <v>U</v>
          </cell>
          <cell r="G3811">
            <v>100.8</v>
          </cell>
          <cell r="H3811">
            <v>2</v>
          </cell>
          <cell r="J3811">
            <v>403</v>
          </cell>
        </row>
        <row r="3812">
          <cell r="D3812" t="str">
            <v>TF 1/2 codo c/inserto</v>
          </cell>
          <cell r="E3812">
            <v>6</v>
          </cell>
          <cell r="F3812" t="str">
            <v>U</v>
          </cell>
          <cell r="G3812">
            <v>44.8</v>
          </cell>
          <cell r="H3812">
            <v>1</v>
          </cell>
          <cell r="J3812">
            <v>269</v>
          </cell>
        </row>
        <row r="3813">
          <cell r="D3813" t="str">
            <v>oficial 09</v>
          </cell>
          <cell r="E3813">
            <v>28.8</v>
          </cell>
          <cell r="F3813" t="str">
            <v>H</v>
          </cell>
          <cell r="G3813">
            <v>59.91</v>
          </cell>
          <cell r="H3813">
            <v>1</v>
          </cell>
          <cell r="J3813">
            <v>1725</v>
          </cell>
        </row>
        <row r="3814">
          <cell r="D3814" t="str">
            <v>peon</v>
          </cell>
          <cell r="E3814">
            <v>4.8</v>
          </cell>
          <cell r="F3814" t="str">
            <v>H</v>
          </cell>
          <cell r="G3814">
            <v>43.24</v>
          </cell>
          <cell r="H3814">
            <v>1</v>
          </cell>
          <cell r="J3814">
            <v>208</v>
          </cell>
        </row>
        <row r="3815">
          <cell r="D3815" t="str">
            <v>dolar</v>
          </cell>
          <cell r="E3815">
            <v>30</v>
          </cell>
          <cell r="F3815" t="str">
            <v>U</v>
          </cell>
          <cell r="G3815">
            <v>32</v>
          </cell>
          <cell r="H3815">
            <v>1</v>
          </cell>
          <cell r="J3815">
            <v>960</v>
          </cell>
          <cell r="K3815" t="str">
            <v>*OTRAS PIEZAS</v>
          </cell>
        </row>
        <row r="3816">
          <cell r="C3816" t="str">
            <v>TIMO</v>
          </cell>
        </row>
        <row r="3817">
          <cell r="C3817" t="str">
            <v>ABAST. 1" A 2 TANQUES</v>
          </cell>
          <cell r="E3817" t="str">
            <v>U</v>
          </cell>
          <cell r="J3817">
            <v>5058</v>
          </cell>
        </row>
        <row r="3818">
          <cell r="D3818" t="str">
            <v>TF 1 caño x 4m</v>
          </cell>
          <cell r="E3818">
            <v>2</v>
          </cell>
          <cell r="F3818" t="str">
            <v>U</v>
          </cell>
          <cell r="G3818">
            <v>230.4</v>
          </cell>
          <cell r="H3818">
            <v>1</v>
          </cell>
          <cell r="J3818">
            <v>461</v>
          </cell>
        </row>
        <row r="3819">
          <cell r="D3819" t="str">
            <v>TF 1 codo</v>
          </cell>
          <cell r="E3819">
            <v>10</v>
          </cell>
          <cell r="F3819" t="str">
            <v>U</v>
          </cell>
          <cell r="G3819">
            <v>19.010000000000002</v>
          </cell>
          <cell r="H3819">
            <v>1</v>
          </cell>
          <cell r="J3819">
            <v>190</v>
          </cell>
        </row>
        <row r="3820">
          <cell r="D3820" t="str">
            <v>llave esf. 1/2 ext</v>
          </cell>
          <cell r="E3820">
            <v>2</v>
          </cell>
          <cell r="F3820" t="str">
            <v>U</v>
          </cell>
          <cell r="G3820">
            <v>66.010000000000005</v>
          </cell>
          <cell r="H3820">
            <v>2</v>
          </cell>
          <cell r="J3820">
            <v>264</v>
          </cell>
        </row>
        <row r="3821">
          <cell r="D3821" t="str">
            <v>TF 1/2 u.doble</v>
          </cell>
          <cell r="E3821">
            <v>2</v>
          </cell>
          <cell r="F3821" t="str">
            <v>U</v>
          </cell>
          <cell r="G3821">
            <v>100.8</v>
          </cell>
          <cell r="H3821">
            <v>2</v>
          </cell>
          <cell r="J3821">
            <v>403</v>
          </cell>
        </row>
        <row r="3822">
          <cell r="D3822" t="str">
            <v>oficial 09</v>
          </cell>
          <cell r="E3822">
            <v>28.8</v>
          </cell>
          <cell r="F3822" t="str">
            <v>H</v>
          </cell>
          <cell r="G3822">
            <v>59.91</v>
          </cell>
          <cell r="H3822">
            <v>1</v>
          </cell>
          <cell r="J3822">
            <v>1725</v>
          </cell>
        </row>
        <row r="3823">
          <cell r="D3823" t="str">
            <v>peon</v>
          </cell>
          <cell r="E3823">
            <v>9.6</v>
          </cell>
          <cell r="F3823" t="str">
            <v>H</v>
          </cell>
          <cell r="G3823">
            <v>43.24</v>
          </cell>
          <cell r="H3823">
            <v>1</v>
          </cell>
          <cell r="J3823">
            <v>415</v>
          </cell>
        </row>
        <row r="3824">
          <cell r="D3824" t="str">
            <v>dolar</v>
          </cell>
          <cell r="E3824">
            <v>50</v>
          </cell>
          <cell r="F3824" t="str">
            <v>U</v>
          </cell>
          <cell r="G3824">
            <v>32</v>
          </cell>
          <cell r="H3824">
            <v>1</v>
          </cell>
          <cell r="J3824">
            <v>1600</v>
          </cell>
          <cell r="K3824" t="str">
            <v>*OTRAS PIEZAS</v>
          </cell>
        </row>
        <row r="3825">
          <cell r="C3825" t="str">
            <v>TIMO</v>
          </cell>
        </row>
        <row r="3826">
          <cell r="C3826" t="str">
            <v xml:space="preserve">DUCHAS </v>
          </cell>
          <cell r="E3826" t="str">
            <v>U</v>
          </cell>
          <cell r="J3826">
            <v>2089</v>
          </cell>
        </row>
        <row r="3827">
          <cell r="D3827" t="str">
            <v>TF 1/2 codo c/inserto</v>
          </cell>
          <cell r="E3827">
            <v>2</v>
          </cell>
          <cell r="F3827" t="str">
            <v>U</v>
          </cell>
          <cell r="G3827">
            <v>44.8</v>
          </cell>
          <cell r="H3827">
            <v>1</v>
          </cell>
          <cell r="J3827">
            <v>90</v>
          </cell>
        </row>
        <row r="3828">
          <cell r="D3828" t="str">
            <v>TF 1/2 codo</v>
          </cell>
          <cell r="E3828">
            <v>10</v>
          </cell>
          <cell r="F3828" t="str">
            <v>U</v>
          </cell>
          <cell r="G3828">
            <v>21.47</v>
          </cell>
          <cell r="H3828">
            <v>1</v>
          </cell>
          <cell r="J3828">
            <v>215</v>
          </cell>
        </row>
        <row r="3829">
          <cell r="D3829" t="str">
            <v>TF 1/2 caño x 4m</v>
          </cell>
          <cell r="E3829">
            <v>1</v>
          </cell>
          <cell r="F3829" t="str">
            <v>U</v>
          </cell>
          <cell r="G3829">
            <v>105.6</v>
          </cell>
          <cell r="H3829">
            <v>1</v>
          </cell>
          <cell r="J3829">
            <v>106</v>
          </cell>
        </row>
        <row r="3830">
          <cell r="D3830" t="str">
            <v>griferia ducha s/trans</v>
          </cell>
          <cell r="F3830" t="str">
            <v>U</v>
          </cell>
          <cell r="G3830">
            <v>2141.44</v>
          </cell>
          <cell r="H3830">
            <v>1</v>
          </cell>
          <cell r="J3830">
            <v>0</v>
          </cell>
        </row>
        <row r="3831">
          <cell r="D3831" t="str">
            <v>calefon 30 lts</v>
          </cell>
          <cell r="F3831" t="str">
            <v>U</v>
          </cell>
          <cell r="G3831">
            <v>2864.18</v>
          </cell>
          <cell r="H3831">
            <v>0.5</v>
          </cell>
          <cell r="J3831">
            <v>0</v>
          </cell>
        </row>
        <row r="3832">
          <cell r="D3832" t="str">
            <v>oficial 09</v>
          </cell>
          <cell r="E3832">
            <v>19.2</v>
          </cell>
          <cell r="F3832" t="str">
            <v>H</v>
          </cell>
          <cell r="G3832">
            <v>59.91</v>
          </cell>
          <cell r="H3832">
            <v>1</v>
          </cell>
          <cell r="J3832">
            <v>1150</v>
          </cell>
        </row>
        <row r="3833">
          <cell r="D3833" t="str">
            <v>peon</v>
          </cell>
          <cell r="E3833">
            <v>4.8</v>
          </cell>
          <cell r="F3833" t="str">
            <v>H</v>
          </cell>
          <cell r="G3833">
            <v>43.24</v>
          </cell>
          <cell r="H3833">
            <v>1</v>
          </cell>
          <cell r="J3833">
            <v>208</v>
          </cell>
        </row>
        <row r="3834">
          <cell r="D3834" t="str">
            <v>dolar</v>
          </cell>
          <cell r="E3834">
            <v>10</v>
          </cell>
          <cell r="F3834" t="str">
            <v>U</v>
          </cell>
          <cell r="G3834">
            <v>32</v>
          </cell>
          <cell r="H3834">
            <v>1</v>
          </cell>
          <cell r="J3834">
            <v>320</v>
          </cell>
        </row>
        <row r="3835">
          <cell r="C3835" t="str">
            <v>TIMO</v>
          </cell>
        </row>
        <row r="3836">
          <cell r="C3836" t="str">
            <v>Bevedero mediacaña tipo MECAEP</v>
          </cell>
          <cell r="E3836" t="str">
            <v>U</v>
          </cell>
          <cell r="J3836">
            <v>33260</v>
          </cell>
        </row>
        <row r="3837">
          <cell r="D3837" t="str">
            <v>TF 1/2 codo c/inserto</v>
          </cell>
          <cell r="E3837">
            <v>20</v>
          </cell>
          <cell r="F3837" t="str">
            <v>U</v>
          </cell>
          <cell r="G3837">
            <v>44.8</v>
          </cell>
          <cell r="H3837">
            <v>1</v>
          </cell>
          <cell r="J3837">
            <v>896</v>
          </cell>
        </row>
        <row r="3838">
          <cell r="D3838" t="str">
            <v>TF 1/2 codo</v>
          </cell>
          <cell r="E3838">
            <v>30</v>
          </cell>
          <cell r="F3838" t="str">
            <v>U</v>
          </cell>
          <cell r="G3838">
            <v>21.47</v>
          </cell>
          <cell r="H3838">
            <v>1</v>
          </cell>
          <cell r="J3838">
            <v>644</v>
          </cell>
        </row>
        <row r="3839">
          <cell r="D3839" t="str">
            <v>TF 1/2 caño x 4m</v>
          </cell>
          <cell r="E3839">
            <v>5</v>
          </cell>
          <cell r="F3839" t="str">
            <v>U</v>
          </cell>
          <cell r="G3839">
            <v>105.6</v>
          </cell>
          <cell r="H3839">
            <v>1</v>
          </cell>
          <cell r="J3839">
            <v>528</v>
          </cell>
        </row>
        <row r="3840">
          <cell r="D3840" t="str">
            <v>TF 1/2 te</v>
          </cell>
          <cell r="E3840">
            <v>7</v>
          </cell>
          <cell r="F3840" t="str">
            <v>U</v>
          </cell>
          <cell r="G3840">
            <v>24.54</v>
          </cell>
          <cell r="H3840">
            <v>1</v>
          </cell>
          <cell r="J3840">
            <v>172</v>
          </cell>
        </row>
        <row r="3841">
          <cell r="D3841" t="str">
            <v>valvula p'cisterna docol</v>
          </cell>
          <cell r="E3841">
            <v>4</v>
          </cell>
          <cell r="F3841" t="str">
            <v>U</v>
          </cell>
          <cell r="G3841">
            <v>1856</v>
          </cell>
          <cell r="H3841">
            <v>1</v>
          </cell>
          <cell r="J3841">
            <v>7424</v>
          </cell>
        </row>
        <row r="3842">
          <cell r="D3842" t="str">
            <v>JORNAL DE ESPECIALISTA</v>
          </cell>
          <cell r="E3842">
            <v>3</v>
          </cell>
          <cell r="F3842" t="str">
            <v>U</v>
          </cell>
          <cell r="G3842">
            <v>779</v>
          </cell>
          <cell r="H3842">
            <v>1</v>
          </cell>
          <cell r="J3842">
            <v>2337</v>
          </cell>
        </row>
        <row r="3843">
          <cell r="D3843" t="str">
            <v>JORNAL DE PEON</v>
          </cell>
          <cell r="E3843">
            <v>1.5</v>
          </cell>
          <cell r="F3843" t="str">
            <v>U</v>
          </cell>
          <cell r="G3843">
            <v>415</v>
          </cell>
          <cell r="H3843">
            <v>1</v>
          </cell>
          <cell r="J3843">
            <v>623</v>
          </cell>
        </row>
        <row r="3844">
          <cell r="D3844" t="str">
            <v>REVESTIM. CERAMICA BOSOLO 9.5X9.5</v>
          </cell>
          <cell r="E3844">
            <v>2</v>
          </cell>
          <cell r="F3844" t="str">
            <v>M2</v>
          </cell>
          <cell r="G3844">
            <v>408.46</v>
          </cell>
          <cell r="H3844">
            <v>1.5</v>
          </cell>
          <cell r="J3844">
            <v>1225</v>
          </cell>
        </row>
        <row r="3845">
          <cell r="D3845" t="str">
            <v>CAÑO 4" e=2mm L=6m</v>
          </cell>
          <cell r="E3845">
            <v>1</v>
          </cell>
          <cell r="F3845" t="str">
            <v>U</v>
          </cell>
          <cell r="G3845">
            <v>719.78</v>
          </cell>
          <cell r="H3845">
            <v>1</v>
          </cell>
          <cell r="J3845">
            <v>720</v>
          </cell>
        </row>
        <row r="3846">
          <cell r="D3846" t="str">
            <v>PLATINA INOX FI 70mmx6mm a torno</v>
          </cell>
          <cell r="E3846">
            <v>8</v>
          </cell>
          <cell r="F3846" t="str">
            <v>u</v>
          </cell>
          <cell r="G3846">
            <v>144</v>
          </cell>
          <cell r="H3846">
            <v>1</v>
          </cell>
          <cell r="J3846">
            <v>1152</v>
          </cell>
        </row>
        <row r="3847">
          <cell r="D3847" t="str">
            <v>PILETON INOX E=2 MEDIACAÑA 60X160</v>
          </cell>
          <cell r="E3847">
            <v>1.5</v>
          </cell>
          <cell r="F3847" t="str">
            <v>U</v>
          </cell>
          <cell r="G3847">
            <v>8663.1200000000008</v>
          </cell>
          <cell r="H3847">
            <v>1</v>
          </cell>
          <cell r="J3847">
            <v>12995</v>
          </cell>
        </row>
        <row r="3848">
          <cell r="D3848" t="str">
            <v>JORNAL DE ESPECIALISTA</v>
          </cell>
          <cell r="E3848">
            <v>3</v>
          </cell>
          <cell r="F3848" t="str">
            <v>U</v>
          </cell>
          <cell r="G3848">
            <v>779</v>
          </cell>
          <cell r="H3848">
            <v>1</v>
          </cell>
          <cell r="J3848">
            <v>2337</v>
          </cell>
        </row>
        <row r="3849">
          <cell r="D3849" t="str">
            <v>JORNAL DE PEON</v>
          </cell>
          <cell r="E3849">
            <v>1.5</v>
          </cell>
          <cell r="F3849" t="str">
            <v>U</v>
          </cell>
          <cell r="G3849">
            <v>415</v>
          </cell>
          <cell r="H3849">
            <v>1</v>
          </cell>
          <cell r="J3849">
            <v>623</v>
          </cell>
        </row>
        <row r="3850">
          <cell r="D3850" t="str">
            <v>pesos</v>
          </cell>
          <cell r="E3850">
            <v>1584</v>
          </cell>
          <cell r="F3850" t="str">
            <v>U</v>
          </cell>
          <cell r="G3850">
            <v>1</v>
          </cell>
          <cell r="H3850">
            <v>1</v>
          </cell>
          <cell r="J3850">
            <v>1584</v>
          </cell>
        </row>
        <row r="3851">
          <cell r="C3851" t="str">
            <v>TIMO</v>
          </cell>
        </row>
        <row r="3852">
          <cell r="C3852" t="str">
            <v>APARATOS Y ACCESORIOS</v>
          </cell>
          <cell r="E3852" t="str">
            <v>GL</v>
          </cell>
          <cell r="J3852">
            <v>7394</v>
          </cell>
        </row>
        <row r="3853">
          <cell r="D3853" t="str">
            <v>pesos</v>
          </cell>
          <cell r="E3853">
            <v>352.1</v>
          </cell>
          <cell r="F3853" t="str">
            <v>U</v>
          </cell>
          <cell r="G3853">
            <v>1</v>
          </cell>
          <cell r="H3853">
            <v>1</v>
          </cell>
          <cell r="J3853">
            <v>352</v>
          </cell>
          <cell r="K3853" t="str">
            <v>*10%</v>
          </cell>
        </row>
        <row r="3854">
          <cell r="D3854" t="str">
            <v>JORNAL DE ESPECIALISTA</v>
          </cell>
          <cell r="E3854">
            <v>2</v>
          </cell>
          <cell r="F3854" t="str">
            <v>U</v>
          </cell>
          <cell r="G3854">
            <v>779</v>
          </cell>
          <cell r="H3854">
            <v>1</v>
          </cell>
          <cell r="J3854">
            <v>1558</v>
          </cell>
        </row>
        <row r="3855">
          <cell r="D3855" t="str">
            <v>wc integral</v>
          </cell>
          <cell r="E3855">
            <v>0</v>
          </cell>
          <cell r="F3855" t="str">
            <v>U</v>
          </cell>
          <cell r="G3855">
            <v>992</v>
          </cell>
          <cell r="H3855">
            <v>1</v>
          </cell>
          <cell r="J3855">
            <v>0</v>
          </cell>
        </row>
        <row r="3856">
          <cell r="D3856" t="str">
            <v>wc niño</v>
          </cell>
          <cell r="E3856">
            <v>0</v>
          </cell>
          <cell r="F3856" t="str">
            <v>U</v>
          </cell>
          <cell r="G3856">
            <v>1075.5899999999999</v>
          </cell>
          <cell r="H3856">
            <v>1</v>
          </cell>
          <cell r="J3856">
            <v>0</v>
          </cell>
        </row>
        <row r="3857">
          <cell r="D3857" t="str">
            <v>wc nordico</v>
          </cell>
          <cell r="E3857">
            <v>1</v>
          </cell>
          <cell r="F3857" t="str">
            <v>U</v>
          </cell>
          <cell r="G3857">
            <v>1162.93</v>
          </cell>
          <cell r="H3857">
            <v>1</v>
          </cell>
          <cell r="J3857">
            <v>1163</v>
          </cell>
        </row>
        <row r="3858">
          <cell r="D3858" t="str">
            <v>wc nordico mochila</v>
          </cell>
          <cell r="E3858">
            <v>0</v>
          </cell>
          <cell r="F3858" t="str">
            <v>U</v>
          </cell>
          <cell r="G3858">
            <v>1784.45</v>
          </cell>
          <cell r="H3858">
            <v>1</v>
          </cell>
          <cell r="J3858">
            <v>0</v>
          </cell>
        </row>
        <row r="3859">
          <cell r="D3859" t="str">
            <v>cisterna magia ext FC-BCE</v>
          </cell>
          <cell r="E3859">
            <v>0</v>
          </cell>
          <cell r="F3859" t="str">
            <v>U</v>
          </cell>
          <cell r="G3859">
            <v>2107.3200000000002</v>
          </cell>
          <cell r="H3859">
            <v>1</v>
          </cell>
          <cell r="J3859">
            <v>0</v>
          </cell>
        </row>
        <row r="3860">
          <cell r="D3860" t="str">
            <v xml:space="preserve">cisterna embutir pvc (monolit h de kariba) </v>
          </cell>
          <cell r="E3860">
            <v>1</v>
          </cell>
          <cell r="F3860" t="str">
            <v>U</v>
          </cell>
          <cell r="G3860">
            <v>2496</v>
          </cell>
          <cell r="H3860">
            <v>1</v>
          </cell>
          <cell r="J3860">
            <v>2496</v>
          </cell>
        </row>
        <row r="3861">
          <cell r="D3861" t="str">
            <v>bidet carrasco</v>
          </cell>
          <cell r="F3861" t="str">
            <v>U</v>
          </cell>
          <cell r="G3861">
            <v>783.57</v>
          </cell>
          <cell r="H3861">
            <v>1.4</v>
          </cell>
          <cell r="J3861">
            <v>0</v>
          </cell>
        </row>
        <row r="3862">
          <cell r="D3862" t="str">
            <v>lavamano nordico 4179</v>
          </cell>
          <cell r="F3862" t="str">
            <v>U</v>
          </cell>
          <cell r="G3862">
            <v>647.53</v>
          </cell>
          <cell r="H3862">
            <v>1</v>
          </cell>
          <cell r="J3862">
            <v>0</v>
          </cell>
        </row>
        <row r="3863">
          <cell r="D3863" t="str">
            <v>pedestal nordico 4180</v>
          </cell>
          <cell r="E3863">
            <v>1</v>
          </cell>
          <cell r="F3863" t="str">
            <v>U</v>
          </cell>
          <cell r="G3863">
            <v>398.05</v>
          </cell>
          <cell r="H3863">
            <v>1</v>
          </cell>
          <cell r="J3863">
            <v>398</v>
          </cell>
        </row>
        <row r="3864">
          <cell r="D3864" t="str">
            <v>portarrollo emb.</v>
          </cell>
          <cell r="E3864">
            <v>1</v>
          </cell>
          <cell r="F3864" t="str">
            <v>U</v>
          </cell>
          <cell r="G3864">
            <v>118.08</v>
          </cell>
          <cell r="H3864">
            <v>1</v>
          </cell>
          <cell r="J3864">
            <v>118</v>
          </cell>
        </row>
        <row r="3865">
          <cell r="D3865" t="str">
            <v>jabonera simple emb.</v>
          </cell>
          <cell r="E3865">
            <v>1</v>
          </cell>
          <cell r="F3865" t="str">
            <v>U</v>
          </cell>
          <cell r="G3865">
            <v>62.88</v>
          </cell>
          <cell r="H3865">
            <v>1</v>
          </cell>
          <cell r="J3865">
            <v>63</v>
          </cell>
        </row>
        <row r="3866">
          <cell r="D3866" t="str">
            <v>dólar pizarra vendedor</v>
          </cell>
          <cell r="E3866">
            <v>8</v>
          </cell>
          <cell r="F3866" t="str">
            <v>U</v>
          </cell>
          <cell r="G3866">
            <v>25</v>
          </cell>
          <cell r="H3866">
            <v>1</v>
          </cell>
          <cell r="J3866">
            <v>200</v>
          </cell>
        </row>
        <row r="3867">
          <cell r="D3867" t="str">
            <v>dólar pizarra vendedor</v>
          </cell>
          <cell r="E3867">
            <v>6.5</v>
          </cell>
          <cell r="F3867" t="str">
            <v>U</v>
          </cell>
          <cell r="G3867">
            <v>25</v>
          </cell>
          <cell r="H3867">
            <v>1</v>
          </cell>
          <cell r="J3867">
            <v>163</v>
          </cell>
        </row>
        <row r="3868">
          <cell r="D3868" t="str">
            <v>percha doble</v>
          </cell>
          <cell r="E3868">
            <v>2</v>
          </cell>
          <cell r="F3868" t="str">
            <v>U</v>
          </cell>
          <cell r="G3868">
            <v>41.41</v>
          </cell>
          <cell r="H3868">
            <v>1</v>
          </cell>
          <cell r="J3868">
            <v>83</v>
          </cell>
        </row>
        <row r="3869">
          <cell r="D3869" t="str">
            <v>bacha de losa</v>
          </cell>
          <cell r="F3869" t="str">
            <v>U</v>
          </cell>
          <cell r="G3869">
            <v>704</v>
          </cell>
          <cell r="H3869">
            <v>1</v>
          </cell>
          <cell r="J3869">
            <v>0</v>
          </cell>
        </row>
        <row r="3870">
          <cell r="D3870" t="str">
            <v>pileta doble inox</v>
          </cell>
          <cell r="F3870" t="str">
            <v>U</v>
          </cell>
          <cell r="G3870">
            <v>1211.51</v>
          </cell>
          <cell r="H3870">
            <v>1</v>
          </cell>
          <cell r="J3870">
            <v>0</v>
          </cell>
        </row>
        <row r="3871">
          <cell r="D3871" t="str">
            <v>pileta benax 10018 (romana 30cm)</v>
          </cell>
          <cell r="E3871">
            <v>2</v>
          </cell>
          <cell r="F3871" t="str">
            <v>U</v>
          </cell>
          <cell r="G3871">
            <v>400</v>
          </cell>
          <cell r="H3871">
            <v>1</v>
          </cell>
          <cell r="J3871">
            <v>800</v>
          </cell>
        </row>
        <row r="3872">
          <cell r="D3872" t="str">
            <v xml:space="preserve">valvula a. inox </v>
          </cell>
          <cell r="F3872" t="str">
            <v>U</v>
          </cell>
          <cell r="G3872">
            <v>50</v>
          </cell>
          <cell r="H3872">
            <v>1</v>
          </cell>
          <cell r="J3872">
            <v>0</v>
          </cell>
        </row>
        <row r="3873">
          <cell r="C3873" t="str">
            <v>TIMO</v>
          </cell>
        </row>
        <row r="3874">
          <cell r="C3874" t="str">
            <v>APARATOS Y ACCESORIOS box (3wc + 4 bachas)</v>
          </cell>
          <cell r="E3874" t="str">
            <v>GL</v>
          </cell>
          <cell r="J3874">
            <v>8037</v>
          </cell>
        </row>
        <row r="3875">
          <cell r="D3875" t="str">
            <v>pesos</v>
          </cell>
          <cell r="E3875">
            <v>382.7</v>
          </cell>
          <cell r="F3875" t="str">
            <v>U</v>
          </cell>
          <cell r="G3875">
            <v>1</v>
          </cell>
          <cell r="H3875">
            <v>1</v>
          </cell>
          <cell r="J3875">
            <v>383</v>
          </cell>
          <cell r="K3875" t="str">
            <v>*10%</v>
          </cell>
        </row>
        <row r="3876">
          <cell r="D3876" t="str">
            <v>JORNAL DE ESPECIALISTA</v>
          </cell>
          <cell r="E3876">
            <v>1.04</v>
          </cell>
          <cell r="F3876" t="str">
            <v>U</v>
          </cell>
          <cell r="G3876">
            <v>779</v>
          </cell>
          <cell r="H3876">
            <v>1</v>
          </cell>
          <cell r="J3876">
            <v>810</v>
          </cell>
        </row>
        <row r="3877">
          <cell r="D3877" t="str">
            <v>wc integral</v>
          </cell>
          <cell r="E3877">
            <v>0</v>
          </cell>
          <cell r="F3877" t="str">
            <v>U</v>
          </cell>
          <cell r="G3877">
            <v>992</v>
          </cell>
          <cell r="H3877">
            <v>1</v>
          </cell>
          <cell r="J3877">
            <v>0</v>
          </cell>
        </row>
        <row r="3878">
          <cell r="D3878" t="str">
            <v>wc niño</v>
          </cell>
          <cell r="E3878">
            <v>0</v>
          </cell>
          <cell r="F3878" t="str">
            <v>U</v>
          </cell>
          <cell r="G3878">
            <v>1075.5899999999999</v>
          </cell>
          <cell r="H3878">
            <v>1</v>
          </cell>
          <cell r="J3878">
            <v>0</v>
          </cell>
        </row>
        <row r="3879">
          <cell r="D3879" t="str">
            <v>wc nordico</v>
          </cell>
          <cell r="E3879">
            <v>2</v>
          </cell>
          <cell r="F3879" t="str">
            <v>U</v>
          </cell>
          <cell r="G3879">
            <v>1162.93</v>
          </cell>
          <cell r="H3879">
            <v>1</v>
          </cell>
          <cell r="J3879">
            <v>2326</v>
          </cell>
        </row>
        <row r="3880">
          <cell r="D3880" t="str">
            <v>wc nordico mochila</v>
          </cell>
          <cell r="E3880">
            <v>0</v>
          </cell>
          <cell r="F3880" t="str">
            <v>U</v>
          </cell>
          <cell r="G3880">
            <v>1784.45</v>
          </cell>
          <cell r="H3880">
            <v>1</v>
          </cell>
          <cell r="J3880">
            <v>0</v>
          </cell>
        </row>
        <row r="3881">
          <cell r="D3881" t="str">
            <v>cisterna magia ext FC-BCE</v>
          </cell>
          <cell r="E3881">
            <v>0</v>
          </cell>
          <cell r="F3881" t="str">
            <v>U</v>
          </cell>
          <cell r="G3881">
            <v>2107.3200000000002</v>
          </cell>
          <cell r="H3881">
            <v>1</v>
          </cell>
          <cell r="J3881">
            <v>0</v>
          </cell>
        </row>
        <row r="3882">
          <cell r="D3882" t="str">
            <v xml:space="preserve">cisterna embutir pvc (monolit h de kariba) </v>
          </cell>
          <cell r="E3882">
            <v>1</v>
          </cell>
          <cell r="F3882" t="str">
            <v>U</v>
          </cell>
          <cell r="G3882">
            <v>2496</v>
          </cell>
          <cell r="H3882">
            <v>1</v>
          </cell>
          <cell r="J3882">
            <v>2496</v>
          </cell>
        </row>
        <row r="3883">
          <cell r="D3883" t="str">
            <v>bidet carrasco</v>
          </cell>
          <cell r="F3883" t="str">
            <v>U</v>
          </cell>
          <cell r="G3883">
            <v>783.57</v>
          </cell>
          <cell r="H3883">
            <v>1.4</v>
          </cell>
          <cell r="J3883">
            <v>0</v>
          </cell>
        </row>
        <row r="3884">
          <cell r="D3884" t="str">
            <v>lavamano nordico 4179</v>
          </cell>
          <cell r="F3884" t="str">
            <v>U</v>
          </cell>
          <cell r="G3884">
            <v>647.53</v>
          </cell>
          <cell r="H3884">
            <v>1</v>
          </cell>
          <cell r="J3884">
            <v>0</v>
          </cell>
        </row>
        <row r="3885">
          <cell r="D3885" t="str">
            <v>pedestal nordico 4180</v>
          </cell>
          <cell r="E3885">
            <v>0</v>
          </cell>
          <cell r="F3885" t="str">
            <v>U</v>
          </cell>
          <cell r="G3885">
            <v>398.05</v>
          </cell>
          <cell r="H3885">
            <v>1</v>
          </cell>
          <cell r="J3885">
            <v>0</v>
          </cell>
        </row>
        <row r="3886">
          <cell r="D3886" t="str">
            <v>portarrollo emb.</v>
          </cell>
          <cell r="E3886">
            <v>1</v>
          </cell>
          <cell r="F3886" t="str">
            <v>U</v>
          </cell>
          <cell r="G3886">
            <v>118.08</v>
          </cell>
          <cell r="H3886">
            <v>1</v>
          </cell>
          <cell r="J3886">
            <v>118</v>
          </cell>
        </row>
        <row r="3887">
          <cell r="D3887" t="str">
            <v>jabonera simple emb.</v>
          </cell>
          <cell r="E3887">
            <v>1</v>
          </cell>
          <cell r="F3887" t="str">
            <v>U</v>
          </cell>
          <cell r="G3887">
            <v>62.88</v>
          </cell>
          <cell r="H3887">
            <v>1</v>
          </cell>
          <cell r="J3887">
            <v>63</v>
          </cell>
        </row>
        <row r="3888">
          <cell r="D3888" t="str">
            <v>dólar pizarra vendedor</v>
          </cell>
          <cell r="E3888">
            <v>8</v>
          </cell>
          <cell r="F3888" t="str">
            <v>U</v>
          </cell>
          <cell r="G3888">
            <v>25</v>
          </cell>
          <cell r="H3888">
            <v>0</v>
          </cell>
          <cell r="J3888">
            <v>0</v>
          </cell>
        </row>
        <row r="3889">
          <cell r="D3889" t="str">
            <v>dólar pizarra vendedor</v>
          </cell>
          <cell r="E3889">
            <v>6.5</v>
          </cell>
          <cell r="F3889" t="str">
            <v>U</v>
          </cell>
          <cell r="G3889">
            <v>25</v>
          </cell>
          <cell r="H3889">
            <v>0</v>
          </cell>
          <cell r="J3889">
            <v>0</v>
          </cell>
        </row>
        <row r="3890">
          <cell r="D3890" t="str">
            <v>percha doble</v>
          </cell>
          <cell r="E3890">
            <v>1</v>
          </cell>
          <cell r="F3890" t="str">
            <v>U</v>
          </cell>
          <cell r="G3890">
            <v>41.41</v>
          </cell>
          <cell r="H3890">
            <v>1</v>
          </cell>
          <cell r="J3890">
            <v>41</v>
          </cell>
        </row>
        <row r="3891">
          <cell r="D3891" t="str">
            <v>bacha de losa</v>
          </cell>
          <cell r="F3891" t="str">
            <v>U</v>
          </cell>
          <cell r="G3891">
            <v>704</v>
          </cell>
          <cell r="H3891">
            <v>1</v>
          </cell>
          <cell r="J3891">
            <v>0</v>
          </cell>
        </row>
        <row r="3892">
          <cell r="D3892" t="str">
            <v>pileta doble inox</v>
          </cell>
          <cell r="F3892" t="str">
            <v>U</v>
          </cell>
          <cell r="G3892">
            <v>1211.51</v>
          </cell>
          <cell r="H3892">
            <v>1</v>
          </cell>
          <cell r="J3892">
            <v>0</v>
          </cell>
        </row>
        <row r="3893">
          <cell r="D3893" t="str">
            <v>pileta benax 10018 (romana 30cm)</v>
          </cell>
          <cell r="E3893">
            <v>4</v>
          </cell>
          <cell r="F3893" t="str">
            <v>U</v>
          </cell>
          <cell r="G3893">
            <v>400</v>
          </cell>
          <cell r="H3893">
            <v>1</v>
          </cell>
          <cell r="J3893">
            <v>1600</v>
          </cell>
        </row>
        <row r="3894">
          <cell r="D3894" t="str">
            <v xml:space="preserve">valvula a. inox </v>
          </cell>
          <cell r="E3894">
            <v>4</v>
          </cell>
          <cell r="F3894" t="str">
            <v>U</v>
          </cell>
          <cell r="G3894">
            <v>50</v>
          </cell>
          <cell r="H3894">
            <v>1</v>
          </cell>
          <cell r="J3894">
            <v>200</v>
          </cell>
        </row>
        <row r="3895">
          <cell r="C3895" t="str">
            <v>TIMO</v>
          </cell>
        </row>
        <row r="3896">
          <cell r="C3896" t="str">
            <v xml:space="preserve">GRIFERIA </v>
          </cell>
          <cell r="E3896" t="str">
            <v>GL</v>
          </cell>
          <cell r="J3896">
            <v>6175</v>
          </cell>
        </row>
        <row r="3897">
          <cell r="D3897" t="str">
            <v>pesos</v>
          </cell>
          <cell r="E3897">
            <v>294</v>
          </cell>
          <cell r="F3897" t="str">
            <v>U</v>
          </cell>
          <cell r="G3897">
            <v>1</v>
          </cell>
          <cell r="H3897">
            <v>1</v>
          </cell>
          <cell r="J3897">
            <v>294</v>
          </cell>
          <cell r="K3897" t="str">
            <v>*10%</v>
          </cell>
        </row>
        <row r="3898">
          <cell r="D3898" t="str">
            <v>JORNAL DE ESPECIALISTA</v>
          </cell>
          <cell r="E3898">
            <v>1.5</v>
          </cell>
          <cell r="F3898" t="str">
            <v>U</v>
          </cell>
          <cell r="G3898">
            <v>779</v>
          </cell>
          <cell r="H3898">
            <v>1</v>
          </cell>
          <cell r="J3898">
            <v>1169</v>
          </cell>
        </row>
        <row r="3899">
          <cell r="D3899" t="str">
            <v>grifo temporizador MESA</v>
          </cell>
          <cell r="F3899" t="str">
            <v>U</v>
          </cell>
          <cell r="G3899">
            <v>1280</v>
          </cell>
          <cell r="H3899">
            <v>1</v>
          </cell>
          <cell r="J3899">
            <v>0</v>
          </cell>
        </row>
        <row r="3900">
          <cell r="D3900" t="str">
            <v>grifo temporizador PARED</v>
          </cell>
          <cell r="F3900" t="str">
            <v>U</v>
          </cell>
          <cell r="G3900">
            <v>1152</v>
          </cell>
          <cell r="H3900">
            <v>1</v>
          </cell>
          <cell r="J3900">
            <v>0</v>
          </cell>
        </row>
        <row r="3901">
          <cell r="D3901" t="str">
            <v>dolar</v>
          </cell>
          <cell r="F3901" t="str">
            <v>U</v>
          </cell>
          <cell r="G3901">
            <v>32</v>
          </cell>
          <cell r="H3901">
            <v>1</v>
          </cell>
          <cell r="J3901">
            <v>0</v>
          </cell>
        </row>
        <row r="3902">
          <cell r="D3902" t="str">
            <v>mescladora pared</v>
          </cell>
          <cell r="E3902">
            <v>2</v>
          </cell>
          <cell r="F3902" t="str">
            <v>U</v>
          </cell>
          <cell r="G3902">
            <v>973.38</v>
          </cell>
          <cell r="H3902">
            <v>1</v>
          </cell>
          <cell r="J3902">
            <v>1947</v>
          </cell>
        </row>
        <row r="3903">
          <cell r="D3903" t="str">
            <v>mescladora ceramico acerenza</v>
          </cell>
          <cell r="F3903" t="str">
            <v>U</v>
          </cell>
          <cell r="G3903">
            <v>2144</v>
          </cell>
          <cell r="H3903">
            <v>1</v>
          </cell>
          <cell r="J3903">
            <v>0</v>
          </cell>
        </row>
        <row r="3904">
          <cell r="D3904" t="str">
            <v>monocomando de mesa</v>
          </cell>
          <cell r="E3904">
            <v>1</v>
          </cell>
          <cell r="F3904" t="str">
            <v>U</v>
          </cell>
          <cell r="G3904">
            <v>624.39</v>
          </cell>
          <cell r="H3904">
            <v>1</v>
          </cell>
          <cell r="J3904">
            <v>624</v>
          </cell>
        </row>
        <row r="3905">
          <cell r="D3905" t="str">
            <v>grifo mesa ceramico</v>
          </cell>
          <cell r="F3905" t="str">
            <v>U</v>
          </cell>
          <cell r="G3905">
            <v>411.2</v>
          </cell>
          <cell r="H3905">
            <v>1</v>
          </cell>
          <cell r="J3905">
            <v>0</v>
          </cell>
        </row>
        <row r="3906">
          <cell r="D3906" t="str">
            <v>grifo 1/2 pto. attica docol</v>
          </cell>
          <cell r="F3906" t="str">
            <v>U</v>
          </cell>
          <cell r="G3906">
            <v>1408</v>
          </cell>
          <cell r="H3906">
            <v>1</v>
          </cell>
          <cell r="J3906">
            <v>0</v>
          </cell>
        </row>
        <row r="3907">
          <cell r="D3907" t="str">
            <v>mescladora ceramico acerenza</v>
          </cell>
          <cell r="F3907" t="str">
            <v>U</v>
          </cell>
          <cell r="G3907">
            <v>2144</v>
          </cell>
          <cell r="H3907">
            <v>1</v>
          </cell>
          <cell r="J3907">
            <v>0</v>
          </cell>
        </row>
        <row r="3908">
          <cell r="D3908" t="str">
            <v>griferia ducha s/trans</v>
          </cell>
          <cell r="E3908">
            <v>1</v>
          </cell>
          <cell r="F3908" t="str">
            <v>U</v>
          </cell>
          <cell r="G3908">
            <v>2141.44</v>
          </cell>
          <cell r="H3908">
            <v>1</v>
          </cell>
          <cell r="J3908">
            <v>2141</v>
          </cell>
        </row>
        <row r="3909">
          <cell r="D3909" t="str">
            <v>ducha telefono</v>
          </cell>
          <cell r="F3909" t="str">
            <v>U</v>
          </cell>
          <cell r="G3909">
            <v>949.05</v>
          </cell>
          <cell r="H3909">
            <v>1</v>
          </cell>
          <cell r="J3909">
            <v>0</v>
          </cell>
        </row>
        <row r="3910">
          <cell r="C3910" t="str">
            <v>TIMO</v>
          </cell>
        </row>
        <row r="3911">
          <cell r="C3911" t="str">
            <v>ABASTECIM. MESADA TRIPLE</v>
          </cell>
          <cell r="E3911" t="str">
            <v>U</v>
          </cell>
          <cell r="J3911">
            <v>2524</v>
          </cell>
        </row>
        <row r="3912">
          <cell r="D3912" t="str">
            <v>TF 1/2 caño x 4m</v>
          </cell>
          <cell r="E3912">
            <v>2</v>
          </cell>
          <cell r="F3912" t="str">
            <v>U</v>
          </cell>
          <cell r="G3912">
            <v>105.6</v>
          </cell>
          <cell r="H3912">
            <v>1</v>
          </cell>
          <cell r="J3912">
            <v>211</v>
          </cell>
        </row>
        <row r="3913">
          <cell r="D3913" t="str">
            <v>TF 1/2 codo</v>
          </cell>
          <cell r="E3913">
            <v>2</v>
          </cell>
          <cell r="F3913" t="str">
            <v>U</v>
          </cell>
          <cell r="G3913">
            <v>21.47</v>
          </cell>
          <cell r="H3913">
            <v>1.1000000000000001</v>
          </cell>
          <cell r="J3913">
            <v>47</v>
          </cell>
        </row>
        <row r="3914">
          <cell r="D3914" t="str">
            <v>TF 1/2 codo c/inserto</v>
          </cell>
          <cell r="E3914">
            <v>1</v>
          </cell>
          <cell r="F3914" t="str">
            <v>U</v>
          </cell>
          <cell r="G3914">
            <v>44.8</v>
          </cell>
          <cell r="H3914">
            <v>1.1000000000000001</v>
          </cell>
          <cell r="J3914">
            <v>49</v>
          </cell>
        </row>
        <row r="3915">
          <cell r="D3915" t="str">
            <v>TF 1/2 te</v>
          </cell>
          <cell r="E3915">
            <v>2</v>
          </cell>
          <cell r="F3915" t="str">
            <v>U</v>
          </cell>
          <cell r="G3915">
            <v>24.54</v>
          </cell>
          <cell r="H3915">
            <v>1.1000000000000001</v>
          </cell>
          <cell r="J3915">
            <v>54</v>
          </cell>
        </row>
        <row r="3916">
          <cell r="D3916" t="str">
            <v>TF 1/2 te inserto</v>
          </cell>
          <cell r="E3916">
            <v>2</v>
          </cell>
          <cell r="F3916" t="str">
            <v>U</v>
          </cell>
          <cell r="G3916">
            <v>90.72</v>
          </cell>
          <cell r="H3916">
            <v>1.1000000000000001</v>
          </cell>
          <cell r="J3916">
            <v>200</v>
          </cell>
        </row>
        <row r="3917">
          <cell r="D3917" t="str">
            <v>TF 1/2 llave paso</v>
          </cell>
          <cell r="E3917">
            <v>3</v>
          </cell>
          <cell r="F3917" t="str">
            <v>U</v>
          </cell>
          <cell r="G3917">
            <v>338.69</v>
          </cell>
          <cell r="H3917">
            <v>1</v>
          </cell>
          <cell r="J3917">
            <v>1016</v>
          </cell>
        </row>
        <row r="3918">
          <cell r="D3918" t="str">
            <v>TF 1/2 u.doble mixta</v>
          </cell>
          <cell r="E3918">
            <v>2</v>
          </cell>
          <cell r="F3918" t="str">
            <v>U</v>
          </cell>
          <cell r="G3918">
            <v>129.02000000000001</v>
          </cell>
          <cell r="H3918">
            <v>1</v>
          </cell>
          <cell r="J3918">
            <v>258</v>
          </cell>
        </row>
        <row r="3919">
          <cell r="D3919" t="str">
            <v>TF 1/2 cupla</v>
          </cell>
          <cell r="E3919">
            <v>1</v>
          </cell>
          <cell r="F3919" t="str">
            <v>U</v>
          </cell>
          <cell r="G3919">
            <v>15.34</v>
          </cell>
          <cell r="H3919">
            <v>1.1000000000000001</v>
          </cell>
          <cell r="J3919">
            <v>17</v>
          </cell>
        </row>
        <row r="3920">
          <cell r="D3920" t="str">
            <v>TF 1/2 tapa</v>
          </cell>
          <cell r="E3920">
            <v>1</v>
          </cell>
          <cell r="F3920" t="str">
            <v>U</v>
          </cell>
          <cell r="G3920">
            <v>9.7899999999999991</v>
          </cell>
          <cell r="H3920">
            <v>1.1000000000000001</v>
          </cell>
          <cell r="J3920">
            <v>11</v>
          </cell>
        </row>
        <row r="3921">
          <cell r="D3921" t="str">
            <v>peon</v>
          </cell>
          <cell r="E3921">
            <v>2</v>
          </cell>
          <cell r="F3921" t="str">
            <v>H</v>
          </cell>
          <cell r="G3921">
            <v>43.24</v>
          </cell>
          <cell r="H3921">
            <v>1</v>
          </cell>
          <cell r="J3921">
            <v>86</v>
          </cell>
        </row>
        <row r="3922">
          <cell r="D3922" t="str">
            <v>oficial 09</v>
          </cell>
          <cell r="E3922">
            <v>9.6</v>
          </cell>
          <cell r="F3922" t="str">
            <v>H</v>
          </cell>
          <cell r="G3922">
            <v>59.91</v>
          </cell>
          <cell r="H3922">
            <v>1</v>
          </cell>
          <cell r="J3922">
            <v>575</v>
          </cell>
        </row>
        <row r="3923">
          <cell r="C3923" t="str">
            <v>TIMO</v>
          </cell>
        </row>
        <row r="3924">
          <cell r="C3924" t="str">
            <v>GRIFO TRIPLE</v>
          </cell>
          <cell r="E3924" t="str">
            <v>U</v>
          </cell>
          <cell r="J3924">
            <v>3983</v>
          </cell>
        </row>
        <row r="3925">
          <cell r="D3925" t="str">
            <v>grifo temporizador MESA</v>
          </cell>
          <cell r="E3925">
            <v>3</v>
          </cell>
          <cell r="F3925" t="str">
            <v>U</v>
          </cell>
          <cell r="G3925">
            <v>1280</v>
          </cell>
          <cell r="H3925">
            <v>1</v>
          </cell>
          <cell r="J3925">
            <v>3840</v>
          </cell>
        </row>
        <row r="3926">
          <cell r="D3926" t="str">
            <v>colilla inox 40</v>
          </cell>
          <cell r="E3926">
            <v>3</v>
          </cell>
          <cell r="F3926" t="str">
            <v>U</v>
          </cell>
          <cell r="G3926">
            <v>47.54</v>
          </cell>
          <cell r="H3926">
            <v>1</v>
          </cell>
          <cell r="J3926">
            <v>143</v>
          </cell>
        </row>
        <row r="3927">
          <cell r="C3927" t="str">
            <v>TIMO</v>
          </cell>
        </row>
        <row r="3928">
          <cell r="C3928" t="str">
            <v>PILETA TRIPLE</v>
          </cell>
          <cell r="E3928" t="str">
            <v>U</v>
          </cell>
          <cell r="J3928">
            <v>1350</v>
          </cell>
        </row>
        <row r="3929">
          <cell r="D3929" t="str">
            <v>pileta benax 10018 (romana 30cm)</v>
          </cell>
          <cell r="E3929">
            <v>3</v>
          </cell>
          <cell r="F3929" t="str">
            <v>U</v>
          </cell>
          <cell r="G3929">
            <v>400</v>
          </cell>
          <cell r="H3929">
            <v>1</v>
          </cell>
          <cell r="J3929">
            <v>1200</v>
          </cell>
        </row>
        <row r="3930">
          <cell r="D3930" t="str">
            <v xml:space="preserve">valvula a. inox </v>
          </cell>
          <cell r="E3930">
            <v>3</v>
          </cell>
          <cell r="F3930" t="str">
            <v>U</v>
          </cell>
          <cell r="G3930">
            <v>50</v>
          </cell>
          <cell r="H3930">
            <v>1</v>
          </cell>
          <cell r="J3930">
            <v>150</v>
          </cell>
        </row>
        <row r="3931">
          <cell r="C3931" t="str">
            <v>TIMO</v>
          </cell>
        </row>
        <row r="3932">
          <cell r="C3932" t="str">
            <v>DESAGUE MESADA TRIPLE</v>
          </cell>
          <cell r="E3932" t="str">
            <v>U</v>
          </cell>
          <cell r="J3932">
            <v>5296</v>
          </cell>
        </row>
        <row r="3933">
          <cell r="D3933" t="str">
            <v>PVC 63 caño x 3m</v>
          </cell>
          <cell r="E3933">
            <v>1.5</v>
          </cell>
          <cell r="F3933" t="str">
            <v>U</v>
          </cell>
          <cell r="G3933">
            <v>150.29</v>
          </cell>
          <cell r="H3933">
            <v>1</v>
          </cell>
          <cell r="J3933">
            <v>225</v>
          </cell>
        </row>
        <row r="3934">
          <cell r="D3934" t="str">
            <v>PVC 40 caño x 3m</v>
          </cell>
          <cell r="E3934">
            <v>2.4</v>
          </cell>
          <cell r="F3934" t="str">
            <v>U</v>
          </cell>
          <cell r="G3934">
            <v>39.020000000000003</v>
          </cell>
          <cell r="H3934">
            <v>1</v>
          </cell>
          <cell r="J3934">
            <v>94</v>
          </cell>
        </row>
        <row r="3935">
          <cell r="D3935" t="str">
            <v>PVC 63 codo</v>
          </cell>
          <cell r="E3935">
            <v>4</v>
          </cell>
          <cell r="F3935" t="str">
            <v>U</v>
          </cell>
          <cell r="G3935">
            <v>42.94</v>
          </cell>
          <cell r="H3935">
            <v>1.1000000000000001</v>
          </cell>
          <cell r="J3935">
            <v>189</v>
          </cell>
        </row>
        <row r="3936">
          <cell r="D3936" t="str">
            <v>PVC 63 te</v>
          </cell>
          <cell r="E3936">
            <v>2</v>
          </cell>
          <cell r="F3936" t="str">
            <v>U</v>
          </cell>
          <cell r="G3936">
            <v>128</v>
          </cell>
          <cell r="H3936">
            <v>1.1000000000000001</v>
          </cell>
          <cell r="J3936">
            <v>282</v>
          </cell>
        </row>
        <row r="3937">
          <cell r="D3937" t="str">
            <v>PVC 40 codo 45 o 90</v>
          </cell>
          <cell r="E3937">
            <v>1</v>
          </cell>
          <cell r="F3937" t="str">
            <v>U</v>
          </cell>
          <cell r="G3937">
            <v>21.47</v>
          </cell>
          <cell r="H3937">
            <v>1.1000000000000001</v>
          </cell>
          <cell r="J3937">
            <v>24</v>
          </cell>
        </row>
        <row r="3938">
          <cell r="D3938" t="str">
            <v>PVC caja sifoide</v>
          </cell>
          <cell r="E3938">
            <v>2</v>
          </cell>
          <cell r="F3938" t="str">
            <v>U</v>
          </cell>
          <cell r="G3938">
            <v>156.41999999999999</v>
          </cell>
          <cell r="H3938">
            <v>1</v>
          </cell>
          <cell r="J3938">
            <v>313</v>
          </cell>
        </row>
        <row r="3939">
          <cell r="D3939" t="str">
            <v>PVC desague ducha</v>
          </cell>
          <cell r="E3939">
            <v>2</v>
          </cell>
          <cell r="F3939" t="str">
            <v>U</v>
          </cell>
          <cell r="G3939">
            <v>44.47</v>
          </cell>
          <cell r="H3939">
            <v>1</v>
          </cell>
          <cell r="J3939">
            <v>89</v>
          </cell>
        </row>
        <row r="3940">
          <cell r="D3940" t="str">
            <v>tapa 10x10 bce cal. c/tor</v>
          </cell>
          <cell r="E3940">
            <v>3</v>
          </cell>
          <cell r="F3940" t="str">
            <v>U</v>
          </cell>
          <cell r="G3940">
            <v>43.71</v>
          </cell>
          <cell r="H3940">
            <v>0</v>
          </cell>
          <cell r="J3940">
            <v>0</v>
          </cell>
        </row>
        <row r="3941">
          <cell r="D3941" t="str">
            <v>tapa 20x20 bce c/tor</v>
          </cell>
          <cell r="E3941">
            <v>1</v>
          </cell>
          <cell r="F3941" t="str">
            <v>U</v>
          </cell>
          <cell r="G3941">
            <v>185.24</v>
          </cell>
          <cell r="H3941">
            <v>1</v>
          </cell>
          <cell r="J3941">
            <v>185</v>
          </cell>
        </row>
        <row r="3942">
          <cell r="D3942" t="str">
            <v xml:space="preserve">BOCA DESAGUE 20 X 20 </v>
          </cell>
          <cell r="E3942">
            <v>1</v>
          </cell>
          <cell r="F3942" t="str">
            <v>U</v>
          </cell>
          <cell r="G3942">
            <v>444.83</v>
          </cell>
          <cell r="H3942">
            <v>1</v>
          </cell>
          <cell r="J3942">
            <v>445</v>
          </cell>
          <cell r="K3942" t="str">
            <v xml:space="preserve">*BOCA DESAGUE 20 X 20 </v>
          </cell>
        </row>
        <row r="3943">
          <cell r="D3943" t="str">
            <v>PVC adhesivo 250 cc</v>
          </cell>
          <cell r="E3943">
            <v>1</v>
          </cell>
          <cell r="F3943" t="str">
            <v>U</v>
          </cell>
          <cell r="G3943">
            <v>21.47</v>
          </cell>
          <cell r="H3943">
            <v>1</v>
          </cell>
          <cell r="J3943">
            <v>21</v>
          </cell>
        </row>
        <row r="3944">
          <cell r="D3944" t="str">
            <v>sifon doble canastilla</v>
          </cell>
          <cell r="E3944">
            <v>1</v>
          </cell>
          <cell r="F3944" t="str">
            <v>U</v>
          </cell>
          <cell r="G3944">
            <v>772.91</v>
          </cell>
          <cell r="H3944">
            <v>1</v>
          </cell>
          <cell r="J3944">
            <v>773</v>
          </cell>
        </row>
        <row r="3945">
          <cell r="D3945" t="str">
            <v>FF 64 sifon c/tapa</v>
          </cell>
          <cell r="E3945">
            <v>3</v>
          </cell>
          <cell r="F3945" t="str">
            <v>U</v>
          </cell>
          <cell r="G3945">
            <v>928</v>
          </cell>
          <cell r="H3945">
            <v>0</v>
          </cell>
          <cell r="J3945">
            <v>0</v>
          </cell>
        </row>
        <row r="3946">
          <cell r="D3946" t="str">
            <v>FF 64 - PVC 63 adaptador</v>
          </cell>
          <cell r="E3946">
            <v>3</v>
          </cell>
          <cell r="F3946" t="str">
            <v>U</v>
          </cell>
          <cell r="G3946">
            <v>512</v>
          </cell>
          <cell r="H3946">
            <v>0</v>
          </cell>
          <cell r="J3946">
            <v>0</v>
          </cell>
        </row>
        <row r="3947">
          <cell r="D3947" t="str">
            <v>dolar</v>
          </cell>
          <cell r="E3947">
            <v>3</v>
          </cell>
          <cell r="F3947" t="str">
            <v>U</v>
          </cell>
          <cell r="G3947">
            <v>32</v>
          </cell>
          <cell r="H3947">
            <v>1</v>
          </cell>
          <cell r="J3947">
            <v>96</v>
          </cell>
        </row>
        <row r="3948">
          <cell r="D3948" t="str">
            <v>peon</v>
          </cell>
          <cell r="E3948">
            <v>6</v>
          </cell>
          <cell r="F3948" t="str">
            <v>H</v>
          </cell>
          <cell r="G3948">
            <v>43.24</v>
          </cell>
          <cell r="H3948">
            <v>1</v>
          </cell>
          <cell r="J3948">
            <v>259</v>
          </cell>
        </row>
        <row r="3949">
          <cell r="D3949" t="str">
            <v>oficial 09</v>
          </cell>
          <cell r="E3949">
            <v>38.4</v>
          </cell>
          <cell r="F3949" t="str">
            <v>H</v>
          </cell>
          <cell r="G3949">
            <v>59.91</v>
          </cell>
          <cell r="H3949">
            <v>1</v>
          </cell>
          <cell r="J3949">
            <v>2301</v>
          </cell>
        </row>
        <row r="3950">
          <cell r="C3950" t="str">
            <v>TIMO</v>
          </cell>
        </row>
        <row r="3951">
          <cell r="C3951" t="str">
            <v>PLOMERIA PILETA</v>
          </cell>
          <cell r="E3951" t="str">
            <v>U</v>
          </cell>
          <cell r="J3951">
            <v>548</v>
          </cell>
        </row>
        <row r="3952">
          <cell r="D3952" t="str">
            <v xml:space="preserve">valvula a. inox </v>
          </cell>
          <cell r="E3952">
            <v>0</v>
          </cell>
          <cell r="F3952" t="str">
            <v>U</v>
          </cell>
          <cell r="G3952">
            <v>50</v>
          </cell>
          <cell r="H3952">
            <v>1</v>
          </cell>
          <cell r="J3952">
            <v>0</v>
          </cell>
          <cell r="K3952" t="str">
            <v>* MáS M DE O</v>
          </cell>
        </row>
        <row r="3953">
          <cell r="D3953" t="str">
            <v>colilla inox 40</v>
          </cell>
          <cell r="E3953">
            <v>1</v>
          </cell>
          <cell r="F3953" t="str">
            <v>U</v>
          </cell>
          <cell r="G3953">
            <v>47.54</v>
          </cell>
          <cell r="H3953">
            <v>1</v>
          </cell>
          <cell r="J3953">
            <v>48</v>
          </cell>
        </row>
        <row r="3954">
          <cell r="D3954" t="str">
            <v>sifon jimtem lavatorio</v>
          </cell>
          <cell r="E3954">
            <v>1</v>
          </cell>
          <cell r="F3954" t="str">
            <v>U</v>
          </cell>
          <cell r="G3954">
            <v>500</v>
          </cell>
          <cell r="H3954">
            <v>1</v>
          </cell>
          <cell r="J3954">
            <v>500</v>
          </cell>
        </row>
        <row r="3955">
          <cell r="C3955" t="str">
            <v>TIMO</v>
          </cell>
        </row>
        <row r="3956">
          <cell r="C3956" t="str">
            <v>PLOMERIA 1 baño</v>
          </cell>
          <cell r="E3956" t="str">
            <v>U</v>
          </cell>
          <cell r="J3956">
            <v>837</v>
          </cell>
        </row>
        <row r="3957">
          <cell r="D3957" t="str">
            <v xml:space="preserve">valvula a. inox </v>
          </cell>
          <cell r="E3957">
            <v>0</v>
          </cell>
          <cell r="F3957" t="str">
            <v>U</v>
          </cell>
          <cell r="G3957">
            <v>50</v>
          </cell>
          <cell r="H3957">
            <v>1</v>
          </cell>
          <cell r="J3957">
            <v>0</v>
          </cell>
          <cell r="K3957" t="str">
            <v>* MáS M DE O</v>
          </cell>
        </row>
        <row r="3958">
          <cell r="D3958" t="str">
            <v>colilla inox 40</v>
          </cell>
          <cell r="E3958">
            <v>6</v>
          </cell>
          <cell r="F3958" t="str">
            <v>U</v>
          </cell>
          <cell r="G3958">
            <v>47.54</v>
          </cell>
          <cell r="H3958">
            <v>1</v>
          </cell>
          <cell r="J3958">
            <v>285</v>
          </cell>
        </row>
        <row r="3959">
          <cell r="D3959" t="str">
            <v>sifon jimtem lavatorio</v>
          </cell>
          <cell r="E3959">
            <v>1</v>
          </cell>
          <cell r="F3959" t="str">
            <v>U</v>
          </cell>
          <cell r="G3959">
            <v>500</v>
          </cell>
          <cell r="H3959">
            <v>1</v>
          </cell>
          <cell r="J3959">
            <v>500</v>
          </cell>
        </row>
        <row r="3960">
          <cell r="D3960" t="str">
            <v>peon</v>
          </cell>
          <cell r="E3960">
            <v>0.5</v>
          </cell>
          <cell r="F3960" t="str">
            <v>H</v>
          </cell>
          <cell r="G3960">
            <v>43.24</v>
          </cell>
          <cell r="H3960">
            <v>1</v>
          </cell>
          <cell r="J3960">
            <v>22</v>
          </cell>
        </row>
        <row r="3961">
          <cell r="D3961" t="str">
            <v>oficial 09</v>
          </cell>
          <cell r="E3961">
            <v>0.5</v>
          </cell>
          <cell r="F3961" t="str">
            <v>H</v>
          </cell>
          <cell r="G3961">
            <v>59.91</v>
          </cell>
          <cell r="H3961">
            <v>1</v>
          </cell>
          <cell r="J3961">
            <v>30</v>
          </cell>
        </row>
        <row r="3962">
          <cell r="C3962" t="str">
            <v>TIMO</v>
          </cell>
        </row>
        <row r="3963">
          <cell r="C3963" t="str">
            <v>CALEFONES</v>
          </cell>
          <cell r="E3963" t="str">
            <v>GL</v>
          </cell>
          <cell r="J3963">
            <v>11507</v>
          </cell>
        </row>
        <row r="3964">
          <cell r="D3964" t="str">
            <v>pesos</v>
          </cell>
          <cell r="E3964">
            <v>548</v>
          </cell>
          <cell r="F3964" t="str">
            <v>U</v>
          </cell>
          <cell r="G3964">
            <v>1</v>
          </cell>
          <cell r="H3964">
            <v>1</v>
          </cell>
          <cell r="J3964">
            <v>548</v>
          </cell>
        </row>
        <row r="3965">
          <cell r="D3965" t="str">
            <v>colilla inox 40</v>
          </cell>
          <cell r="E3965">
            <v>3</v>
          </cell>
          <cell r="F3965" t="str">
            <v>U</v>
          </cell>
          <cell r="G3965">
            <v>47.54</v>
          </cell>
          <cell r="H3965">
            <v>1</v>
          </cell>
          <cell r="J3965">
            <v>143</v>
          </cell>
        </row>
        <row r="3966">
          <cell r="D3966" t="str">
            <v>calefon 30 lts</v>
          </cell>
          <cell r="E3966">
            <v>0</v>
          </cell>
          <cell r="F3966" t="str">
            <v>U</v>
          </cell>
          <cell r="G3966">
            <v>2864.18</v>
          </cell>
          <cell r="H3966">
            <v>1</v>
          </cell>
          <cell r="J3966">
            <v>0</v>
          </cell>
        </row>
        <row r="3967">
          <cell r="D3967" t="str">
            <v>calefon 70 lts</v>
          </cell>
          <cell r="E3967">
            <v>1.43</v>
          </cell>
          <cell r="F3967" t="str">
            <v>U</v>
          </cell>
          <cell r="G3967">
            <v>5818.4</v>
          </cell>
          <cell r="H3967">
            <v>1.3</v>
          </cell>
          <cell r="J3967">
            <v>10816</v>
          </cell>
        </row>
        <row r="3968">
          <cell r="D3968" t="str">
            <v>calefon 50 lts</v>
          </cell>
          <cell r="F3968" t="str">
            <v>U</v>
          </cell>
          <cell r="G3968">
            <v>4389.96</v>
          </cell>
          <cell r="H3968">
            <v>1</v>
          </cell>
          <cell r="J3968">
            <v>0</v>
          </cell>
        </row>
        <row r="3969">
          <cell r="C3969" t="str">
            <v>TIMO</v>
          </cell>
        </row>
        <row r="3970">
          <cell r="C3970" t="str">
            <v>CISTERNAS compl. Embutir pvc</v>
          </cell>
          <cell r="E3970" t="str">
            <v>u</v>
          </cell>
          <cell r="J3970">
            <v>3488</v>
          </cell>
        </row>
        <row r="3971">
          <cell r="D3971" t="str">
            <v>JORNAL DE ESPECIALISTA</v>
          </cell>
          <cell r="E3971">
            <v>1</v>
          </cell>
          <cell r="F3971" t="str">
            <v>U</v>
          </cell>
          <cell r="G3971">
            <v>779</v>
          </cell>
          <cell r="H3971">
            <v>1</v>
          </cell>
          <cell r="J3971">
            <v>779</v>
          </cell>
        </row>
        <row r="3972">
          <cell r="D3972" t="str">
            <v xml:space="preserve">cisterna embutir pvc (monolit h de kariba) </v>
          </cell>
          <cell r="E3972">
            <v>1</v>
          </cell>
          <cell r="F3972" t="str">
            <v>U</v>
          </cell>
          <cell r="G3972">
            <v>2496</v>
          </cell>
          <cell r="H3972">
            <v>1</v>
          </cell>
          <cell r="J3972">
            <v>2496</v>
          </cell>
        </row>
        <row r="3973">
          <cell r="D3973" t="str">
            <v>cisterna magia ext FC-BCE</v>
          </cell>
          <cell r="E3973">
            <v>0</v>
          </cell>
          <cell r="F3973" t="str">
            <v>U</v>
          </cell>
          <cell r="G3973">
            <v>2107.3200000000002</v>
          </cell>
          <cell r="H3973">
            <v>1</v>
          </cell>
          <cell r="J3973">
            <v>0</v>
          </cell>
        </row>
        <row r="3974">
          <cell r="D3974" t="str">
            <v>PVC 50 caño x 3m</v>
          </cell>
          <cell r="E3974">
            <v>0.5</v>
          </cell>
          <cell r="F3974" t="str">
            <v>U</v>
          </cell>
          <cell r="G3974">
            <v>52.03</v>
          </cell>
          <cell r="H3974">
            <v>1</v>
          </cell>
          <cell r="J3974">
            <v>26</v>
          </cell>
        </row>
        <row r="3975">
          <cell r="D3975" t="str">
            <v>PVC 50 codo 45 o 90</v>
          </cell>
          <cell r="E3975">
            <v>1</v>
          </cell>
          <cell r="F3975" t="str">
            <v>U</v>
          </cell>
          <cell r="G3975">
            <v>21.47</v>
          </cell>
          <cell r="H3975">
            <v>1</v>
          </cell>
          <cell r="J3975">
            <v>21</v>
          </cell>
        </row>
        <row r="3976">
          <cell r="D3976" t="str">
            <v>pesos</v>
          </cell>
          <cell r="E3976">
            <v>166</v>
          </cell>
          <cell r="F3976" t="str">
            <v>U</v>
          </cell>
          <cell r="G3976">
            <v>1</v>
          </cell>
          <cell r="H3976">
            <v>1</v>
          </cell>
          <cell r="J3976">
            <v>166</v>
          </cell>
        </row>
        <row r="3977">
          <cell r="C3977" t="str">
            <v>TIMO</v>
          </cell>
        </row>
        <row r="3978">
          <cell r="C3978" t="str">
            <v>CISTERNAS completa ext FC</v>
          </cell>
          <cell r="E3978" t="str">
            <v>U</v>
          </cell>
          <cell r="J3978">
            <v>3080</v>
          </cell>
        </row>
        <row r="3979">
          <cell r="D3979" t="str">
            <v>JORNAL DE ESPECIALISTA</v>
          </cell>
          <cell r="E3979">
            <v>1</v>
          </cell>
          <cell r="F3979" t="str">
            <v>U</v>
          </cell>
          <cell r="G3979">
            <v>779</v>
          </cell>
          <cell r="H3979">
            <v>1</v>
          </cell>
          <cell r="J3979">
            <v>779</v>
          </cell>
        </row>
        <row r="3980">
          <cell r="D3980" t="str">
            <v xml:space="preserve">cisterna embutir pvc (monolit h de kariba) </v>
          </cell>
          <cell r="E3980">
            <v>0</v>
          </cell>
          <cell r="F3980" t="str">
            <v>U</v>
          </cell>
          <cell r="G3980">
            <v>2496</v>
          </cell>
          <cell r="H3980">
            <v>1</v>
          </cell>
          <cell r="J3980">
            <v>0</v>
          </cell>
        </row>
        <row r="3981">
          <cell r="D3981" t="str">
            <v>cisterna magia ext FC-BCE</v>
          </cell>
          <cell r="E3981">
            <v>1</v>
          </cell>
          <cell r="F3981" t="str">
            <v>U</v>
          </cell>
          <cell r="G3981">
            <v>2107.3200000000002</v>
          </cell>
          <cell r="H3981">
            <v>1</v>
          </cell>
          <cell r="J3981">
            <v>2107</v>
          </cell>
        </row>
        <row r="3982">
          <cell r="D3982" t="str">
            <v>PVC 50 caño x 3m</v>
          </cell>
          <cell r="E3982">
            <v>0.5</v>
          </cell>
          <cell r="F3982" t="str">
            <v>U</v>
          </cell>
          <cell r="G3982">
            <v>52.03</v>
          </cell>
          <cell r="H3982">
            <v>1</v>
          </cell>
          <cell r="J3982">
            <v>26</v>
          </cell>
        </row>
        <row r="3983">
          <cell r="D3983" t="str">
            <v>PVC 50 codo 45 o 90</v>
          </cell>
          <cell r="E3983">
            <v>1</v>
          </cell>
          <cell r="F3983" t="str">
            <v>U</v>
          </cell>
          <cell r="G3983">
            <v>21.47</v>
          </cell>
          <cell r="H3983">
            <v>1</v>
          </cell>
          <cell r="J3983">
            <v>21</v>
          </cell>
        </row>
        <row r="3984">
          <cell r="D3984" t="str">
            <v>pesos</v>
          </cell>
          <cell r="E3984">
            <v>147</v>
          </cell>
          <cell r="F3984" t="str">
            <v>U</v>
          </cell>
          <cell r="G3984">
            <v>1</v>
          </cell>
          <cell r="H3984">
            <v>1</v>
          </cell>
          <cell r="J3984">
            <v>147</v>
          </cell>
        </row>
        <row r="3985">
          <cell r="C3985" t="str">
            <v>TIMO</v>
          </cell>
        </row>
        <row r="3986">
          <cell r="C3986" t="str">
            <v>CISTERNAS REPARAR</v>
          </cell>
          <cell r="E3986" t="str">
            <v>U</v>
          </cell>
          <cell r="J3986">
            <v>283</v>
          </cell>
        </row>
        <row r="3987">
          <cell r="D3987" t="str">
            <v>oficial 09</v>
          </cell>
          <cell r="E3987">
            <v>3</v>
          </cell>
          <cell r="F3987" t="str">
            <v>H</v>
          </cell>
          <cell r="G3987">
            <v>59.91</v>
          </cell>
          <cell r="H3987">
            <v>1</v>
          </cell>
          <cell r="J3987">
            <v>180</v>
          </cell>
        </row>
        <row r="3988">
          <cell r="D3988" t="str">
            <v>repuesto cisterna (varilla+pera+piston+flotador)</v>
          </cell>
          <cell r="E3988">
            <v>1</v>
          </cell>
          <cell r="F3988" t="str">
            <v>Gl</v>
          </cell>
          <cell r="G3988">
            <v>200</v>
          </cell>
          <cell r="H3988">
            <v>0.5</v>
          </cell>
          <cell r="J3988">
            <v>100</v>
          </cell>
        </row>
        <row r="3989">
          <cell r="D3989" t="str">
            <v>dolar</v>
          </cell>
          <cell r="E3989">
            <v>0.1</v>
          </cell>
          <cell r="F3989" t="str">
            <v>U</v>
          </cell>
          <cell r="G3989">
            <v>32</v>
          </cell>
          <cell r="H3989">
            <v>1</v>
          </cell>
          <cell r="J3989">
            <v>3</v>
          </cell>
        </row>
        <row r="3990">
          <cell r="C3990" t="str">
            <v>TIMO</v>
          </cell>
        </row>
        <row r="3991">
          <cell r="C3991" t="str">
            <v>NEUTRALIZADOR DE ACIDOS (albañileria)</v>
          </cell>
          <cell r="E3991" t="str">
            <v>GL</v>
          </cell>
          <cell r="J3991">
            <v>1318</v>
          </cell>
        </row>
        <row r="3992">
          <cell r="D3992" t="str">
            <v>BOCA DESAGUE 40 X 40</v>
          </cell>
          <cell r="E3992">
            <v>1.5</v>
          </cell>
          <cell r="F3992" t="str">
            <v>U</v>
          </cell>
          <cell r="G3992">
            <v>878.44</v>
          </cell>
          <cell r="H3992">
            <v>1</v>
          </cell>
          <cell r="J3992">
            <v>1318</v>
          </cell>
          <cell r="K3992" t="str">
            <v>*BOCA DESAGUE 40 X 40</v>
          </cell>
        </row>
        <row r="3993">
          <cell r="D3993" t="str">
            <v xml:space="preserve">PVC 110 ramal Y </v>
          </cell>
          <cell r="E3993">
            <v>3</v>
          </cell>
          <cell r="F3993" t="str">
            <v>U</v>
          </cell>
          <cell r="G3993">
            <v>150.29</v>
          </cell>
          <cell r="H3993">
            <v>1</v>
          </cell>
          <cell r="J3993">
            <v>451</v>
          </cell>
        </row>
        <row r="3994">
          <cell r="C3994" t="str">
            <v>TIMO</v>
          </cell>
        </row>
        <row r="3995">
          <cell r="C3995" t="str">
            <v>I.G. 100 LTS (grasera)</v>
          </cell>
          <cell r="E3995" t="str">
            <v>GL</v>
          </cell>
          <cell r="J3995">
            <v>1757</v>
          </cell>
        </row>
        <row r="3996">
          <cell r="D3996" t="str">
            <v>BOCA DESAGUE 40 X 40</v>
          </cell>
          <cell r="E3996">
            <v>2</v>
          </cell>
          <cell r="F3996" t="str">
            <v>U</v>
          </cell>
          <cell r="G3996">
            <v>878.44</v>
          </cell>
          <cell r="H3996">
            <v>1</v>
          </cell>
          <cell r="J3996">
            <v>1757</v>
          </cell>
          <cell r="K3996" t="str">
            <v>*BOCA DESAGUE 40 X 40</v>
          </cell>
        </row>
        <row r="3997">
          <cell r="D3997" t="str">
            <v xml:space="preserve">PVC 110 ramal Y </v>
          </cell>
          <cell r="E3997">
            <v>3</v>
          </cell>
          <cell r="F3997" t="str">
            <v>U</v>
          </cell>
          <cell r="G3997">
            <v>150.29</v>
          </cell>
          <cell r="H3997">
            <v>1</v>
          </cell>
          <cell r="J3997">
            <v>451</v>
          </cell>
        </row>
        <row r="3998">
          <cell r="C3998" t="str">
            <v>TIMO</v>
          </cell>
        </row>
        <row r="3999">
          <cell r="C3999" t="str">
            <v>I.G. 150 LTS (grasera)</v>
          </cell>
          <cell r="E3999" t="str">
            <v>GL</v>
          </cell>
          <cell r="J3999">
            <v>3401</v>
          </cell>
        </row>
        <row r="4000">
          <cell r="D4000" t="str">
            <v xml:space="preserve">CAMARA 60 X 60 </v>
          </cell>
          <cell r="E4000">
            <v>2</v>
          </cell>
          <cell r="F4000" t="str">
            <v>U</v>
          </cell>
          <cell r="G4000">
            <v>1700.5</v>
          </cell>
          <cell r="H4000">
            <v>1</v>
          </cell>
          <cell r="J4000">
            <v>3401</v>
          </cell>
          <cell r="K4000" t="str">
            <v>*BOCA DESAGUE 40 X 40</v>
          </cell>
        </row>
        <row r="4001">
          <cell r="D4001" t="str">
            <v xml:space="preserve">PVC 110 ramal Y </v>
          </cell>
          <cell r="E4001">
            <v>3</v>
          </cell>
          <cell r="F4001" t="str">
            <v>U</v>
          </cell>
          <cell r="G4001">
            <v>150.29</v>
          </cell>
          <cell r="H4001">
            <v>1</v>
          </cell>
          <cell r="J4001">
            <v>451</v>
          </cell>
        </row>
        <row r="4002">
          <cell r="C4002" t="str">
            <v>TIMO</v>
          </cell>
        </row>
        <row r="4003">
          <cell r="C4003" t="str">
            <v>INSTALACION DE BOMBEO</v>
          </cell>
          <cell r="E4003" t="str">
            <v>GL</v>
          </cell>
          <cell r="J4003">
            <v>44979</v>
          </cell>
        </row>
        <row r="4004">
          <cell r="D4004" t="str">
            <v>electrobomba FECA 700</v>
          </cell>
          <cell r="E4004">
            <v>2</v>
          </cell>
          <cell r="F4004" t="str">
            <v>U</v>
          </cell>
          <cell r="G4004">
            <v>12000</v>
          </cell>
          <cell r="H4004">
            <v>1</v>
          </cell>
          <cell r="J4004">
            <v>24000</v>
          </cell>
        </row>
        <row r="4005">
          <cell r="D4005" t="str">
            <v>interruptor de nivel</v>
          </cell>
          <cell r="E4005">
            <v>1</v>
          </cell>
          <cell r="F4005" t="str">
            <v>U</v>
          </cell>
          <cell r="G4005">
            <v>435</v>
          </cell>
          <cell r="H4005">
            <v>1</v>
          </cell>
          <cell r="J4005">
            <v>435</v>
          </cell>
        </row>
        <row r="4006">
          <cell r="D4006" t="str">
            <v>tablero doble automatico</v>
          </cell>
          <cell r="E4006">
            <v>1</v>
          </cell>
          <cell r="F4006" t="str">
            <v>U</v>
          </cell>
          <cell r="G4006">
            <v>17344</v>
          </cell>
          <cell r="H4006">
            <v>1</v>
          </cell>
          <cell r="J4006">
            <v>17344</v>
          </cell>
        </row>
        <row r="4007">
          <cell r="D4007" t="str">
            <v>dolar</v>
          </cell>
          <cell r="E4007">
            <v>100</v>
          </cell>
          <cell r="F4007" t="str">
            <v>U</v>
          </cell>
          <cell r="G4007">
            <v>32</v>
          </cell>
          <cell r="H4007">
            <v>1</v>
          </cell>
          <cell r="J4007">
            <v>3200</v>
          </cell>
        </row>
        <row r="4008">
          <cell r="C4008" t="str">
            <v>TIMO</v>
          </cell>
        </row>
        <row r="4009">
          <cell r="C4009" t="str">
            <v>INSTALACION INCENDIO</v>
          </cell>
          <cell r="E4009" t="str">
            <v>GL</v>
          </cell>
          <cell r="J4009">
            <v>20205</v>
          </cell>
        </row>
        <row r="4010">
          <cell r="D4010" t="str">
            <v>dolar</v>
          </cell>
          <cell r="E4010">
            <v>152</v>
          </cell>
          <cell r="F4010" t="str">
            <v>U</v>
          </cell>
          <cell r="G4010">
            <v>32</v>
          </cell>
          <cell r="H4010">
            <v>0</v>
          </cell>
          <cell r="J4010">
            <v>0</v>
          </cell>
          <cell r="K4010" t="str">
            <v>NICHO C/MANGUERA</v>
          </cell>
        </row>
        <row r="4011">
          <cell r="D4011" t="str">
            <v>Manguera 3/4' pvc c/malla</v>
          </cell>
          <cell r="E4011">
            <v>25</v>
          </cell>
          <cell r="F4011" t="str">
            <v>Ml</v>
          </cell>
          <cell r="G4011">
            <v>33</v>
          </cell>
          <cell r="H4011">
            <v>0</v>
          </cell>
          <cell r="J4011">
            <v>0</v>
          </cell>
        </row>
        <row r="4012">
          <cell r="D4012" t="str">
            <v>dolar</v>
          </cell>
          <cell r="E4012">
            <v>25</v>
          </cell>
          <cell r="F4012" t="str">
            <v>U</v>
          </cell>
          <cell r="G4012">
            <v>32</v>
          </cell>
          <cell r="H4012">
            <v>0</v>
          </cell>
          <cell r="J4012">
            <v>0</v>
          </cell>
          <cell r="K4012" t="str">
            <v>ASPERSORES AUTOMATICOS(SPRINGLER)</v>
          </cell>
        </row>
        <row r="4013">
          <cell r="D4013" t="str">
            <v>extintor ABC 8 kg</v>
          </cell>
          <cell r="E4013">
            <v>1</v>
          </cell>
          <cell r="F4013" t="str">
            <v>U</v>
          </cell>
          <cell r="G4013">
            <v>1376</v>
          </cell>
          <cell r="H4013">
            <v>0</v>
          </cell>
          <cell r="J4013">
            <v>0</v>
          </cell>
        </row>
        <row r="4014">
          <cell r="D4014" t="str">
            <v>extintor CO2 4 kg</v>
          </cell>
          <cell r="E4014">
            <v>7</v>
          </cell>
          <cell r="F4014" t="str">
            <v>U</v>
          </cell>
          <cell r="G4014">
            <v>2336</v>
          </cell>
          <cell r="H4014">
            <v>1</v>
          </cell>
          <cell r="J4014">
            <v>16352</v>
          </cell>
        </row>
        <row r="4015">
          <cell r="D4015" t="str">
            <v>extintor ABC 8 kg</v>
          </cell>
          <cell r="E4015">
            <v>4</v>
          </cell>
          <cell r="F4015" t="str">
            <v>U</v>
          </cell>
          <cell r="G4015">
            <v>1376</v>
          </cell>
          <cell r="H4015">
            <v>0.7</v>
          </cell>
          <cell r="J4015">
            <v>3853</v>
          </cell>
          <cell r="K4015" t="str">
            <v>ESTIMADO ABC 4 K</v>
          </cell>
        </row>
        <row r="4016">
          <cell r="D4016" t="str">
            <v>dolar</v>
          </cell>
          <cell r="F4016" t="str">
            <v>U</v>
          </cell>
          <cell r="G4016">
            <v>32</v>
          </cell>
          <cell r="H4016">
            <v>1</v>
          </cell>
          <cell r="J4016">
            <v>0</v>
          </cell>
          <cell r="K4016" t="str">
            <v>VARIOS</v>
          </cell>
        </row>
        <row r="4017">
          <cell r="C4017" t="str">
            <v>TIMO</v>
          </cell>
        </row>
        <row r="4018">
          <cell r="C4018" t="str">
            <v>DISPOSITIVOS INCENDIO POLIVALENTE BB2</v>
          </cell>
          <cell r="E4018" t="str">
            <v>GL</v>
          </cell>
          <cell r="J4018">
            <v>2686</v>
          </cell>
        </row>
        <row r="4019">
          <cell r="D4019" t="str">
            <v>extintor ABC 8 kg</v>
          </cell>
          <cell r="E4019">
            <v>2</v>
          </cell>
          <cell r="F4019" t="str">
            <v>U</v>
          </cell>
          <cell r="G4019">
            <v>1376</v>
          </cell>
          <cell r="H4019">
            <v>0.7</v>
          </cell>
          <cell r="J4019">
            <v>1926</v>
          </cell>
          <cell r="K4019" t="str">
            <v>ESTIMADO ABC 4 K</v>
          </cell>
        </row>
        <row r="4020">
          <cell r="D4020" t="str">
            <v>CARTEL SEÑALIZACION DE LOCAL</v>
          </cell>
          <cell r="E4020">
            <v>2</v>
          </cell>
          <cell r="F4020" t="str">
            <v>U</v>
          </cell>
          <cell r="G4020">
            <v>320</v>
          </cell>
          <cell r="H4020">
            <v>1</v>
          </cell>
          <cell r="J4020">
            <v>640</v>
          </cell>
        </row>
        <row r="4021">
          <cell r="D4021" t="str">
            <v>oficial 09</v>
          </cell>
          <cell r="E4021">
            <v>2</v>
          </cell>
          <cell r="F4021" t="str">
            <v>H</v>
          </cell>
          <cell r="G4021">
            <v>59.91</v>
          </cell>
          <cell r="H4021">
            <v>1</v>
          </cell>
          <cell r="J4021">
            <v>120</v>
          </cell>
        </row>
        <row r="4022">
          <cell r="C4022" t="str">
            <v>TIMO</v>
          </cell>
        </row>
        <row r="4023">
          <cell r="C4023" t="str">
            <v>TANQUE HORMIPAY 10000 LTS</v>
          </cell>
          <cell r="E4023" t="str">
            <v>U</v>
          </cell>
          <cell r="J4023">
            <v>471352</v>
          </cell>
        </row>
        <row r="4024">
          <cell r="D4024" t="str">
            <v>dolar</v>
          </cell>
          <cell r="E4024">
            <v>4554.7619047619</v>
          </cell>
          <cell r="F4024" t="str">
            <v>U</v>
          </cell>
          <cell r="G4024">
            <v>32</v>
          </cell>
          <cell r="H4024">
            <v>1</v>
          </cell>
          <cell r="J4024">
            <v>145752</v>
          </cell>
        </row>
        <row r="4025">
          <cell r="C4025" t="str">
            <v>TIMO</v>
          </cell>
        </row>
        <row r="4026">
          <cell r="C4026" t="str">
            <v>TRAMITES SANITARIA</v>
          </cell>
          <cell r="E4026" t="str">
            <v>U</v>
          </cell>
          <cell r="J4026">
            <v>312800</v>
          </cell>
        </row>
        <row r="4027">
          <cell r="D4027" t="str">
            <v>dolar</v>
          </cell>
          <cell r="E4027">
            <v>400</v>
          </cell>
          <cell r="F4027" t="str">
            <v>U</v>
          </cell>
          <cell r="G4027">
            <v>32</v>
          </cell>
          <cell r="H4027">
            <v>1</v>
          </cell>
          <cell r="J4027">
            <v>12800</v>
          </cell>
        </row>
        <row r="4029">
          <cell r="C4029" t="str">
            <v>S05.ELECTRICA</v>
          </cell>
        </row>
        <row r="4030">
          <cell r="C4030" t="str">
            <v>TIMO</v>
          </cell>
        </row>
        <row r="4031">
          <cell r="C4031" t="str">
            <v>ELECTRICA COMPLETA</v>
          </cell>
          <cell r="E4031" t="str">
            <v>GL</v>
          </cell>
          <cell r="J4031">
            <v>300000</v>
          </cell>
        </row>
        <row r="4032">
          <cell r="D4032" t="str">
            <v>pesos</v>
          </cell>
          <cell r="E4032">
            <v>300000</v>
          </cell>
          <cell r="F4032" t="str">
            <v>U</v>
          </cell>
          <cell r="G4032">
            <v>1</v>
          </cell>
          <cell r="H4032">
            <v>1</v>
          </cell>
          <cell r="J4032">
            <v>300000</v>
          </cell>
          <cell r="K4032" t="str">
            <v>TODO</v>
          </cell>
        </row>
        <row r="4033">
          <cell r="D4033" t="str">
            <v>pesos</v>
          </cell>
          <cell r="E4033">
            <v>39500</v>
          </cell>
          <cell r="F4033" t="str">
            <v>U</v>
          </cell>
          <cell r="G4033">
            <v>1</v>
          </cell>
          <cell r="J4033">
            <v>0</v>
          </cell>
          <cell r="K4033" t="str">
            <v>MATERIALES</v>
          </cell>
        </row>
        <row r="4034">
          <cell r="D4034" t="str">
            <v>dolar</v>
          </cell>
          <cell r="E4034">
            <v>500</v>
          </cell>
          <cell r="F4034" t="str">
            <v>U</v>
          </cell>
          <cell r="G4034">
            <v>32</v>
          </cell>
          <cell r="J4034">
            <v>0</v>
          </cell>
          <cell r="K4034" t="str">
            <v>TRAMITES</v>
          </cell>
        </row>
        <row r="4035">
          <cell r="D4035" t="str">
            <v>dolar</v>
          </cell>
          <cell r="E4035">
            <v>4000</v>
          </cell>
          <cell r="F4035" t="str">
            <v>U</v>
          </cell>
          <cell r="G4035">
            <v>32</v>
          </cell>
          <cell r="J4035">
            <v>0</v>
          </cell>
          <cell r="K4035" t="str">
            <v>M DE O</v>
          </cell>
        </row>
        <row r="4036">
          <cell r="C4036" t="str">
            <v>TIMO</v>
          </cell>
        </row>
        <row r="4037">
          <cell r="C4037" t="str">
            <v>MANO DE OBRA</v>
          </cell>
          <cell r="E4037" t="str">
            <v>P</v>
          </cell>
          <cell r="J4037">
            <v>480</v>
          </cell>
        </row>
        <row r="4038">
          <cell r="D4038" t="str">
            <v>dolar</v>
          </cell>
          <cell r="E4038">
            <v>15</v>
          </cell>
          <cell r="F4038" t="str">
            <v>U</v>
          </cell>
          <cell r="G4038">
            <v>32</v>
          </cell>
          <cell r="H4038">
            <v>1</v>
          </cell>
          <cell r="J4038">
            <v>480</v>
          </cell>
          <cell r="K4038" t="str">
            <v>(aldebar dic 02)  U$S 15 c/artefacto, toma, camara; 30U$S c/tablero, columna. ( en feb 02) eran 20/40u$s</v>
          </cell>
        </row>
        <row r="4039">
          <cell r="C4039" t="str">
            <v>TIMO</v>
          </cell>
        </row>
        <row r="4040">
          <cell r="C4040" t="str">
            <v>COLOCACIÓN DE LUMINARIAS</v>
          </cell>
          <cell r="E4040" t="str">
            <v>u</v>
          </cell>
          <cell r="J4040">
            <v>112</v>
          </cell>
        </row>
        <row r="4041">
          <cell r="D4041" t="str">
            <v>dolar</v>
          </cell>
          <cell r="E4041">
            <v>3.5</v>
          </cell>
          <cell r="F4041" t="str">
            <v>U</v>
          </cell>
          <cell r="G4041">
            <v>32</v>
          </cell>
          <cell r="H4041">
            <v>1</v>
          </cell>
          <cell r="J4041">
            <v>112</v>
          </cell>
        </row>
        <row r="4042">
          <cell r="C4042" t="str">
            <v>TIMO</v>
          </cell>
        </row>
        <row r="4043">
          <cell r="C4043" t="str">
            <v>TRAMITES ELECTRICA</v>
          </cell>
          <cell r="E4043" t="str">
            <v>GL</v>
          </cell>
          <cell r="J4043">
            <v>10656</v>
          </cell>
        </row>
        <row r="4044">
          <cell r="D4044" t="str">
            <v>dolar</v>
          </cell>
          <cell r="E4044">
            <v>333</v>
          </cell>
          <cell r="F4044" t="str">
            <v>U</v>
          </cell>
          <cell r="G4044">
            <v>32</v>
          </cell>
          <cell r="H4044">
            <v>1</v>
          </cell>
          <cell r="J4044">
            <v>10656</v>
          </cell>
        </row>
        <row r="4045">
          <cell r="C4045" t="str">
            <v>TIMO</v>
          </cell>
        </row>
        <row r="4046">
          <cell r="C4046" t="str">
            <v>PUESTA SIMPLE</v>
          </cell>
          <cell r="E4046" t="str">
            <v>U</v>
          </cell>
          <cell r="J4046">
            <v>5809</v>
          </cell>
        </row>
        <row r="4047">
          <cell r="D4047" t="str">
            <v>CAÑERIAS</v>
          </cell>
          <cell r="E4047">
            <v>1</v>
          </cell>
          <cell r="F4047" t="str">
            <v>P</v>
          </cell>
          <cell r="G4047">
            <v>67</v>
          </cell>
          <cell r="H4047">
            <v>0</v>
          </cell>
          <cell r="J4047">
            <v>0</v>
          </cell>
          <cell r="K4047" t="str">
            <v>CAÑERIAS</v>
          </cell>
        </row>
        <row r="4048">
          <cell r="D4048" t="str">
            <v>CABLEADO</v>
          </cell>
          <cell r="E4048">
            <v>1</v>
          </cell>
          <cell r="F4048" t="str">
            <v>P</v>
          </cell>
          <cell r="G4048">
            <v>165</v>
          </cell>
          <cell r="H4048">
            <v>1</v>
          </cell>
          <cell r="J4048">
            <v>165</v>
          </cell>
          <cell r="K4048" t="str">
            <v>CABLEADO</v>
          </cell>
        </row>
        <row r="4049">
          <cell r="D4049" t="str">
            <v>TERMINACIONES</v>
          </cell>
          <cell r="E4049">
            <v>1</v>
          </cell>
          <cell r="F4049" t="str">
            <v>P</v>
          </cell>
          <cell r="G4049">
            <v>134</v>
          </cell>
          <cell r="H4049">
            <v>1</v>
          </cell>
          <cell r="J4049">
            <v>134</v>
          </cell>
          <cell r="K4049" t="str">
            <v>TERMINACIONES</v>
          </cell>
        </row>
        <row r="4050">
          <cell r="D4050" t="str">
            <v>MANO DE OBRA</v>
          </cell>
          <cell r="E4050">
            <v>1</v>
          </cell>
          <cell r="F4050" t="str">
            <v>P</v>
          </cell>
          <cell r="G4050">
            <v>480</v>
          </cell>
          <cell r="H4050">
            <v>1</v>
          </cell>
          <cell r="J4050">
            <v>480</v>
          </cell>
          <cell r="K4050" t="str">
            <v>MANO DE OBRA</v>
          </cell>
        </row>
        <row r="4051">
          <cell r="D4051" t="str">
            <v>TABLEROS HIERRO chico</v>
          </cell>
          <cell r="E4051">
            <v>1</v>
          </cell>
          <cell r="F4051" t="str">
            <v>P</v>
          </cell>
          <cell r="G4051">
            <v>5030</v>
          </cell>
          <cell r="H4051">
            <v>1</v>
          </cell>
          <cell r="J4051">
            <v>5030</v>
          </cell>
          <cell r="K4051" t="str">
            <v>TABLEROS POLICARBONATO</v>
          </cell>
        </row>
        <row r="4052">
          <cell r="C4052" t="str">
            <v>TIMO</v>
          </cell>
        </row>
        <row r="4053">
          <cell r="C4053" t="str">
            <v>CAÑERIAS</v>
          </cell>
          <cell r="E4053" t="str">
            <v>P</v>
          </cell>
          <cell r="J4053">
            <v>67</v>
          </cell>
        </row>
        <row r="4054">
          <cell r="D4054" t="str">
            <v>corrugado fi 25</v>
          </cell>
          <cell r="E4054">
            <v>7.12</v>
          </cell>
          <cell r="F4054" t="str">
            <v>ml</v>
          </cell>
          <cell r="G4054">
            <v>5.86</v>
          </cell>
          <cell r="H4054">
            <v>1</v>
          </cell>
          <cell r="J4054">
            <v>42</v>
          </cell>
          <cell r="K4054" t="str">
            <v>7.12m fi25 + 1m fi38 (rincon de la bolsa ene 2002)</v>
          </cell>
        </row>
        <row r="4055">
          <cell r="D4055" t="str">
            <v>corrugado fi 38</v>
          </cell>
          <cell r="E4055">
            <v>1</v>
          </cell>
          <cell r="F4055" t="str">
            <v>ml</v>
          </cell>
          <cell r="G4055">
            <v>24.68</v>
          </cell>
          <cell r="H4055">
            <v>1</v>
          </cell>
          <cell r="J4055">
            <v>25</v>
          </cell>
        </row>
        <row r="4056">
          <cell r="C4056" t="str">
            <v>TIMO</v>
          </cell>
        </row>
        <row r="4057">
          <cell r="C4057" t="str">
            <v>CABLEADO</v>
          </cell>
          <cell r="E4057" t="str">
            <v>P</v>
          </cell>
          <cell r="J4057">
            <v>165</v>
          </cell>
        </row>
        <row r="4058">
          <cell r="D4058" t="str">
            <v>conductor cu 1mm</v>
          </cell>
          <cell r="E4058">
            <v>10</v>
          </cell>
          <cell r="F4058" t="str">
            <v>Ml</v>
          </cell>
          <cell r="G4058">
            <v>1.75</v>
          </cell>
          <cell r="H4058">
            <v>2</v>
          </cell>
          <cell r="J4058">
            <v>35</v>
          </cell>
          <cell r="K4058">
            <v>0</v>
          </cell>
        </row>
        <row r="4059">
          <cell r="D4059" t="str">
            <v>electricista 09</v>
          </cell>
          <cell r="E4059">
            <v>0.5</v>
          </cell>
          <cell r="F4059" t="str">
            <v>H</v>
          </cell>
          <cell r="G4059">
            <v>59.91</v>
          </cell>
          <cell r="H4059">
            <v>1</v>
          </cell>
          <cell r="J4059">
            <v>30</v>
          </cell>
          <cell r="K4059">
            <v>0</v>
          </cell>
        </row>
        <row r="4060">
          <cell r="D4060" t="str">
            <v>conductor cu 2mm</v>
          </cell>
          <cell r="E4060">
            <v>12.8</v>
          </cell>
          <cell r="F4060" t="str">
            <v>Ml</v>
          </cell>
          <cell r="G4060">
            <v>5.2</v>
          </cell>
          <cell r="H4060">
            <v>1</v>
          </cell>
          <cell r="J4060">
            <v>67</v>
          </cell>
          <cell r="K4060">
            <v>38991</v>
          </cell>
        </row>
        <row r="4061">
          <cell r="D4061" t="str">
            <v>conductor cu 10mm</v>
          </cell>
          <cell r="E4061">
            <v>6.5</v>
          </cell>
          <cell r="F4061" t="str">
            <v>Ml</v>
          </cell>
          <cell r="G4061">
            <v>15.42</v>
          </cell>
          <cell r="H4061">
            <v>0.33</v>
          </cell>
          <cell r="J4061">
            <v>33</v>
          </cell>
          <cell r="K4061" t="str">
            <v>3.25 U$S = CABLE P'suministro gral r.bolsa ene02</v>
          </cell>
        </row>
        <row r="4062">
          <cell r="C4062" t="str">
            <v>TIMO</v>
          </cell>
        </row>
        <row r="4063">
          <cell r="C4063" t="str">
            <v>DUCTO PVC</v>
          </cell>
          <cell r="E4063" t="str">
            <v>GL</v>
          </cell>
          <cell r="J4063">
            <v>133920</v>
          </cell>
        </row>
        <row r="4064">
          <cell r="D4064" t="str">
            <v>ducto 60x100mm l=2m</v>
          </cell>
          <cell r="E4064">
            <v>0</v>
          </cell>
          <cell r="F4064" t="str">
            <v>u</v>
          </cell>
          <cell r="G4064">
            <v>282.67</v>
          </cell>
          <cell r="H4064">
            <v>1</v>
          </cell>
          <cell r="J4064">
            <v>0</v>
          </cell>
        </row>
        <row r="4065">
          <cell r="D4065" t="str">
            <v>electricista 09</v>
          </cell>
          <cell r="E4065">
            <v>7</v>
          </cell>
          <cell r="F4065" t="str">
            <v>H</v>
          </cell>
          <cell r="G4065">
            <v>59.91</v>
          </cell>
          <cell r="H4065">
            <v>1</v>
          </cell>
          <cell r="J4065">
            <v>419</v>
          </cell>
        </row>
        <row r="4066">
          <cell r="D4066" t="str">
            <v>MONTO EN PESOS</v>
          </cell>
          <cell r="E4066">
            <v>133164.5</v>
          </cell>
          <cell r="F4066" t="str">
            <v>U</v>
          </cell>
          <cell r="G4066">
            <v>1</v>
          </cell>
          <cell r="H4066">
            <v>1</v>
          </cell>
          <cell r="J4066">
            <v>133165</v>
          </cell>
        </row>
        <row r="4067">
          <cell r="D4067" t="str">
            <v>ducto 25x35mm l=2m</v>
          </cell>
          <cell r="E4067">
            <v>7</v>
          </cell>
          <cell r="F4067" t="str">
            <v>u</v>
          </cell>
          <cell r="G4067">
            <v>48</v>
          </cell>
          <cell r="H4067">
            <v>1</v>
          </cell>
          <cell r="J4067">
            <v>336</v>
          </cell>
        </row>
        <row r="4068">
          <cell r="C4068" t="str">
            <v>TIMO</v>
          </cell>
        </row>
        <row r="4069">
          <cell r="C4069" t="str">
            <v>TERMINACIONES</v>
          </cell>
          <cell r="E4069" t="str">
            <v>P</v>
          </cell>
          <cell r="J4069">
            <v>134</v>
          </cell>
        </row>
        <row r="4070">
          <cell r="D4070" t="str">
            <v>dolar</v>
          </cell>
          <cell r="E4070">
            <v>1.5</v>
          </cell>
          <cell r="F4070" t="str">
            <v>U</v>
          </cell>
          <cell r="G4070">
            <v>32</v>
          </cell>
          <cell r="H4070">
            <v>2</v>
          </cell>
          <cell r="J4070">
            <v>96</v>
          </cell>
          <cell r="K4070" t="str">
            <v>U$S 1.5 P'PUESTA 2.5% del total</v>
          </cell>
        </row>
        <row r="4071">
          <cell r="D4071" t="str">
            <v>electricista 09</v>
          </cell>
          <cell r="E4071">
            <v>0.64</v>
          </cell>
          <cell r="F4071" t="str">
            <v>H</v>
          </cell>
          <cell r="G4071">
            <v>59.91</v>
          </cell>
          <cell r="H4071">
            <v>1</v>
          </cell>
          <cell r="J4071">
            <v>38</v>
          </cell>
        </row>
        <row r="4072">
          <cell r="D4072" t="str">
            <v>pesos</v>
          </cell>
          <cell r="E4072">
            <v>0</v>
          </cell>
          <cell r="F4072" t="str">
            <v>U</v>
          </cell>
          <cell r="G4072">
            <v>1</v>
          </cell>
          <cell r="H4072">
            <v>1</v>
          </cell>
          <cell r="J4072">
            <v>0</v>
          </cell>
        </row>
        <row r="4073">
          <cell r="C4073" t="str">
            <v>TIMO</v>
          </cell>
        </row>
        <row r="4074">
          <cell r="C4074" t="str">
            <v>TABLEROS POLICARBONATO</v>
          </cell>
          <cell r="E4074" t="str">
            <v>P</v>
          </cell>
          <cell r="J4074">
            <v>471</v>
          </cell>
          <cell r="K4074" t="str">
            <v>{ABAJO}</v>
          </cell>
        </row>
        <row r="4075">
          <cell r="D4075" t="str">
            <v>tablero policarbonato</v>
          </cell>
          <cell r="E4075">
            <v>1</v>
          </cell>
          <cell r="F4075" t="str">
            <v>U</v>
          </cell>
          <cell r="G4075">
            <v>1174.31</v>
          </cell>
          <cell r="H4075">
            <v>0.02</v>
          </cell>
          <cell r="J4075">
            <v>23</v>
          </cell>
        </row>
        <row r="4076">
          <cell r="D4076" t="str">
            <v>oficial</v>
          </cell>
          <cell r="E4076">
            <v>8</v>
          </cell>
          <cell r="F4076" t="str">
            <v>H</v>
          </cell>
          <cell r="G4076">
            <v>58.55</v>
          </cell>
          <cell r="H4076">
            <v>0.02</v>
          </cell>
          <cell r="J4076">
            <v>9</v>
          </cell>
        </row>
        <row r="4077">
          <cell r="D4077" t="str">
            <v>interr. diferencial 63A</v>
          </cell>
          <cell r="E4077">
            <v>14</v>
          </cell>
          <cell r="F4077" t="str">
            <v>U</v>
          </cell>
          <cell r="G4077">
            <v>1381.98</v>
          </cell>
          <cell r="H4077">
            <v>0.02</v>
          </cell>
          <cell r="J4077">
            <v>387</v>
          </cell>
        </row>
        <row r="4078">
          <cell r="D4078" t="str">
            <v>int. term. 15A (II)</v>
          </cell>
          <cell r="E4078">
            <v>14</v>
          </cell>
          <cell r="F4078" t="str">
            <v>U</v>
          </cell>
          <cell r="G4078">
            <v>139.13999999999999</v>
          </cell>
          <cell r="H4078">
            <v>0.02</v>
          </cell>
          <cell r="J4078">
            <v>39</v>
          </cell>
        </row>
        <row r="4079">
          <cell r="D4079" t="str">
            <v>dolar</v>
          </cell>
          <cell r="E4079">
            <v>20</v>
          </cell>
          <cell r="F4079" t="str">
            <v>U</v>
          </cell>
          <cell r="G4079">
            <v>32</v>
          </cell>
          <cell r="H4079">
            <v>0.02</v>
          </cell>
          <cell r="J4079">
            <v>13</v>
          </cell>
        </row>
        <row r="4080">
          <cell r="C4080" t="str">
            <v>TIMO</v>
          </cell>
        </row>
        <row r="4081">
          <cell r="C4081" t="str">
            <v>TABLEROS HIERRO chico</v>
          </cell>
          <cell r="E4081" t="str">
            <v>P</v>
          </cell>
          <cell r="J4081">
            <v>5030</v>
          </cell>
          <cell r="K4081" t="str">
            <v>{ABAJO}</v>
          </cell>
        </row>
        <row r="4082">
          <cell r="D4082" t="str">
            <v>tablero policarbonato</v>
          </cell>
          <cell r="E4082">
            <v>3</v>
          </cell>
          <cell r="F4082" t="str">
            <v>U</v>
          </cell>
          <cell r="G4082">
            <v>1174.31</v>
          </cell>
          <cell r="H4082">
            <v>1</v>
          </cell>
          <cell r="J4082">
            <v>3523</v>
          </cell>
        </row>
        <row r="4083">
          <cell r="D4083" t="str">
            <v>oficial</v>
          </cell>
          <cell r="E4083">
            <v>2.5</v>
          </cell>
          <cell r="F4083" t="str">
            <v>H</v>
          </cell>
          <cell r="G4083">
            <v>58.55</v>
          </cell>
          <cell r="H4083">
            <v>1</v>
          </cell>
          <cell r="J4083">
            <v>146</v>
          </cell>
        </row>
        <row r="4084">
          <cell r="D4084" t="str">
            <v>int. term. 10-30A (III)</v>
          </cell>
          <cell r="E4084">
            <v>1</v>
          </cell>
          <cell r="F4084" t="str">
            <v>U</v>
          </cell>
          <cell r="G4084">
            <v>304</v>
          </cell>
          <cell r="H4084">
            <v>1</v>
          </cell>
          <cell r="J4084">
            <v>304</v>
          </cell>
        </row>
        <row r="4085">
          <cell r="D4085" t="str">
            <v>int. term. 15A (II)</v>
          </cell>
          <cell r="E4085">
            <v>3</v>
          </cell>
          <cell r="F4085" t="str">
            <v>U</v>
          </cell>
          <cell r="G4085">
            <v>139.13999999999999</v>
          </cell>
          <cell r="H4085">
            <v>1</v>
          </cell>
          <cell r="J4085">
            <v>417</v>
          </cell>
        </row>
        <row r="4086">
          <cell r="D4086" t="str">
            <v>dolar</v>
          </cell>
          <cell r="E4086">
            <v>20</v>
          </cell>
          <cell r="F4086" t="str">
            <v>U</v>
          </cell>
          <cell r="G4086">
            <v>32</v>
          </cell>
          <cell r="H4086">
            <v>1</v>
          </cell>
          <cell r="J4086">
            <v>640</v>
          </cell>
        </row>
        <row r="4087">
          <cell r="C4087" t="str">
            <v>TIMO</v>
          </cell>
        </row>
        <row r="4088">
          <cell r="C4088" t="str">
            <v>TABLEROS POLICARB. Completo</v>
          </cell>
          <cell r="E4088" t="str">
            <v>GL</v>
          </cell>
          <cell r="J4088">
            <v>13341</v>
          </cell>
          <cell r="K4088" t="str">
            <v>{ABAJO}</v>
          </cell>
        </row>
        <row r="4089">
          <cell r="D4089" t="str">
            <v>tablero policarbonato</v>
          </cell>
          <cell r="E4089">
            <v>2</v>
          </cell>
          <cell r="F4089" t="str">
            <v>U</v>
          </cell>
          <cell r="G4089">
            <v>1174.31</v>
          </cell>
          <cell r="H4089">
            <v>1</v>
          </cell>
          <cell r="J4089">
            <v>2349</v>
          </cell>
        </row>
        <row r="4090">
          <cell r="D4090" t="str">
            <v>oficial</v>
          </cell>
          <cell r="E4090">
            <v>16</v>
          </cell>
          <cell r="F4090" t="str">
            <v>H</v>
          </cell>
          <cell r="G4090">
            <v>58.55</v>
          </cell>
          <cell r="H4090">
            <v>1</v>
          </cell>
          <cell r="J4090">
            <v>937</v>
          </cell>
        </row>
        <row r="4091">
          <cell r="D4091" t="str">
            <v>interr. diferencial 63A</v>
          </cell>
          <cell r="E4091">
            <v>5</v>
          </cell>
          <cell r="F4091" t="str">
            <v>U</v>
          </cell>
          <cell r="G4091">
            <v>1381.98</v>
          </cell>
          <cell r="H4091">
            <v>1</v>
          </cell>
          <cell r="J4091">
            <v>6910</v>
          </cell>
        </row>
        <row r="4092">
          <cell r="D4092" t="str">
            <v>int. term. 15A (II)</v>
          </cell>
          <cell r="E4092">
            <v>18</v>
          </cell>
          <cell r="F4092" t="str">
            <v>U</v>
          </cell>
          <cell r="G4092">
            <v>139.13999999999999</v>
          </cell>
          <cell r="H4092">
            <v>1</v>
          </cell>
          <cell r="J4092">
            <v>2505</v>
          </cell>
        </row>
        <row r="4093">
          <cell r="D4093" t="str">
            <v>dolar</v>
          </cell>
          <cell r="E4093">
            <v>20</v>
          </cell>
          <cell r="F4093" t="str">
            <v>U</v>
          </cell>
          <cell r="G4093">
            <v>32</v>
          </cell>
          <cell r="H4093">
            <v>1</v>
          </cell>
          <cell r="J4093">
            <v>640</v>
          </cell>
        </row>
        <row r="4094">
          <cell r="C4094" t="str">
            <v>TIMO</v>
          </cell>
        </row>
        <row r="4095">
          <cell r="C4095" t="str">
            <v>TABLEROS CHAPA</v>
          </cell>
          <cell r="E4095" t="str">
            <v>P</v>
          </cell>
          <cell r="J4095">
            <v>299</v>
          </cell>
        </row>
        <row r="4096">
          <cell r="D4096" t="str">
            <v>TABLEROS CHAPA 10 lineas</v>
          </cell>
          <cell r="E4096">
            <v>1</v>
          </cell>
          <cell r="F4096" t="str">
            <v>U</v>
          </cell>
          <cell r="G4096">
            <v>5971</v>
          </cell>
          <cell r="H4096">
            <v>0.05</v>
          </cell>
          <cell r="J4096">
            <v>299</v>
          </cell>
        </row>
        <row r="4097">
          <cell r="C4097" t="str">
            <v>TIMO</v>
          </cell>
        </row>
        <row r="4098">
          <cell r="C4098" t="str">
            <v>TABLEROS CHAPA 10 lineas</v>
          </cell>
          <cell r="E4098" t="str">
            <v>U</v>
          </cell>
          <cell r="J4098">
            <v>5971</v>
          </cell>
        </row>
        <row r="4099">
          <cell r="D4099" t="str">
            <v>electricista 09</v>
          </cell>
          <cell r="E4099">
            <v>14</v>
          </cell>
          <cell r="F4099" t="str">
            <v>H</v>
          </cell>
          <cell r="G4099">
            <v>59.91</v>
          </cell>
          <cell r="H4099">
            <v>1</v>
          </cell>
          <cell r="J4099">
            <v>839</v>
          </cell>
        </row>
        <row r="4100">
          <cell r="D4100" t="str">
            <v>interr. diferencial 63A</v>
          </cell>
          <cell r="E4100">
            <v>1</v>
          </cell>
          <cell r="F4100" t="str">
            <v>U</v>
          </cell>
          <cell r="G4100">
            <v>1381.98</v>
          </cell>
          <cell r="H4100">
            <v>1</v>
          </cell>
          <cell r="J4100">
            <v>1382</v>
          </cell>
        </row>
        <row r="4101">
          <cell r="D4101" t="str">
            <v>int. term. 15A (II)</v>
          </cell>
          <cell r="E4101">
            <v>5</v>
          </cell>
          <cell r="F4101" t="str">
            <v>U</v>
          </cell>
          <cell r="G4101">
            <v>139.13999999999999</v>
          </cell>
          <cell r="H4101">
            <v>1</v>
          </cell>
          <cell r="J4101">
            <v>696</v>
          </cell>
        </row>
        <row r="4102">
          <cell r="D4102" t="str">
            <v>int. term. 10-30A (III)</v>
          </cell>
          <cell r="E4102">
            <v>1</v>
          </cell>
          <cell r="F4102" t="str">
            <v>U</v>
          </cell>
          <cell r="G4102">
            <v>304</v>
          </cell>
          <cell r="H4102">
            <v>1</v>
          </cell>
          <cell r="J4102">
            <v>304</v>
          </cell>
        </row>
        <row r="4103">
          <cell r="D4103" t="str">
            <v>dólar pizarra vendedor</v>
          </cell>
          <cell r="E4103">
            <v>110</v>
          </cell>
          <cell r="F4103" t="str">
            <v>U</v>
          </cell>
          <cell r="G4103">
            <v>25</v>
          </cell>
          <cell r="H4103">
            <v>1</v>
          </cell>
          <cell r="J4103">
            <v>2750</v>
          </cell>
        </row>
        <row r="4104">
          <cell r="C4104" t="str">
            <v>TIMO</v>
          </cell>
        </row>
        <row r="4105">
          <cell r="C4105" t="str">
            <v>CAJON MEDIDORES</v>
          </cell>
          <cell r="E4105" t="str">
            <v>U</v>
          </cell>
          <cell r="J4105">
            <v>12800</v>
          </cell>
        </row>
        <row r="4106">
          <cell r="D4106" t="str">
            <v>dolar</v>
          </cell>
          <cell r="E4106">
            <v>400</v>
          </cell>
          <cell r="F4106" t="str">
            <v>U</v>
          </cell>
          <cell r="G4106">
            <v>32</v>
          </cell>
          <cell r="H4106">
            <v>1</v>
          </cell>
          <cell r="J4106">
            <v>12800</v>
          </cell>
        </row>
        <row r="4107">
          <cell r="C4107" t="str">
            <v>TIMO</v>
          </cell>
        </row>
        <row r="4108">
          <cell r="C4108" t="str">
            <v>LUMINARIAS</v>
          </cell>
          <cell r="E4108" t="str">
            <v>GL</v>
          </cell>
          <cell r="J4108">
            <v>42019</v>
          </cell>
        </row>
        <row r="4109">
          <cell r="D4109" t="str">
            <v>tubo luz 2x36w parabolico c/louver polic.</v>
          </cell>
          <cell r="E4109">
            <v>0</v>
          </cell>
          <cell r="F4109" t="str">
            <v>U</v>
          </cell>
          <cell r="G4109">
            <v>1056</v>
          </cell>
          <cell r="H4109">
            <v>1</v>
          </cell>
          <cell r="J4109">
            <v>0</v>
          </cell>
        </row>
        <row r="4110">
          <cell r="D4110" t="str">
            <v>tubo luz 2x36w blanco c/louver (marca LUMIFLUOR modelo LUMILIGHT 236)</v>
          </cell>
          <cell r="E4110">
            <v>19</v>
          </cell>
          <cell r="F4110" t="str">
            <v>U</v>
          </cell>
          <cell r="G4110">
            <v>789.28</v>
          </cell>
          <cell r="H4110">
            <v>1</v>
          </cell>
          <cell r="J4110">
            <v>14996</v>
          </cell>
        </row>
        <row r="4111">
          <cell r="D4111" t="str">
            <v>tubo luz 1x36W compl c/condensador</v>
          </cell>
          <cell r="E4111">
            <v>13</v>
          </cell>
          <cell r="F4111" t="str">
            <v>U</v>
          </cell>
          <cell r="G4111">
            <v>252.12</v>
          </cell>
          <cell r="H4111">
            <v>1</v>
          </cell>
          <cell r="J4111">
            <v>3278</v>
          </cell>
        </row>
        <row r="4112">
          <cell r="D4112" t="str">
            <v xml:space="preserve">HPL-N 400W (Mercurio) fund. Alum. Brazo largo </v>
          </cell>
          <cell r="E4112">
            <v>2</v>
          </cell>
          <cell r="F4112" t="str">
            <v>U</v>
          </cell>
          <cell r="G4112">
            <v>3375</v>
          </cell>
          <cell r="H4112">
            <v>1</v>
          </cell>
          <cell r="J4112">
            <v>6750</v>
          </cell>
        </row>
        <row r="4113">
          <cell r="D4113" t="str">
            <v>halogena 500w</v>
          </cell>
          <cell r="E4113">
            <v>0</v>
          </cell>
          <cell r="F4113" t="str">
            <v>U</v>
          </cell>
          <cell r="G4113">
            <v>774.62</v>
          </cell>
          <cell r="H4113">
            <v>1</v>
          </cell>
          <cell r="J4113">
            <v>0</v>
          </cell>
        </row>
        <row r="4114">
          <cell r="D4114" t="str">
            <v>TLC 2x9w tortuga fundicion</v>
          </cell>
          <cell r="E4114">
            <v>10</v>
          </cell>
          <cell r="F4114" t="str">
            <v>U</v>
          </cell>
          <cell r="G4114">
            <v>214.4</v>
          </cell>
          <cell r="H4114">
            <v>1</v>
          </cell>
          <cell r="J4114">
            <v>2144</v>
          </cell>
        </row>
        <row r="4115">
          <cell r="D4115" t="str">
            <v>TLC 2X9W modelo "POLO2" tecnopolimero45º+cristal matizado</v>
          </cell>
          <cell r="E4115">
            <v>6</v>
          </cell>
          <cell r="F4115" t="str">
            <v>U</v>
          </cell>
          <cell r="G4115">
            <v>1296</v>
          </cell>
          <cell r="H4115">
            <v>1</v>
          </cell>
          <cell r="J4115">
            <v>7776</v>
          </cell>
        </row>
        <row r="4116">
          <cell r="D4116" t="str">
            <v>polic. bajo cons. 2x27w de pie</v>
          </cell>
          <cell r="E4116">
            <v>0</v>
          </cell>
          <cell r="F4116" t="str">
            <v>U</v>
          </cell>
          <cell r="G4116">
            <v>3158.07</v>
          </cell>
          <cell r="H4116">
            <v>1</v>
          </cell>
          <cell r="J4116">
            <v>0</v>
          </cell>
        </row>
        <row r="4117">
          <cell r="D4117" t="str">
            <v>polic. bajo cons. 27w mensula</v>
          </cell>
          <cell r="F4117" t="str">
            <v>U</v>
          </cell>
          <cell r="G4117">
            <v>1489.66</v>
          </cell>
          <cell r="H4117">
            <v>1</v>
          </cell>
          <cell r="J4117">
            <v>0</v>
          </cell>
        </row>
        <row r="4118">
          <cell r="D4118" t="str">
            <v>COLUMNAS 7MTS COLOCADAS</v>
          </cell>
          <cell r="E4118">
            <v>1</v>
          </cell>
          <cell r="F4118" t="str">
            <v>U</v>
          </cell>
          <cell r="G4118">
            <v>1474.88</v>
          </cell>
          <cell r="H4118">
            <v>1</v>
          </cell>
          <cell r="J4118">
            <v>1475</v>
          </cell>
        </row>
        <row r="4119">
          <cell r="D4119" t="str">
            <v>dolar</v>
          </cell>
          <cell r="E4119">
            <v>3.5</v>
          </cell>
          <cell r="F4119" t="str">
            <v>U</v>
          </cell>
          <cell r="G4119">
            <v>32</v>
          </cell>
          <cell r="H4119">
            <v>50</v>
          </cell>
          <cell r="J4119">
            <v>5600</v>
          </cell>
        </row>
        <row r="4120">
          <cell r="C4120" t="str">
            <v>TIMO</v>
          </cell>
        </row>
        <row r="4121">
          <cell r="C4121" t="str">
            <v>DUCTOS 6m COLGANTES LABORAT. (SOLO HERRERIA)</v>
          </cell>
          <cell r="E4121" t="str">
            <v>U</v>
          </cell>
          <cell r="J4121">
            <v>4140</v>
          </cell>
        </row>
        <row r="4122">
          <cell r="D4122" t="str">
            <v>dolar</v>
          </cell>
          <cell r="E4122">
            <v>129.37931034482801</v>
          </cell>
          <cell r="F4122" t="str">
            <v>U</v>
          </cell>
          <cell r="G4122">
            <v>32</v>
          </cell>
          <cell r="H4122">
            <v>1</v>
          </cell>
          <cell r="J4122">
            <v>4140</v>
          </cell>
          <cell r="K4122" t="str">
            <v>PRECIO CC LA TEJA CORREGIDO 0.67 POR DEVALUACION</v>
          </cell>
        </row>
        <row r="4123">
          <cell r="C4123" t="str">
            <v>TIMO</v>
          </cell>
        </row>
        <row r="4124">
          <cell r="C4124" t="str">
            <v>DUCTOS 6m EMBUTIDOS (SOLO HERRERIA)</v>
          </cell>
          <cell r="E4124" t="str">
            <v>U</v>
          </cell>
          <cell r="J4124">
            <v>2080</v>
          </cell>
        </row>
        <row r="4125">
          <cell r="D4125" t="str">
            <v>dolar</v>
          </cell>
          <cell r="E4125">
            <v>65</v>
          </cell>
          <cell r="F4125" t="str">
            <v>U</v>
          </cell>
          <cell r="G4125">
            <v>32</v>
          </cell>
          <cell r="H4125">
            <v>1</v>
          </cell>
          <cell r="J4125">
            <v>2080</v>
          </cell>
          <cell r="K4125" t="str">
            <v>50% DE DUCTO COLGANTE</v>
          </cell>
        </row>
        <row r="4126">
          <cell r="C4126" t="str">
            <v>TIMO</v>
          </cell>
        </row>
        <row r="4127">
          <cell r="C4127" t="str">
            <v>CALEFACTORES</v>
          </cell>
          <cell r="E4127" t="str">
            <v>U</v>
          </cell>
          <cell r="J4127">
            <v>3097</v>
          </cell>
        </row>
        <row r="4128">
          <cell r="D4128" t="str">
            <v>calefactor emb. 1500w carfil</v>
          </cell>
          <cell r="E4128">
            <v>1</v>
          </cell>
          <cell r="F4128" t="str">
            <v>U</v>
          </cell>
          <cell r="G4128">
            <v>2913.1</v>
          </cell>
          <cell r="H4128">
            <v>1</v>
          </cell>
          <cell r="J4128">
            <v>2913</v>
          </cell>
        </row>
        <row r="4129">
          <cell r="D4129" t="str">
            <v>int. term. 15A (II)</v>
          </cell>
          <cell r="E4129">
            <v>1</v>
          </cell>
          <cell r="F4129" t="str">
            <v>U</v>
          </cell>
          <cell r="G4129">
            <v>139.13999999999999</v>
          </cell>
          <cell r="H4129">
            <v>0</v>
          </cell>
          <cell r="J4129">
            <v>0</v>
          </cell>
        </row>
        <row r="4130">
          <cell r="D4130" t="str">
            <v>dolar</v>
          </cell>
          <cell r="E4130">
            <v>5.7586206896551699</v>
          </cell>
          <cell r="F4130" t="str">
            <v>U</v>
          </cell>
          <cell r="G4130">
            <v>32</v>
          </cell>
          <cell r="H4130">
            <v>1</v>
          </cell>
          <cell r="J4130">
            <v>184</v>
          </cell>
        </row>
        <row r="4131">
          <cell r="C4131" t="str">
            <v>TIMO</v>
          </cell>
        </row>
        <row r="4132">
          <cell r="C4132" t="str">
            <v>PARARRAYOS</v>
          </cell>
          <cell r="E4132" t="str">
            <v>GL</v>
          </cell>
          <cell r="J4132">
            <v>25525</v>
          </cell>
        </row>
        <row r="4133">
          <cell r="D4133" t="str">
            <v>pararrayos ionizante</v>
          </cell>
          <cell r="E4133">
            <v>1</v>
          </cell>
          <cell r="F4133" t="str">
            <v>U</v>
          </cell>
          <cell r="G4133">
            <v>25000</v>
          </cell>
          <cell r="H4133">
            <v>1.0209999999999999</v>
          </cell>
          <cell r="J4133">
            <v>25525</v>
          </cell>
        </row>
        <row r="4134">
          <cell r="C4134" t="str">
            <v>TIMO</v>
          </cell>
        </row>
        <row r="4135">
          <cell r="C4135" t="str">
            <v>EQUIPO condensadores corrección REACTIVA</v>
          </cell>
          <cell r="E4135" t="str">
            <v>GL</v>
          </cell>
          <cell r="F4135">
            <v>2237</v>
          </cell>
          <cell r="J4135">
            <v>27450</v>
          </cell>
          <cell r="K4135" t="str">
            <v>Automatico 5 pasos p'15kw 380V U$S 1500 feb 2006 elecond</v>
          </cell>
        </row>
        <row r="4136">
          <cell r="D4136" t="str">
            <v>MONTO EN DOLARES</v>
          </cell>
          <cell r="E4136">
            <v>2000</v>
          </cell>
          <cell r="F4136" t="str">
            <v>U</v>
          </cell>
          <cell r="G4136">
            <v>25</v>
          </cell>
          <cell r="J4136">
            <v>0</v>
          </cell>
          <cell r="K4136" t="str">
            <v>redondeo</v>
          </cell>
        </row>
        <row r="4137">
          <cell r="D4137" t="str">
            <v>MONTO EN DOLARES</v>
          </cell>
          <cell r="E4137">
            <v>600</v>
          </cell>
          <cell r="F4137" t="str">
            <v>U</v>
          </cell>
          <cell r="G4137">
            <v>25</v>
          </cell>
          <cell r="H4137">
            <v>1</v>
          </cell>
          <cell r="J4137">
            <v>15000</v>
          </cell>
          <cell r="K4137" t="str">
            <v xml:space="preserve">solo condens. central p'15kw 380v sin automatico U$S 200 (si va en 5 pasos agrega llaves, contactor, y cinco condensadores chicos en vez de uno grande, equivale a U$S 600) </v>
          </cell>
        </row>
        <row r="4138">
          <cell r="D4138" t="str">
            <v>MONTO EN DOLARES</v>
          </cell>
          <cell r="E4138">
            <v>300</v>
          </cell>
          <cell r="F4138" t="str">
            <v>U</v>
          </cell>
          <cell r="G4138">
            <v>25</v>
          </cell>
          <cell r="H4138">
            <v>1</v>
          </cell>
          <cell r="J4138">
            <v>7500</v>
          </cell>
        </row>
        <row r="4139">
          <cell r="D4139" t="str">
            <v>MONTO EN DOLARES</v>
          </cell>
          <cell r="E4139">
            <v>600</v>
          </cell>
          <cell r="F4139" t="str">
            <v>U</v>
          </cell>
          <cell r="G4139">
            <v>25</v>
          </cell>
          <cell r="H4139">
            <v>0.33</v>
          </cell>
          <cell r="J4139">
            <v>4950</v>
          </cell>
          <cell r="K4139" t="str">
            <v>TABLERO / REDONDEO</v>
          </cell>
        </row>
        <row r="4140">
          <cell r="C4140" t="str">
            <v>TIMO</v>
          </cell>
        </row>
        <row r="4141">
          <cell r="C4141" t="str">
            <v>SISTEMA ALARMAS (liceo tipo BB2)</v>
          </cell>
          <cell r="E4141" t="str">
            <v>GL</v>
          </cell>
          <cell r="J4141">
            <v>42872</v>
          </cell>
        </row>
        <row r="4142">
          <cell r="D4142" t="str">
            <v>alarma centralita</v>
          </cell>
          <cell r="E4142">
            <v>2</v>
          </cell>
          <cell r="F4142" t="str">
            <v>u</v>
          </cell>
          <cell r="G4142">
            <v>2750</v>
          </cell>
          <cell r="H4142">
            <v>1</v>
          </cell>
          <cell r="J4142">
            <v>5500</v>
          </cell>
        </row>
        <row r="4143">
          <cell r="D4143" t="str">
            <v>alarma sensor infrarrojo</v>
          </cell>
          <cell r="E4143">
            <v>20</v>
          </cell>
          <cell r="F4143" t="str">
            <v>u</v>
          </cell>
          <cell r="G4143">
            <v>375</v>
          </cell>
          <cell r="H4143">
            <v>1</v>
          </cell>
          <cell r="J4143">
            <v>7500</v>
          </cell>
        </row>
        <row r="4144">
          <cell r="D4144" t="str">
            <v>alarma sensor de humo</v>
          </cell>
          <cell r="E4144">
            <v>15</v>
          </cell>
          <cell r="F4144" t="str">
            <v>u</v>
          </cell>
          <cell r="G4144">
            <v>500</v>
          </cell>
          <cell r="H4144">
            <v>1</v>
          </cell>
          <cell r="J4144">
            <v>7500</v>
          </cell>
        </row>
        <row r="4145">
          <cell r="D4145" t="str">
            <v>conductor telefonico 4x100mts</v>
          </cell>
          <cell r="E4145">
            <v>7</v>
          </cell>
          <cell r="F4145" t="str">
            <v>rollo</v>
          </cell>
          <cell r="G4145">
            <v>117</v>
          </cell>
          <cell r="H4145">
            <v>1</v>
          </cell>
          <cell r="J4145">
            <v>819</v>
          </cell>
        </row>
        <row r="4146">
          <cell r="D4146" t="str">
            <v>PVC 40 caño x 3m</v>
          </cell>
          <cell r="E4146">
            <v>100</v>
          </cell>
          <cell r="F4146" t="str">
            <v>U</v>
          </cell>
          <cell r="G4146">
            <v>39</v>
          </cell>
          <cell r="H4146">
            <v>1</v>
          </cell>
          <cell r="J4146">
            <v>3900</v>
          </cell>
        </row>
        <row r="4147">
          <cell r="D4147" t="str">
            <v>PVC 40 codo 45 o 90</v>
          </cell>
          <cell r="E4147">
            <v>100</v>
          </cell>
          <cell r="F4147" t="str">
            <v>U</v>
          </cell>
          <cell r="G4147">
            <v>21.5</v>
          </cell>
          <cell r="H4147">
            <v>1</v>
          </cell>
          <cell r="J4147">
            <v>2150</v>
          </cell>
        </row>
        <row r="4148">
          <cell r="D4148" t="str">
            <v>JORNAL DE ESPECIALISTA</v>
          </cell>
          <cell r="E4148">
            <v>7</v>
          </cell>
          <cell r="F4148" t="str">
            <v>U</v>
          </cell>
          <cell r="G4148">
            <v>779</v>
          </cell>
          <cell r="H4148">
            <v>1</v>
          </cell>
          <cell r="J4148">
            <v>5453</v>
          </cell>
        </row>
        <row r="4149">
          <cell r="D4149" t="str">
            <v>JORNAL DE PEON</v>
          </cell>
          <cell r="E4149">
            <v>7</v>
          </cell>
          <cell r="F4149" t="str">
            <v>U</v>
          </cell>
          <cell r="G4149">
            <v>415</v>
          </cell>
          <cell r="H4149">
            <v>1</v>
          </cell>
          <cell r="J4149">
            <v>2905</v>
          </cell>
        </row>
        <row r="4150">
          <cell r="D4150" t="str">
            <v>MONTO EN PESOS</v>
          </cell>
          <cell r="E4150">
            <v>7145</v>
          </cell>
          <cell r="F4150" t="str">
            <v>U</v>
          </cell>
          <cell r="G4150">
            <v>1</v>
          </cell>
          <cell r="H4150">
            <v>1</v>
          </cell>
          <cell r="J4150">
            <v>7145</v>
          </cell>
        </row>
        <row r="4151">
          <cell r="C4151" t="str">
            <v>TIMO</v>
          </cell>
        </row>
        <row r="4152">
          <cell r="C4152" t="str">
            <v>TRES CANCHAS</v>
          </cell>
          <cell r="E4152" t="str">
            <v>GL</v>
          </cell>
          <cell r="J4152">
            <v>97884</v>
          </cell>
        </row>
        <row r="4153">
          <cell r="D4153" t="str">
            <v xml:space="preserve">BOCA DESAGUE 20 X 20 </v>
          </cell>
          <cell r="E4153">
            <v>7</v>
          </cell>
          <cell r="F4153" t="str">
            <v>U</v>
          </cell>
          <cell r="G4153">
            <v>444.83</v>
          </cell>
          <cell r="H4153">
            <v>0.7</v>
          </cell>
          <cell r="J4153">
            <v>2180</v>
          </cell>
          <cell r="K4153" t="str">
            <v xml:space="preserve">*BOCA DESAGUE 20 X 20 </v>
          </cell>
        </row>
        <row r="4154">
          <cell r="D4154" t="str">
            <v>PVC 50 caño x 3m</v>
          </cell>
          <cell r="E4154">
            <v>135</v>
          </cell>
          <cell r="F4154" t="str">
            <v>U</v>
          </cell>
          <cell r="G4154">
            <v>52.03</v>
          </cell>
          <cell r="H4154">
            <v>1</v>
          </cell>
          <cell r="J4154">
            <v>7024</v>
          </cell>
          <cell r="K4154" t="str">
            <v>*CAÑO PVC 50</v>
          </cell>
        </row>
        <row r="4155">
          <cell r="D4155" t="str">
            <v>PVC 50 caño x 3m</v>
          </cell>
          <cell r="E4155">
            <v>1</v>
          </cell>
          <cell r="F4155" t="str">
            <v>U</v>
          </cell>
          <cell r="G4155">
            <v>52</v>
          </cell>
          <cell r="H4155">
            <v>1</v>
          </cell>
          <cell r="J4155">
            <v>52</v>
          </cell>
        </row>
        <row r="4156">
          <cell r="D4156" t="str">
            <v>ducto 25x30mm l=2m</v>
          </cell>
          <cell r="E4156">
            <v>6</v>
          </cell>
          <cell r="F4156" t="str">
            <v>u</v>
          </cell>
          <cell r="G4156">
            <v>59.43</v>
          </cell>
          <cell r="H4156">
            <v>1</v>
          </cell>
          <cell r="J4156">
            <v>357</v>
          </cell>
        </row>
        <row r="4157">
          <cell r="D4157" t="str">
            <v>superplastico 3x2</v>
          </cell>
          <cell r="E4157">
            <v>300</v>
          </cell>
          <cell r="F4157" t="str">
            <v>Ml</v>
          </cell>
          <cell r="G4157">
            <v>14.62</v>
          </cell>
          <cell r="H4157">
            <v>1</v>
          </cell>
          <cell r="J4157">
            <v>4386</v>
          </cell>
        </row>
        <row r="4158">
          <cell r="D4158" t="str">
            <v>HQI 250W modelo "MAXI" EURO</v>
          </cell>
          <cell r="E4158">
            <v>10</v>
          </cell>
          <cell r="F4158" t="str">
            <v>U</v>
          </cell>
          <cell r="G4158">
            <v>5472</v>
          </cell>
          <cell r="H4158">
            <v>1</v>
          </cell>
          <cell r="J4158">
            <v>54720</v>
          </cell>
        </row>
        <row r="4159">
          <cell r="D4159" t="str">
            <v>PROTECCION 45X45 MALLA 2X2</v>
          </cell>
          <cell r="E4159">
            <v>10</v>
          </cell>
          <cell r="F4159" t="str">
            <v>U</v>
          </cell>
          <cell r="G4159">
            <v>611</v>
          </cell>
          <cell r="H4159">
            <v>1</v>
          </cell>
          <cell r="J4159">
            <v>6110</v>
          </cell>
          <cell r="K4159" t="str">
            <v>*PROTECION 45X45 MALLA 2X2</v>
          </cell>
        </row>
        <row r="4160">
          <cell r="D4160" t="str">
            <v>tablero policarbonato</v>
          </cell>
          <cell r="E4160">
            <v>1</v>
          </cell>
          <cell r="F4160" t="str">
            <v>U</v>
          </cell>
          <cell r="G4160">
            <v>1174.31</v>
          </cell>
          <cell r="H4160">
            <v>1.5</v>
          </cell>
          <cell r="J4160">
            <v>1761</v>
          </cell>
        </row>
        <row r="4161">
          <cell r="D4161" t="str">
            <v>int. term. 15A (II)</v>
          </cell>
          <cell r="E4161">
            <v>7</v>
          </cell>
          <cell r="F4161" t="str">
            <v>U</v>
          </cell>
          <cell r="G4161">
            <v>139.13999999999999</v>
          </cell>
          <cell r="H4161">
            <v>1</v>
          </cell>
          <cell r="J4161">
            <v>974</v>
          </cell>
        </row>
        <row r="4162">
          <cell r="D4162" t="str">
            <v>dolar</v>
          </cell>
          <cell r="E4162">
            <v>600</v>
          </cell>
          <cell r="F4162" t="str">
            <v>U</v>
          </cell>
          <cell r="G4162">
            <v>32</v>
          </cell>
          <cell r="H4162">
            <v>1</v>
          </cell>
          <cell r="J4162">
            <v>19200</v>
          </cell>
          <cell r="K4162" t="str">
            <v>*aldebar MDE O Y TRAMITES</v>
          </cell>
        </row>
        <row r="4163">
          <cell r="D4163" t="str">
            <v>dolar</v>
          </cell>
          <cell r="E4163">
            <v>35</v>
          </cell>
          <cell r="F4163" t="str">
            <v>U</v>
          </cell>
          <cell r="G4163">
            <v>32</v>
          </cell>
          <cell r="H4163">
            <v>1</v>
          </cell>
          <cell r="J4163">
            <v>1120</v>
          </cell>
          <cell r="K4163" t="str">
            <v>*varios 1%</v>
          </cell>
        </row>
        <row r="4164">
          <cell r="C4164" t="str">
            <v>TIMO</v>
          </cell>
        </row>
        <row r="4165">
          <cell r="C4165" t="str">
            <v>AULA INFORMATICA P'6 PC</v>
          </cell>
          <cell r="E4165" t="str">
            <v>GL</v>
          </cell>
          <cell r="J4165" t="e">
            <v>#REF!</v>
          </cell>
        </row>
        <row r="4166">
          <cell r="E4166">
            <v>5</v>
          </cell>
          <cell r="G4166" t="e">
            <v>#REF!</v>
          </cell>
          <cell r="H4166">
            <v>0.5</v>
          </cell>
          <cell r="J4166" t="e">
            <v>#REF!</v>
          </cell>
          <cell r="K4166" t="str">
            <v>*BOCA DESAGUE 40 X 40</v>
          </cell>
        </row>
        <row r="4167">
          <cell r="E4167">
            <v>62</v>
          </cell>
          <cell r="G4167" t="e">
            <v>#REF!</v>
          </cell>
          <cell r="H4167">
            <v>0.5</v>
          </cell>
          <cell r="J4167" t="e">
            <v>#REF!</v>
          </cell>
          <cell r="K4167" t="str">
            <v>*CAÑO PVC 100 (sin exc)</v>
          </cell>
        </row>
        <row r="4168">
          <cell r="E4168">
            <v>4</v>
          </cell>
          <cell r="G4168" t="e">
            <v>#REF!</v>
          </cell>
          <cell r="H4168">
            <v>1</v>
          </cell>
          <cell r="J4168" t="e">
            <v>#REF!</v>
          </cell>
          <cell r="K4168" t="str">
            <v>*EXC. Y TAP. ZANJA (ARCILLA/ARENA)</v>
          </cell>
        </row>
        <row r="4169">
          <cell r="D4169" t="str">
            <v>tablero policarbonato</v>
          </cell>
          <cell r="E4169">
            <v>1</v>
          </cell>
          <cell r="F4169" t="str">
            <v>U</v>
          </cell>
          <cell r="G4169">
            <v>1174.31</v>
          </cell>
          <cell r="H4169">
            <v>1</v>
          </cell>
          <cell r="J4169">
            <v>1174</v>
          </cell>
          <cell r="K4169" t="str">
            <v>*TABLERO</v>
          </cell>
        </row>
        <row r="4170">
          <cell r="D4170" t="str">
            <v>interr. diferencial</v>
          </cell>
          <cell r="E4170">
            <v>1</v>
          </cell>
          <cell r="F4170" t="str">
            <v>U</v>
          </cell>
          <cell r="G4170">
            <v>768</v>
          </cell>
          <cell r="H4170">
            <v>1</v>
          </cell>
          <cell r="J4170">
            <v>768</v>
          </cell>
        </row>
        <row r="4171">
          <cell r="D4171" t="str">
            <v>int. term. 10-30A (III)</v>
          </cell>
          <cell r="E4171">
            <v>4</v>
          </cell>
          <cell r="F4171" t="str">
            <v>U</v>
          </cell>
          <cell r="G4171">
            <v>304</v>
          </cell>
          <cell r="H4171">
            <v>1</v>
          </cell>
          <cell r="J4171">
            <v>1216</v>
          </cell>
        </row>
        <row r="4172">
          <cell r="D4172" t="str">
            <v>toma modular ext.</v>
          </cell>
          <cell r="E4172">
            <v>6</v>
          </cell>
          <cell r="F4172" t="str">
            <v>U</v>
          </cell>
          <cell r="G4172">
            <v>43.68</v>
          </cell>
          <cell r="H4172">
            <v>1</v>
          </cell>
          <cell r="J4172">
            <v>262</v>
          </cell>
          <cell r="K4172" t="str">
            <v>*SCHUCOS</v>
          </cell>
        </row>
        <row r="4173">
          <cell r="D4173" t="str">
            <v>tubo luz chino 40W compl</v>
          </cell>
          <cell r="E4173">
            <v>3</v>
          </cell>
          <cell r="F4173" t="str">
            <v>U</v>
          </cell>
          <cell r="G4173">
            <v>190.46</v>
          </cell>
          <cell r="H4173">
            <v>2</v>
          </cell>
          <cell r="J4173">
            <v>1143</v>
          </cell>
          <cell r="K4173" t="str">
            <v>*TUBOS</v>
          </cell>
        </row>
        <row r="4174">
          <cell r="D4174" t="str">
            <v>superplastico 4x2</v>
          </cell>
          <cell r="E4174">
            <v>70</v>
          </cell>
          <cell r="F4174" t="str">
            <v>Ml</v>
          </cell>
          <cell r="G4174">
            <v>15.94</v>
          </cell>
          <cell r="H4174">
            <v>2</v>
          </cell>
          <cell r="J4174">
            <v>2232</v>
          </cell>
          <cell r="K4174" t="str">
            <v>*SPLASTICO 3*6</v>
          </cell>
        </row>
        <row r="4175">
          <cell r="D4175" t="str">
            <v>conductor cu 2mm</v>
          </cell>
          <cell r="E4175">
            <v>300</v>
          </cell>
          <cell r="F4175" t="str">
            <v>Ml</v>
          </cell>
          <cell r="G4175">
            <v>5.2</v>
          </cell>
          <cell r="H4175">
            <v>1</v>
          </cell>
          <cell r="J4175">
            <v>1560</v>
          </cell>
          <cell r="K4175" t="str">
            <v>*AL.FORRADO 2MM</v>
          </cell>
        </row>
        <row r="4176">
          <cell r="D4176" t="str">
            <v>jabalina</v>
          </cell>
          <cell r="E4176">
            <v>2</v>
          </cell>
          <cell r="F4176" t="str">
            <v>U</v>
          </cell>
          <cell r="G4176">
            <v>448</v>
          </cell>
          <cell r="H4176">
            <v>1</v>
          </cell>
          <cell r="J4176">
            <v>896</v>
          </cell>
          <cell r="K4176" t="str">
            <v>*JABALINA</v>
          </cell>
        </row>
        <row r="4177">
          <cell r="D4177" t="str">
            <v>dolar</v>
          </cell>
          <cell r="E4177">
            <v>400</v>
          </cell>
          <cell r="F4177" t="str">
            <v>U</v>
          </cell>
          <cell r="G4177">
            <v>32</v>
          </cell>
          <cell r="H4177">
            <v>1</v>
          </cell>
          <cell r="J4177">
            <v>12800</v>
          </cell>
          <cell r="K4177" t="str">
            <v>TRAMITES</v>
          </cell>
        </row>
        <row r="4178">
          <cell r="D4178" t="str">
            <v>pesos</v>
          </cell>
          <cell r="E4178">
            <v>5000</v>
          </cell>
          <cell r="F4178" t="str">
            <v>U</v>
          </cell>
          <cell r="G4178">
            <v>1</v>
          </cell>
          <cell r="H4178">
            <v>1</v>
          </cell>
          <cell r="J4178">
            <v>5000</v>
          </cell>
          <cell r="K4178" t="str">
            <v>M DE O</v>
          </cell>
        </row>
        <row r="4179">
          <cell r="C4179" t="str">
            <v>TIMO</v>
          </cell>
        </row>
        <row r="4180">
          <cell r="C4180" t="str">
            <v>LUMINARIA CAJA ESC. coloc.</v>
          </cell>
          <cell r="E4180" t="str">
            <v>U</v>
          </cell>
          <cell r="J4180">
            <v>3488.08</v>
          </cell>
        </row>
        <row r="4181">
          <cell r="D4181" t="str">
            <v>HQI 150W modelo "SOLARIS" SIDE (de adosar alum. articulado)</v>
          </cell>
          <cell r="E4181">
            <v>1</v>
          </cell>
          <cell r="F4181" t="str">
            <v>U</v>
          </cell>
          <cell r="G4181">
            <v>2240</v>
          </cell>
          <cell r="H4181">
            <v>1</v>
          </cell>
          <cell r="J4181">
            <v>2240</v>
          </cell>
        </row>
        <row r="4182">
          <cell r="D4182" t="str">
            <v>ducto 25x30mm l=2m</v>
          </cell>
          <cell r="E4182">
            <v>2.5</v>
          </cell>
          <cell r="F4182" t="str">
            <v>u</v>
          </cell>
          <cell r="G4182">
            <v>59.43</v>
          </cell>
          <cell r="H4182">
            <v>1</v>
          </cell>
          <cell r="J4182">
            <v>148.58000000000001</v>
          </cell>
        </row>
        <row r="4183">
          <cell r="D4183" t="str">
            <v>conductor cu 1mm</v>
          </cell>
          <cell r="E4183">
            <v>10</v>
          </cell>
          <cell r="F4183" t="str">
            <v>Ml</v>
          </cell>
          <cell r="G4183">
            <v>1.75</v>
          </cell>
          <cell r="H4183">
            <v>1</v>
          </cell>
          <cell r="J4183">
            <v>17.5</v>
          </cell>
        </row>
        <row r="4184">
          <cell r="D4184" t="str">
            <v>conductor cu 2mm</v>
          </cell>
          <cell r="E4184">
            <v>5</v>
          </cell>
          <cell r="F4184" t="str">
            <v>Ml</v>
          </cell>
          <cell r="G4184">
            <v>5.2</v>
          </cell>
          <cell r="H4184">
            <v>1</v>
          </cell>
          <cell r="J4184">
            <v>26</v>
          </cell>
        </row>
        <row r="4185">
          <cell r="D4185" t="str">
            <v>dolar</v>
          </cell>
          <cell r="E4185">
            <v>3</v>
          </cell>
          <cell r="F4185" t="str">
            <v>U</v>
          </cell>
          <cell r="G4185">
            <v>32</v>
          </cell>
          <cell r="H4185">
            <v>1</v>
          </cell>
          <cell r="J4185">
            <v>96</v>
          </cell>
          <cell r="K4185" t="str">
            <v>* varios</v>
          </cell>
        </row>
        <row r="4186">
          <cell r="D4186" t="str">
            <v>dolar</v>
          </cell>
          <cell r="E4186">
            <v>30</v>
          </cell>
          <cell r="F4186" t="str">
            <v>U</v>
          </cell>
          <cell r="G4186">
            <v>32</v>
          </cell>
          <cell r="H4186">
            <v>1</v>
          </cell>
          <cell r="J4186">
            <v>960</v>
          </cell>
          <cell r="K4186" t="str">
            <v>* m de o</v>
          </cell>
        </row>
        <row r="4187">
          <cell r="C4187" t="str">
            <v>TIMO</v>
          </cell>
        </row>
        <row r="4188">
          <cell r="C4188" t="str">
            <v>SALA DE PROYECCIONES</v>
          </cell>
          <cell r="E4188" t="str">
            <v>U</v>
          </cell>
          <cell r="J4188">
            <v>37832</v>
          </cell>
        </row>
        <row r="4189">
          <cell r="D4189" t="str">
            <v>TL 20W "ATOMLUX2020" policarbonato emergencia</v>
          </cell>
          <cell r="E4189">
            <v>2</v>
          </cell>
          <cell r="F4189" t="str">
            <v>U</v>
          </cell>
          <cell r="G4189">
            <v>531.20000000000005</v>
          </cell>
          <cell r="H4189">
            <v>1</v>
          </cell>
          <cell r="J4189">
            <v>1062</v>
          </cell>
        </row>
        <row r="4190">
          <cell r="D4190" t="str">
            <v>TLC 2X9W modelo "POLO2" tecnopolimero45º+cristal matizado</v>
          </cell>
          <cell r="E4190">
            <v>6</v>
          </cell>
          <cell r="F4190" t="str">
            <v>U</v>
          </cell>
          <cell r="G4190">
            <v>1296</v>
          </cell>
          <cell r="H4190">
            <v>1</v>
          </cell>
          <cell r="J4190">
            <v>7776</v>
          </cell>
        </row>
        <row r="4191">
          <cell r="D4191" t="str">
            <v>HQI 150W "PLH611" INTELIGENCE (plafon cilindr. alum. pint.epoxi)</v>
          </cell>
          <cell r="E4191">
            <v>6</v>
          </cell>
          <cell r="F4191" t="str">
            <v>U</v>
          </cell>
          <cell r="G4191">
            <v>2203.15</v>
          </cell>
          <cell r="H4191">
            <v>1</v>
          </cell>
          <cell r="J4191">
            <v>13219</v>
          </cell>
        </row>
        <row r="4192">
          <cell r="D4192" t="str">
            <v>conductor cu 2mm</v>
          </cell>
          <cell r="E4192">
            <v>101</v>
          </cell>
          <cell r="F4192" t="str">
            <v>Ml</v>
          </cell>
          <cell r="G4192">
            <v>5.2</v>
          </cell>
          <cell r="H4192">
            <v>1</v>
          </cell>
          <cell r="J4192">
            <v>525</v>
          </cell>
        </row>
        <row r="4193">
          <cell r="D4193" t="str">
            <v>conductor cu 1mm</v>
          </cell>
          <cell r="E4193">
            <v>202</v>
          </cell>
          <cell r="F4193" t="str">
            <v>Ml</v>
          </cell>
          <cell r="G4193">
            <v>1.75</v>
          </cell>
          <cell r="H4193">
            <v>1</v>
          </cell>
          <cell r="J4193">
            <v>354</v>
          </cell>
        </row>
        <row r="4194">
          <cell r="D4194" t="str">
            <v>tablero policarbonato</v>
          </cell>
          <cell r="E4194">
            <v>1</v>
          </cell>
          <cell r="F4194" t="str">
            <v>U</v>
          </cell>
          <cell r="G4194">
            <v>1174.31</v>
          </cell>
          <cell r="H4194">
            <v>1</v>
          </cell>
          <cell r="J4194">
            <v>1174</v>
          </cell>
        </row>
        <row r="4195">
          <cell r="D4195" t="str">
            <v>int. term. 15A (II)</v>
          </cell>
          <cell r="E4195">
            <v>6</v>
          </cell>
          <cell r="F4195" t="str">
            <v>U</v>
          </cell>
          <cell r="G4195">
            <v>139.13999999999999</v>
          </cell>
          <cell r="H4195">
            <v>1</v>
          </cell>
          <cell r="J4195">
            <v>835</v>
          </cell>
        </row>
        <row r="4196">
          <cell r="D4196" t="str">
            <v>int. term. 10-30A (III)</v>
          </cell>
          <cell r="E4196">
            <v>2</v>
          </cell>
          <cell r="F4196" t="str">
            <v>U</v>
          </cell>
          <cell r="G4196">
            <v>304</v>
          </cell>
          <cell r="H4196">
            <v>1</v>
          </cell>
          <cell r="J4196">
            <v>608</v>
          </cell>
        </row>
        <row r="4197">
          <cell r="D4197" t="str">
            <v>interr. diferencial</v>
          </cell>
          <cell r="E4197">
            <v>1</v>
          </cell>
          <cell r="F4197" t="str">
            <v>U</v>
          </cell>
          <cell r="G4197">
            <v>768</v>
          </cell>
          <cell r="H4197">
            <v>1</v>
          </cell>
          <cell r="J4197">
            <v>768</v>
          </cell>
        </row>
        <row r="4198">
          <cell r="D4198" t="str">
            <v>conductor cu 4mm</v>
          </cell>
          <cell r="E4198">
            <v>32</v>
          </cell>
          <cell r="F4198" t="str">
            <v>Ml</v>
          </cell>
          <cell r="G4198">
            <v>5.13</v>
          </cell>
          <cell r="H4198">
            <v>1</v>
          </cell>
          <cell r="J4198">
            <v>164</v>
          </cell>
        </row>
        <row r="4199">
          <cell r="D4199" t="str">
            <v>conductor cu 2mm</v>
          </cell>
          <cell r="E4199">
            <v>16</v>
          </cell>
          <cell r="F4199" t="str">
            <v>Ml</v>
          </cell>
          <cell r="G4199">
            <v>5.2</v>
          </cell>
          <cell r="H4199">
            <v>1</v>
          </cell>
          <cell r="J4199">
            <v>83</v>
          </cell>
        </row>
        <row r="4200">
          <cell r="D4200" t="str">
            <v>dolar</v>
          </cell>
          <cell r="E4200">
            <v>32</v>
          </cell>
          <cell r="F4200" t="str">
            <v>U</v>
          </cell>
          <cell r="G4200">
            <v>32</v>
          </cell>
          <cell r="H4200">
            <v>1</v>
          </cell>
          <cell r="J4200">
            <v>1024</v>
          </cell>
          <cell r="K4200" t="str">
            <v>* varios</v>
          </cell>
        </row>
        <row r="4201">
          <cell r="D4201" t="str">
            <v>dolar</v>
          </cell>
          <cell r="E4201">
            <v>320</v>
          </cell>
          <cell r="F4201" t="str">
            <v>U</v>
          </cell>
          <cell r="G4201">
            <v>32</v>
          </cell>
          <cell r="H4201">
            <v>1</v>
          </cell>
          <cell r="J4201">
            <v>10240</v>
          </cell>
          <cell r="K4201" t="str">
            <v>* m de o</v>
          </cell>
        </row>
        <row r="4202">
          <cell r="C4202" t="str">
            <v>TIMO</v>
          </cell>
        </row>
        <row r="4203">
          <cell r="C4203" t="str">
            <v>SOLATUBE 400</v>
          </cell>
          <cell r="E4203" t="str">
            <v>U</v>
          </cell>
          <cell r="J4203">
            <v>15166</v>
          </cell>
        </row>
        <row r="4204">
          <cell r="D4204" t="str">
            <v>dolar</v>
          </cell>
          <cell r="E4204">
            <v>473.92250000000001</v>
          </cell>
          <cell r="F4204" t="str">
            <v>U</v>
          </cell>
          <cell r="G4204">
            <v>32</v>
          </cell>
          <cell r="H4204">
            <v>1</v>
          </cell>
          <cell r="J4204">
            <v>15166</v>
          </cell>
        </row>
        <row r="4205">
          <cell r="C4205" t="str">
            <v>S06.VIDRIOS</v>
          </cell>
        </row>
        <row r="4206">
          <cell r="C4206" t="str">
            <v>TIMO</v>
          </cell>
        </row>
        <row r="4207">
          <cell r="C4207" t="str">
            <v>CRISTALES COMPLETOS</v>
          </cell>
          <cell r="E4207" t="str">
            <v>M2</v>
          </cell>
          <cell r="J4207">
            <v>31936</v>
          </cell>
        </row>
        <row r="4208">
          <cell r="D4208" t="str">
            <v>dolar</v>
          </cell>
          <cell r="E4208">
            <v>998</v>
          </cell>
          <cell r="F4208" t="str">
            <v>U</v>
          </cell>
          <cell r="G4208">
            <v>32</v>
          </cell>
          <cell r="H4208">
            <v>1</v>
          </cell>
          <cell r="J4208">
            <v>31936</v>
          </cell>
        </row>
        <row r="4209">
          <cell r="C4209" t="str">
            <v>TIMO</v>
          </cell>
        </row>
        <row r="4210">
          <cell r="C4210" t="str">
            <v>CRISTAL 4 mm COLOCADO</v>
          </cell>
          <cell r="E4210" t="str">
            <v>M2</v>
          </cell>
          <cell r="J4210">
            <v>474.88</v>
          </cell>
        </row>
        <row r="4211">
          <cell r="D4211" t="str">
            <v>dolar</v>
          </cell>
          <cell r="E4211">
            <v>14.84</v>
          </cell>
          <cell r="F4211" t="str">
            <v>U</v>
          </cell>
          <cell r="G4211">
            <v>32</v>
          </cell>
          <cell r="H4211">
            <v>1</v>
          </cell>
          <cell r="J4211">
            <v>474.88</v>
          </cell>
          <cell r="K4211" t="str">
            <v>MASAFERRO SET 2001 LA CHARQUEADA</v>
          </cell>
        </row>
        <row r="4212">
          <cell r="C4212" t="str">
            <v>TIMO</v>
          </cell>
        </row>
        <row r="4213">
          <cell r="C4213" t="str">
            <v>CRISTAL 5 mm COLOCADO</v>
          </cell>
          <cell r="E4213" t="str">
            <v>M2</v>
          </cell>
          <cell r="J4213">
            <v>443.73</v>
          </cell>
        </row>
        <row r="4214">
          <cell r="D4214" t="str">
            <v>dolar</v>
          </cell>
          <cell r="E4214">
            <v>13</v>
          </cell>
          <cell r="F4214" t="str">
            <v>U</v>
          </cell>
          <cell r="G4214">
            <v>32</v>
          </cell>
          <cell r="H4214">
            <v>1.06666666666667</v>
          </cell>
          <cell r="J4214">
            <v>443.73</v>
          </cell>
          <cell r="K4214" t="str">
            <v>13 RAUL P.ARENA / MASAFERRO SET 2001 LA CHARQUEADA</v>
          </cell>
        </row>
        <row r="4215">
          <cell r="C4215" t="str">
            <v>TIMO</v>
          </cell>
        </row>
        <row r="4216">
          <cell r="C4216" t="str">
            <v>CRISTAL 6 mm COLOCADO</v>
          </cell>
          <cell r="E4216" t="str">
            <v>M2</v>
          </cell>
          <cell r="J4216">
            <v>517.61</v>
          </cell>
        </row>
        <row r="4217">
          <cell r="D4217" t="str">
            <v>dolar</v>
          </cell>
          <cell r="E4217">
            <v>16.175357142857099</v>
          </cell>
          <cell r="F4217" t="str">
            <v>U</v>
          </cell>
          <cell r="G4217">
            <v>32</v>
          </cell>
          <cell r="H4217">
            <v>1</v>
          </cell>
          <cell r="J4217">
            <v>517.61</v>
          </cell>
          <cell r="K4217" t="str">
            <v>MASAFERRO JUL 2003 L1PANDO</v>
          </cell>
        </row>
        <row r="4218">
          <cell r="C4218" t="str">
            <v>TIMO</v>
          </cell>
        </row>
        <row r="4219">
          <cell r="C4219" t="str">
            <v>FANTASIA COLOCADO</v>
          </cell>
          <cell r="E4219" t="str">
            <v>M2</v>
          </cell>
          <cell r="J4219">
            <v>316</v>
          </cell>
        </row>
        <row r="4220">
          <cell r="D4220" t="str">
            <v>dolar</v>
          </cell>
          <cell r="E4220">
            <v>9.875</v>
          </cell>
          <cell r="F4220" t="str">
            <v>U</v>
          </cell>
          <cell r="G4220">
            <v>32</v>
          </cell>
          <cell r="H4220">
            <v>1</v>
          </cell>
          <cell r="J4220">
            <v>316</v>
          </cell>
          <cell r="K4220" t="str">
            <v>MASAFERRO JUL 2003 L1PANDO</v>
          </cell>
        </row>
        <row r="4221">
          <cell r="C4221" t="str">
            <v>TIMO</v>
          </cell>
        </row>
        <row r="4222">
          <cell r="C4222" t="str">
            <v>ESMERILADO 5mm INCOLORO</v>
          </cell>
          <cell r="E4222" t="str">
            <v>M2</v>
          </cell>
          <cell r="J4222">
            <v>700</v>
          </cell>
        </row>
        <row r="4223">
          <cell r="D4223" t="str">
            <v>dólar pizarra vendedor</v>
          </cell>
          <cell r="E4223">
            <v>28</v>
          </cell>
          <cell r="F4223" t="str">
            <v>U</v>
          </cell>
          <cell r="G4223">
            <v>25</v>
          </cell>
          <cell r="H4223">
            <v>1</v>
          </cell>
          <cell r="J4223">
            <v>700</v>
          </cell>
          <cell r="K4223" t="str">
            <v>OPCION VINILO AUTOADESIVO todomax 2088307: 60cmx100=U$S3+ 122x100cm=U$S6; Avery 122x100cm=20U$S+</v>
          </cell>
        </row>
        <row r="4224">
          <cell r="C4224" t="str">
            <v>TIMO</v>
          </cell>
        </row>
        <row r="4225">
          <cell r="C4225" t="str">
            <v>ESMERIL. 5mm MARRON</v>
          </cell>
          <cell r="E4225" t="str">
            <v>M2</v>
          </cell>
          <cell r="J4225">
            <v>1632</v>
          </cell>
        </row>
        <row r="4226">
          <cell r="D4226" t="str">
            <v>dolar</v>
          </cell>
          <cell r="E4226">
            <v>51</v>
          </cell>
          <cell r="F4226" t="str">
            <v>U</v>
          </cell>
          <cell r="G4226">
            <v>32</v>
          </cell>
          <cell r="H4226">
            <v>1</v>
          </cell>
          <cell r="J4226">
            <v>1632</v>
          </cell>
          <cell r="K4226" t="str">
            <v>METALK=51 L.PRADO</v>
          </cell>
        </row>
        <row r="4227">
          <cell r="C4227" t="str">
            <v>TIMO</v>
          </cell>
        </row>
        <row r="4228">
          <cell r="C4228" t="str">
            <v>ESMERIL. 5mm C/CUADRICULADO</v>
          </cell>
          <cell r="E4228" t="str">
            <v>M2</v>
          </cell>
          <cell r="J4228">
            <v>3712</v>
          </cell>
        </row>
        <row r="4229">
          <cell r="D4229" t="str">
            <v>dolar</v>
          </cell>
          <cell r="E4229">
            <v>116</v>
          </cell>
          <cell r="F4229" t="str">
            <v>U</v>
          </cell>
          <cell r="G4229">
            <v>32</v>
          </cell>
          <cell r="H4229">
            <v>1</v>
          </cell>
          <cell r="J4229">
            <v>3712</v>
          </cell>
          <cell r="K4229" t="str">
            <v>METALK=116 L.PRADO</v>
          </cell>
        </row>
        <row r="4230">
          <cell r="C4230" t="str">
            <v>TIMO</v>
          </cell>
        </row>
        <row r="4231">
          <cell r="C4231" t="str">
            <v>ESPEJO ELECTROLITICO 5mm</v>
          </cell>
          <cell r="E4231" t="str">
            <v>M2</v>
          </cell>
          <cell r="J4231">
            <v>833</v>
          </cell>
        </row>
        <row r="4232">
          <cell r="D4232" t="str">
            <v>dólar pizarra vendedor</v>
          </cell>
          <cell r="E4232">
            <v>33.32</v>
          </cell>
          <cell r="F4232" t="str">
            <v>U</v>
          </cell>
          <cell r="G4232">
            <v>25</v>
          </cell>
          <cell r="H4232">
            <v>1</v>
          </cell>
          <cell r="J4232">
            <v>833</v>
          </cell>
          <cell r="K4232" t="str">
            <v>deolindo bia mayo 2006</v>
          </cell>
        </row>
        <row r="4233">
          <cell r="C4233" t="str">
            <v>TIMO</v>
          </cell>
        </row>
        <row r="4234">
          <cell r="C4234" t="str">
            <v>POLICARBONATO 10mm COLOC.</v>
          </cell>
          <cell r="E4234" t="str">
            <v>M2</v>
          </cell>
          <cell r="J4234">
            <v>1249.1400000000001</v>
          </cell>
        </row>
        <row r="4235">
          <cell r="D4235" t="str">
            <v>dolar</v>
          </cell>
          <cell r="E4235">
            <v>39.035714285714299</v>
          </cell>
          <cell r="F4235" t="str">
            <v>U</v>
          </cell>
          <cell r="G4235">
            <v>32</v>
          </cell>
          <cell r="H4235">
            <v>1</v>
          </cell>
          <cell r="J4235">
            <v>1249.1400000000001</v>
          </cell>
          <cell r="K4235" t="str">
            <v>MASAFERRO JUL 2003 L1PANDO</v>
          </cell>
        </row>
        <row r="4236">
          <cell r="C4236" t="str">
            <v>TIMO</v>
          </cell>
        </row>
        <row r="4237">
          <cell r="C4237" t="str">
            <v>POLICARBONATO 10mm SIN COLOC.</v>
          </cell>
          <cell r="E4237" t="str">
            <v>M2</v>
          </cell>
          <cell r="J4237">
            <v>733.44</v>
          </cell>
        </row>
        <row r="4238">
          <cell r="D4238" t="str">
            <v>dolar</v>
          </cell>
          <cell r="E4238">
            <v>22.92</v>
          </cell>
          <cell r="F4238" t="str">
            <v>U</v>
          </cell>
          <cell r="G4238">
            <v>32</v>
          </cell>
          <cell r="H4238">
            <v>1</v>
          </cell>
          <cell r="J4238">
            <v>733.44</v>
          </cell>
          <cell r="K4238" t="str">
            <v>u$s 19.1 EL M2 (POR PLANCHA ENTERA 210X580) CORTADO 20%+ SOBOL L.PRADO</v>
          </cell>
        </row>
        <row r="4240">
          <cell r="C4240" t="str">
            <v>S07.PETREOS</v>
          </cell>
        </row>
        <row r="4241">
          <cell r="C4241" t="str">
            <v>TIMO</v>
          </cell>
        </row>
        <row r="4242">
          <cell r="C4242" t="str">
            <v>UMBRAL CORTO</v>
          </cell>
          <cell r="E4242" t="str">
            <v>U</v>
          </cell>
          <cell r="J4242">
            <v>570.46</v>
          </cell>
        </row>
        <row r="4243">
          <cell r="D4243" t="str">
            <v>umbral granito 80x15 guazuvira</v>
          </cell>
          <cell r="E4243">
            <v>1</v>
          </cell>
          <cell r="F4243" t="str">
            <v>U</v>
          </cell>
          <cell r="G4243">
            <v>352</v>
          </cell>
          <cell r="H4243">
            <v>1.25</v>
          </cell>
          <cell r="J4243">
            <v>440</v>
          </cell>
        </row>
        <row r="4244">
          <cell r="D4244" t="str">
            <v>oficial</v>
          </cell>
          <cell r="E4244">
            <v>1.6</v>
          </cell>
          <cell r="F4244" t="str">
            <v>H</v>
          </cell>
          <cell r="G4244">
            <v>58.55</v>
          </cell>
          <cell r="H4244">
            <v>1.25</v>
          </cell>
          <cell r="J4244">
            <v>117.1</v>
          </cell>
        </row>
        <row r="4245">
          <cell r="D4245" t="str">
            <v>mortero fino</v>
          </cell>
          <cell r="E4245">
            <v>0.01</v>
          </cell>
          <cell r="F4245" t="str">
            <v>m3</v>
          </cell>
          <cell r="G4245">
            <v>1068.5</v>
          </cell>
          <cell r="H4245">
            <v>1.25</v>
          </cell>
          <cell r="J4245">
            <v>13.36</v>
          </cell>
        </row>
        <row r="4246">
          <cell r="C4246" t="str">
            <v>TIMO</v>
          </cell>
        </row>
        <row r="4247">
          <cell r="C4247" t="str">
            <v>UMBRAL LARGO</v>
          </cell>
          <cell r="E4247" t="str">
            <v>U</v>
          </cell>
          <cell r="J4247">
            <v>2081.89</v>
          </cell>
        </row>
        <row r="4248">
          <cell r="D4248" t="str">
            <v>umbral granito 250x28 guazuvira</v>
          </cell>
          <cell r="E4248">
            <v>1</v>
          </cell>
          <cell r="F4248" t="str">
            <v>U</v>
          </cell>
          <cell r="G4248">
            <v>1920</v>
          </cell>
          <cell r="H4248">
            <v>1</v>
          </cell>
          <cell r="J4248">
            <v>1920</v>
          </cell>
        </row>
        <row r="4249">
          <cell r="D4249" t="str">
            <v>oficial</v>
          </cell>
          <cell r="E4249">
            <v>2.4</v>
          </cell>
          <cell r="F4249" t="str">
            <v>H</v>
          </cell>
          <cell r="G4249">
            <v>58.55</v>
          </cell>
          <cell r="H4249">
            <v>1</v>
          </cell>
          <cell r="J4249">
            <v>140.52000000000001</v>
          </cell>
        </row>
        <row r="4250">
          <cell r="D4250" t="str">
            <v>mortero fino</v>
          </cell>
          <cell r="E4250">
            <v>0.02</v>
          </cell>
          <cell r="F4250" t="str">
            <v>m3</v>
          </cell>
          <cell r="G4250">
            <v>1068.5</v>
          </cell>
          <cell r="H4250">
            <v>1</v>
          </cell>
          <cell r="J4250">
            <v>21.37</v>
          </cell>
        </row>
        <row r="4251">
          <cell r="C4251" t="str">
            <v>TIMO</v>
          </cell>
        </row>
        <row r="4252">
          <cell r="C4252" t="str">
            <v>ESCALON EXT 100*42*3cm</v>
          </cell>
          <cell r="E4252" t="str">
            <v>U</v>
          </cell>
          <cell r="J4252">
            <v>1936.2</v>
          </cell>
        </row>
        <row r="4253">
          <cell r="D4253" t="str">
            <v>escalon granito 220x42x3cm c/terminacion</v>
          </cell>
          <cell r="E4253">
            <v>0.45454545454545497</v>
          </cell>
          <cell r="F4253" t="str">
            <v>U</v>
          </cell>
          <cell r="G4253">
            <v>4019.4</v>
          </cell>
          <cell r="H4253">
            <v>1</v>
          </cell>
          <cell r="J4253">
            <v>1827</v>
          </cell>
        </row>
        <row r="4254">
          <cell r="D4254" t="str">
            <v>oficial</v>
          </cell>
          <cell r="E4254">
            <v>1.5</v>
          </cell>
          <cell r="F4254" t="str">
            <v>H</v>
          </cell>
          <cell r="G4254">
            <v>58.55</v>
          </cell>
          <cell r="H4254">
            <v>1</v>
          </cell>
          <cell r="J4254">
            <v>87.83</v>
          </cell>
        </row>
        <row r="4255">
          <cell r="D4255" t="str">
            <v>mortero fino</v>
          </cell>
          <cell r="E4255">
            <v>0.02</v>
          </cell>
          <cell r="F4255" t="str">
            <v>m3</v>
          </cell>
          <cell r="G4255">
            <v>1068.5</v>
          </cell>
          <cell r="H4255">
            <v>1</v>
          </cell>
          <cell r="J4255">
            <v>21.37</v>
          </cell>
        </row>
        <row r="4257">
          <cell r="C4257" t="str">
            <v>TIMO</v>
          </cell>
        </row>
        <row r="4258">
          <cell r="C4258" t="str">
            <v>PASAMANO MARMOL</v>
          </cell>
          <cell r="E4258" t="str">
            <v>M2</v>
          </cell>
          <cell r="J4258">
            <v>4223.3</v>
          </cell>
        </row>
        <row r="4259">
          <cell r="D4259" t="str">
            <v>marmol blanco 2cm</v>
          </cell>
          <cell r="E4259">
            <v>1</v>
          </cell>
          <cell r="F4259" t="str">
            <v>M2</v>
          </cell>
          <cell r="G4259">
            <v>3840</v>
          </cell>
          <cell r="H4259">
            <v>1</v>
          </cell>
          <cell r="J4259">
            <v>3840</v>
          </cell>
        </row>
        <row r="4260">
          <cell r="D4260" t="str">
            <v>oficial</v>
          </cell>
          <cell r="E4260">
            <v>6</v>
          </cell>
          <cell r="F4260" t="str">
            <v>H</v>
          </cell>
          <cell r="G4260">
            <v>58.55</v>
          </cell>
          <cell r="H4260">
            <v>1</v>
          </cell>
          <cell r="J4260">
            <v>351.3</v>
          </cell>
        </row>
        <row r="4261">
          <cell r="D4261" t="str">
            <v>dolar</v>
          </cell>
          <cell r="E4261">
            <v>1</v>
          </cell>
          <cell r="F4261" t="str">
            <v>U</v>
          </cell>
          <cell r="G4261">
            <v>32</v>
          </cell>
          <cell r="H4261">
            <v>1</v>
          </cell>
          <cell r="J4261">
            <v>32</v>
          </cell>
        </row>
        <row r="4262">
          <cell r="C4262" t="str">
            <v>TIMO</v>
          </cell>
        </row>
        <row r="4263">
          <cell r="C4263" t="str">
            <v>MESADA GRANITO COMPLETA</v>
          </cell>
          <cell r="E4263" t="str">
            <v>M2</v>
          </cell>
          <cell r="I4263">
            <v>203.6</v>
          </cell>
          <cell r="J4263">
            <v>4168.5</v>
          </cell>
        </row>
        <row r="4264">
          <cell r="D4264" t="str">
            <v>granito 2cm</v>
          </cell>
          <cell r="E4264">
            <v>1</v>
          </cell>
          <cell r="F4264" t="str">
            <v>m2</v>
          </cell>
          <cell r="G4264">
            <v>1850</v>
          </cell>
          <cell r="H4264">
            <v>2.13</v>
          </cell>
          <cell r="J4264">
            <v>3941</v>
          </cell>
        </row>
        <row r="4265">
          <cell r="D4265" t="str">
            <v>granito 2cm</v>
          </cell>
          <cell r="E4265">
            <v>1</v>
          </cell>
          <cell r="F4265" t="str">
            <v>m2</v>
          </cell>
          <cell r="G4265">
            <v>1850</v>
          </cell>
          <cell r="H4265">
            <v>0</v>
          </cell>
          <cell r="J4265">
            <v>0</v>
          </cell>
          <cell r="K4265" t="str">
            <v>*por huecos etc TODO 52%+</v>
          </cell>
        </row>
        <row r="4266">
          <cell r="D4266" t="str">
            <v>hueco y pegado simple</v>
          </cell>
          <cell r="E4266">
            <v>1</v>
          </cell>
          <cell r="F4266" t="str">
            <v>U</v>
          </cell>
          <cell r="G4266">
            <v>275</v>
          </cell>
          <cell r="H4266">
            <v>0</v>
          </cell>
          <cell r="J4266">
            <v>0</v>
          </cell>
          <cell r="K4266" t="str">
            <v>u$s 153 EL M2 DE MESADA TERMINADA INCL PEGADO PILETAS (M.MARNDIA-L2PINAR)</v>
          </cell>
        </row>
        <row r="4267">
          <cell r="D4267" t="str">
            <v>tira bajo borde</v>
          </cell>
          <cell r="E4267">
            <v>13.8</v>
          </cell>
          <cell r="F4267" t="str">
            <v>ML</v>
          </cell>
          <cell r="G4267">
            <v>256</v>
          </cell>
          <cell r="H4267">
            <v>0</v>
          </cell>
          <cell r="J4267">
            <v>0</v>
          </cell>
          <cell r="K4267" t="str">
            <v>u$s 188 EL M2 DE PIEDRA TERMINADO INCL PILETAS A.ABATE CERP ATL.</v>
          </cell>
        </row>
        <row r="4268">
          <cell r="D4268" t="str">
            <v>zocalo granito 10 cm gris indu</v>
          </cell>
          <cell r="E4268">
            <v>1</v>
          </cell>
          <cell r="F4268" t="str">
            <v>ML</v>
          </cell>
          <cell r="G4268">
            <v>276.95</v>
          </cell>
          <cell r="H4268">
            <v>0</v>
          </cell>
          <cell r="J4268">
            <v>0</v>
          </cell>
        </row>
        <row r="4269">
          <cell r="D4269" t="str">
            <v>oficial</v>
          </cell>
          <cell r="E4269">
            <v>2</v>
          </cell>
          <cell r="F4269" t="str">
            <v>H</v>
          </cell>
          <cell r="G4269">
            <v>58.55</v>
          </cell>
          <cell r="H4269">
            <v>1</v>
          </cell>
          <cell r="J4269">
            <v>117.1</v>
          </cell>
        </row>
        <row r="4270">
          <cell r="D4270" t="str">
            <v>peon</v>
          </cell>
          <cell r="E4270">
            <v>2</v>
          </cell>
          <cell r="F4270" t="str">
            <v>H</v>
          </cell>
          <cell r="G4270">
            <v>43.24</v>
          </cell>
          <cell r="H4270">
            <v>1</v>
          </cell>
          <cell r="J4270">
            <v>86.48</v>
          </cell>
        </row>
        <row r="4271">
          <cell r="D4271" t="str">
            <v>articor 51</v>
          </cell>
          <cell r="E4271">
            <v>2.5000000000000001E-2</v>
          </cell>
          <cell r="F4271" t="str">
            <v>m3</v>
          </cell>
          <cell r="G4271">
            <v>956.9</v>
          </cell>
          <cell r="H4271">
            <v>1</v>
          </cell>
          <cell r="J4271">
            <v>23.92</v>
          </cell>
        </row>
        <row r="4272">
          <cell r="C4272" t="str">
            <v>TIMO</v>
          </cell>
        </row>
        <row r="4273">
          <cell r="C4273" t="str">
            <v xml:space="preserve">AMURE / COLOCAR MESADA </v>
          </cell>
          <cell r="E4273" t="str">
            <v>M2</v>
          </cell>
          <cell r="J4273">
            <v>227.5</v>
          </cell>
        </row>
        <row r="4274">
          <cell r="D4274" t="str">
            <v>oficial</v>
          </cell>
          <cell r="E4274">
            <v>2</v>
          </cell>
          <cell r="F4274" t="str">
            <v>H</v>
          </cell>
          <cell r="G4274">
            <v>58.55</v>
          </cell>
          <cell r="H4274">
            <v>1</v>
          </cell>
          <cell r="J4274">
            <v>117.1</v>
          </cell>
        </row>
        <row r="4275">
          <cell r="D4275" t="str">
            <v>peon</v>
          </cell>
          <cell r="E4275">
            <v>2</v>
          </cell>
          <cell r="F4275" t="str">
            <v>H</v>
          </cell>
          <cell r="G4275">
            <v>43.24</v>
          </cell>
          <cell r="H4275">
            <v>1</v>
          </cell>
          <cell r="J4275">
            <v>86.48</v>
          </cell>
        </row>
        <row r="4276">
          <cell r="D4276" t="str">
            <v>articor 51</v>
          </cell>
          <cell r="E4276">
            <v>2.5000000000000001E-2</v>
          </cell>
          <cell r="F4276" t="str">
            <v>m3</v>
          </cell>
          <cell r="G4276">
            <v>956.9</v>
          </cell>
          <cell r="H4276">
            <v>1</v>
          </cell>
          <cell r="J4276">
            <v>23.92</v>
          </cell>
        </row>
        <row r="4277">
          <cell r="C4277" t="str">
            <v>S08.PINTURAS</v>
          </cell>
        </row>
        <row r="4278">
          <cell r="C4278" t="str">
            <v>TIMO</v>
          </cell>
          <cell r="G4278" t="str">
            <v>1 salon viejo =168 m2(esc 168); salon nuevo estim 112m2</v>
          </cell>
        </row>
        <row r="4279">
          <cell r="C4279" t="str">
            <v>RASQUETEAR REVOQUE memfod</v>
          </cell>
          <cell r="E4279" t="str">
            <v>M2</v>
          </cell>
          <cell r="J4279">
            <v>23.42</v>
          </cell>
        </row>
        <row r="4280">
          <cell r="D4280" t="str">
            <v>pintor 08</v>
          </cell>
          <cell r="E4280">
            <v>0.33</v>
          </cell>
          <cell r="F4280" t="str">
            <v>H</v>
          </cell>
          <cell r="G4280">
            <v>58.55</v>
          </cell>
          <cell r="H4280">
            <v>1</v>
          </cell>
          <cell r="J4280">
            <v>19</v>
          </cell>
        </row>
        <row r="4281">
          <cell r="D4281" t="str">
            <v>enduido</v>
          </cell>
          <cell r="E4281">
            <v>0.33</v>
          </cell>
          <cell r="F4281" t="str">
            <v>KG</v>
          </cell>
          <cell r="G4281">
            <v>12.14</v>
          </cell>
          <cell r="H4281">
            <v>1</v>
          </cell>
          <cell r="J4281">
            <v>4</v>
          </cell>
        </row>
        <row r="4282">
          <cell r="D4282" t="str">
            <v>dolar</v>
          </cell>
          <cell r="E4282">
            <v>1.2999999999999999E-2</v>
          </cell>
          <cell r="F4282" t="str">
            <v>U</v>
          </cell>
          <cell r="G4282">
            <v>32</v>
          </cell>
          <cell r="H4282">
            <v>1</v>
          </cell>
          <cell r="J4282">
            <v>0.42</v>
          </cell>
        </row>
        <row r="4283">
          <cell r="C4283" t="str">
            <v>TIMO</v>
          </cell>
        </row>
        <row r="4284">
          <cell r="C4284" t="str">
            <v>RASQUETEAR REVOQUE anep</v>
          </cell>
          <cell r="E4284" t="str">
            <v>M2</v>
          </cell>
          <cell r="J4284">
            <v>6.42</v>
          </cell>
        </row>
        <row r="4285">
          <cell r="D4285" t="str">
            <v>pintor 08</v>
          </cell>
          <cell r="E4285">
            <v>0.1</v>
          </cell>
          <cell r="F4285" t="str">
            <v>H</v>
          </cell>
          <cell r="G4285">
            <v>58.55</v>
          </cell>
          <cell r="H4285">
            <v>1</v>
          </cell>
          <cell r="J4285">
            <v>6</v>
          </cell>
        </row>
        <row r="4286">
          <cell r="D4286" t="str">
            <v>dolar</v>
          </cell>
          <cell r="E4286">
            <v>1.2999999999999999E-2</v>
          </cell>
          <cell r="F4286" t="str">
            <v>U</v>
          </cell>
          <cell r="G4286">
            <v>32</v>
          </cell>
          <cell r="H4286">
            <v>1</v>
          </cell>
          <cell r="J4286">
            <v>0.42</v>
          </cell>
        </row>
        <row r="4287">
          <cell r="C4287" t="str">
            <v>TIMO</v>
          </cell>
        </row>
        <row r="4288">
          <cell r="C4288" t="str">
            <v>HIDROLAVADO FACHADA (h&lt;6m)</v>
          </cell>
          <cell r="E4288" t="str">
            <v>M2</v>
          </cell>
          <cell r="J4288">
            <v>6</v>
          </cell>
        </row>
        <row r="4289">
          <cell r="D4289" t="str">
            <v>pintor 08</v>
          </cell>
          <cell r="E4289">
            <v>7.4999999999999997E-2</v>
          </cell>
          <cell r="F4289" t="str">
            <v>H</v>
          </cell>
          <cell r="G4289">
            <v>58.55</v>
          </cell>
          <cell r="H4289">
            <v>1</v>
          </cell>
          <cell r="J4289">
            <v>4</v>
          </cell>
        </row>
        <row r="4290">
          <cell r="D4290" t="str">
            <v>peon</v>
          </cell>
          <cell r="E4290">
            <v>0.05</v>
          </cell>
          <cell r="F4290" t="str">
            <v>H</v>
          </cell>
          <cell r="G4290">
            <v>43.24</v>
          </cell>
          <cell r="H4290">
            <v>1</v>
          </cell>
          <cell r="J4290">
            <v>2</v>
          </cell>
        </row>
        <row r="4291">
          <cell r="C4291" t="str">
            <v>TIMO</v>
          </cell>
        </row>
        <row r="4292">
          <cell r="C4292" t="str">
            <v>REMOVER PINT.S/CARP</v>
          </cell>
          <cell r="E4292" t="str">
            <v>M2</v>
          </cell>
          <cell r="J4292">
            <v>61.14</v>
          </cell>
        </row>
        <row r="4293">
          <cell r="D4293" t="str">
            <v>pintor 08</v>
          </cell>
          <cell r="E4293">
            <v>1</v>
          </cell>
          <cell r="F4293" t="str">
            <v>H</v>
          </cell>
          <cell r="G4293">
            <v>58.55</v>
          </cell>
          <cell r="H4293">
            <v>1</v>
          </cell>
          <cell r="J4293">
            <v>59</v>
          </cell>
        </row>
        <row r="4294">
          <cell r="D4294" t="str">
            <v>dolar</v>
          </cell>
          <cell r="E4294">
            <v>6.7000000000000004E-2</v>
          </cell>
          <cell r="F4294" t="str">
            <v>U</v>
          </cell>
          <cell r="G4294">
            <v>32</v>
          </cell>
          <cell r="H4294">
            <v>1</v>
          </cell>
          <cell r="J4294">
            <v>2.14</v>
          </cell>
        </row>
        <row r="4295">
          <cell r="C4295" t="str">
            <v>TIMO</v>
          </cell>
        </row>
        <row r="4296">
          <cell r="C4296" t="str">
            <v>ENDUIDO S/FINA</v>
          </cell>
          <cell r="E4296" t="str">
            <v>M2</v>
          </cell>
          <cell r="J4296">
            <v>30.56</v>
          </cell>
        </row>
        <row r="4297">
          <cell r="D4297" t="str">
            <v>pintor 08</v>
          </cell>
          <cell r="E4297">
            <v>0.3</v>
          </cell>
          <cell r="F4297" t="str">
            <v>H</v>
          </cell>
          <cell r="G4297">
            <v>58.55</v>
          </cell>
          <cell r="H4297">
            <v>1</v>
          </cell>
          <cell r="J4297">
            <v>18</v>
          </cell>
          <cell r="K4297" t="str">
            <v>ESTIM F 2 PERSONAS 2 SEMANA 1 CASA 324M2 PLANTA</v>
          </cell>
        </row>
        <row r="4298">
          <cell r="D4298" t="str">
            <v>enduido</v>
          </cell>
          <cell r="E4298">
            <v>1</v>
          </cell>
          <cell r="F4298" t="str">
            <v>KG</v>
          </cell>
          <cell r="G4298">
            <v>12.14</v>
          </cell>
          <cell r="H4298">
            <v>1</v>
          </cell>
          <cell r="J4298">
            <v>12.14</v>
          </cell>
        </row>
        <row r="4299">
          <cell r="D4299" t="str">
            <v>dolar</v>
          </cell>
          <cell r="E4299">
            <v>1.2999999999999999E-2</v>
          </cell>
          <cell r="F4299" t="str">
            <v>U</v>
          </cell>
          <cell r="G4299">
            <v>32</v>
          </cell>
          <cell r="H4299">
            <v>1</v>
          </cell>
          <cell r="J4299">
            <v>0.42</v>
          </cell>
        </row>
        <row r="4300">
          <cell r="C4300" t="str">
            <v>TIMO</v>
          </cell>
        </row>
        <row r="4301">
          <cell r="C4301" t="str">
            <v>A LA CAL</v>
          </cell>
          <cell r="E4301" t="str">
            <v>M2</v>
          </cell>
          <cell r="I4301">
            <v>14.05</v>
          </cell>
          <cell r="J4301">
            <v>16.84</v>
          </cell>
        </row>
        <row r="4302">
          <cell r="D4302" t="str">
            <v>pintor 08</v>
          </cell>
          <cell r="E4302">
            <v>0.24</v>
          </cell>
          <cell r="F4302" t="str">
            <v>H</v>
          </cell>
          <cell r="G4302">
            <v>58.55</v>
          </cell>
          <cell r="H4302">
            <v>1</v>
          </cell>
          <cell r="J4302">
            <v>14.05</v>
          </cell>
          <cell r="K4302" t="str">
            <v>20m2/dia gral (CC); 40m2/dia YO 2 manos</v>
          </cell>
        </row>
        <row r="4303">
          <cell r="D4303" t="str">
            <v>dolar</v>
          </cell>
          <cell r="E4303">
            <v>0.05</v>
          </cell>
          <cell r="F4303" t="str">
            <v>U</v>
          </cell>
          <cell r="G4303">
            <v>32</v>
          </cell>
          <cell r="H4303">
            <v>1</v>
          </cell>
          <cell r="J4303">
            <v>1.6</v>
          </cell>
          <cell r="K4303" t="str">
            <v>*VARIOS ETC=</v>
          </cell>
        </row>
        <row r="4304">
          <cell r="D4304" t="str">
            <v>calpasta</v>
          </cell>
          <cell r="E4304">
            <v>0.25</v>
          </cell>
          <cell r="F4304" t="str">
            <v>KG</v>
          </cell>
          <cell r="G4304">
            <v>4.76</v>
          </cell>
          <cell r="H4304">
            <v>1</v>
          </cell>
          <cell r="J4304">
            <v>1.19</v>
          </cell>
          <cell r="K4304" t="str">
            <v>SALON GDE 0.30 H/M2 (1 SEMANA /SALON 170M2) ESC 68 PELUAS</v>
          </cell>
        </row>
        <row r="4305">
          <cell r="C4305" t="str">
            <v>TIMO</v>
          </cell>
        </row>
        <row r="4306">
          <cell r="C4306" t="str">
            <v>SELLADOR PARED</v>
          </cell>
          <cell r="E4306" t="str">
            <v>M2</v>
          </cell>
          <cell r="J4306">
            <v>41</v>
          </cell>
        </row>
        <row r="4307">
          <cell r="D4307" t="str">
            <v>pintor 08</v>
          </cell>
          <cell r="E4307">
            <v>0.25</v>
          </cell>
          <cell r="F4307" t="str">
            <v>H</v>
          </cell>
          <cell r="G4307">
            <v>58.55</v>
          </cell>
          <cell r="H4307">
            <v>0.8</v>
          </cell>
          <cell r="J4307">
            <v>12</v>
          </cell>
          <cell r="K4307" t="str">
            <v>26/M2 DIA P'GRN SUPERF(YO)</v>
          </cell>
        </row>
        <row r="4308">
          <cell r="D4308" t="str">
            <v>dolar</v>
          </cell>
          <cell r="E4308">
            <v>7.0000000000000007E-2</v>
          </cell>
          <cell r="F4308" t="str">
            <v>U</v>
          </cell>
          <cell r="G4308">
            <v>32</v>
          </cell>
          <cell r="H4308">
            <v>1</v>
          </cell>
          <cell r="J4308">
            <v>2</v>
          </cell>
          <cell r="K4308" t="str">
            <v>*VARIOS ETC=u$s25/350M2</v>
          </cell>
        </row>
        <row r="4309">
          <cell r="D4309" t="str">
            <v>sellador pared gliden 1/18</v>
          </cell>
          <cell r="E4309">
            <v>0.125</v>
          </cell>
          <cell r="F4309" t="str">
            <v>L</v>
          </cell>
          <cell r="G4309">
            <v>216.67</v>
          </cell>
          <cell r="H4309">
            <v>1</v>
          </cell>
          <cell r="J4309">
            <v>27</v>
          </cell>
          <cell r="K4309" t="str">
            <v>*1LT =6M2 TERMINADO (YO)</v>
          </cell>
        </row>
        <row r="4310">
          <cell r="C4310" t="str">
            <v>TIMO</v>
          </cell>
        </row>
        <row r="4311">
          <cell r="C4311" t="str">
            <v>ACRILICA BCA</v>
          </cell>
          <cell r="E4311" t="str">
            <v>M2</v>
          </cell>
          <cell r="J4311">
            <v>53</v>
          </cell>
        </row>
        <row r="4312">
          <cell r="D4312" t="str">
            <v>pintor 08</v>
          </cell>
          <cell r="E4312">
            <v>0.5</v>
          </cell>
          <cell r="F4312" t="str">
            <v>H</v>
          </cell>
          <cell r="G4312">
            <v>58.55</v>
          </cell>
          <cell r="H4312">
            <v>0.6</v>
          </cell>
          <cell r="J4312">
            <v>18</v>
          </cell>
          <cell r="K4312" t="str">
            <v>20m2/dia gral (CC); 22m2/dia YO</v>
          </cell>
        </row>
        <row r="4313">
          <cell r="D4313" t="str">
            <v>dolar</v>
          </cell>
          <cell r="E4313">
            <v>0.14000000000000001</v>
          </cell>
          <cell r="F4313" t="str">
            <v>U</v>
          </cell>
          <cell r="G4313">
            <v>32</v>
          </cell>
          <cell r="H4313">
            <v>1</v>
          </cell>
          <cell r="J4313">
            <v>4</v>
          </cell>
          <cell r="K4313" t="str">
            <v>*VARIOS ETC=u$s100/700M2</v>
          </cell>
        </row>
        <row r="4314">
          <cell r="D4314" t="str">
            <v>acrilica blanca</v>
          </cell>
          <cell r="E4314">
            <v>0.33</v>
          </cell>
          <cell r="F4314" t="str">
            <v>L</v>
          </cell>
          <cell r="G4314">
            <v>95.29</v>
          </cell>
          <cell r="H4314">
            <v>1</v>
          </cell>
          <cell r="J4314">
            <v>31</v>
          </cell>
          <cell r="K4314" t="str">
            <v>*1LT =3M2 TERMINADO (YO)</v>
          </cell>
        </row>
        <row r="4315">
          <cell r="C4315" t="str">
            <v>TIMO</v>
          </cell>
        </row>
        <row r="4316">
          <cell r="C4316" t="str">
            <v>ACRILICA CEMENTO</v>
          </cell>
          <cell r="E4316" t="str">
            <v>M2</v>
          </cell>
          <cell r="J4316">
            <v>82</v>
          </cell>
        </row>
        <row r="4317">
          <cell r="D4317" t="str">
            <v>pintor 08</v>
          </cell>
          <cell r="E4317">
            <v>0.5</v>
          </cell>
          <cell r="F4317" t="str">
            <v>H</v>
          </cell>
          <cell r="G4317">
            <v>58.55</v>
          </cell>
          <cell r="H4317">
            <v>0.6</v>
          </cell>
          <cell r="J4317">
            <v>18</v>
          </cell>
          <cell r="K4317" t="str">
            <v>20m2/dia gral (CC); 22m2/dia YO</v>
          </cell>
        </row>
        <row r="4318">
          <cell r="D4318" t="str">
            <v>dolar</v>
          </cell>
          <cell r="E4318">
            <v>0.14000000000000001</v>
          </cell>
          <cell r="F4318" t="str">
            <v>U</v>
          </cell>
          <cell r="G4318">
            <v>32</v>
          </cell>
          <cell r="H4318">
            <v>1</v>
          </cell>
          <cell r="J4318">
            <v>4</v>
          </cell>
          <cell r="K4318" t="str">
            <v>*VARIOS ETC=u$s100/700M2</v>
          </cell>
        </row>
        <row r="4319">
          <cell r="D4319" t="str">
            <v>acrilica a eleccion</v>
          </cell>
          <cell r="E4319">
            <v>0.33</v>
          </cell>
          <cell r="F4319" t="str">
            <v>L</v>
          </cell>
          <cell r="G4319">
            <v>180.52</v>
          </cell>
          <cell r="H4319">
            <v>1</v>
          </cell>
          <cell r="J4319">
            <v>60</v>
          </cell>
          <cell r="K4319" t="str">
            <v>*1LT =3M2 TERMINADO (YO)</v>
          </cell>
        </row>
        <row r="4320">
          <cell r="C4320" t="str">
            <v>TIMO</v>
          </cell>
        </row>
        <row r="4321">
          <cell r="C4321" t="str">
            <v>ACRILICA A ELEC</v>
          </cell>
          <cell r="E4321" t="str">
            <v>M2</v>
          </cell>
          <cell r="J4321">
            <v>82</v>
          </cell>
        </row>
        <row r="4322">
          <cell r="D4322" t="str">
            <v>pintor 08</v>
          </cell>
          <cell r="E4322">
            <v>0.5</v>
          </cell>
          <cell r="F4322" t="str">
            <v>H</v>
          </cell>
          <cell r="G4322">
            <v>58.55</v>
          </cell>
          <cell r="H4322">
            <v>0.6</v>
          </cell>
          <cell r="J4322">
            <v>18</v>
          </cell>
          <cell r="K4322" t="str">
            <v>20m2/dia gral (CC); 22m2/dia YO</v>
          </cell>
        </row>
        <row r="4323">
          <cell r="D4323" t="str">
            <v>dolar</v>
          </cell>
          <cell r="E4323">
            <v>0.14000000000000001</v>
          </cell>
          <cell r="F4323" t="str">
            <v>U</v>
          </cell>
          <cell r="G4323">
            <v>32</v>
          </cell>
          <cell r="H4323">
            <v>1</v>
          </cell>
          <cell r="J4323">
            <v>4</v>
          </cell>
          <cell r="K4323" t="str">
            <v>*VARIOS ETC=u$s100/700M2</v>
          </cell>
        </row>
        <row r="4324">
          <cell r="D4324" t="str">
            <v>acrilica a eleccion</v>
          </cell>
          <cell r="E4324">
            <v>0.33</v>
          </cell>
          <cell r="F4324" t="str">
            <v>L</v>
          </cell>
          <cell r="G4324">
            <v>180.52</v>
          </cell>
          <cell r="H4324">
            <v>1</v>
          </cell>
          <cell r="J4324">
            <v>60</v>
          </cell>
          <cell r="K4324" t="str">
            <v>*1LT =3M2 TERMINADO (YO)</v>
          </cell>
        </row>
        <row r="4325">
          <cell r="C4325" t="str">
            <v>TIMO</v>
          </cell>
        </row>
        <row r="4326">
          <cell r="C4326" t="str">
            <v>INCAFRENT</v>
          </cell>
          <cell r="E4326" t="str">
            <v>M2</v>
          </cell>
          <cell r="J4326">
            <v>81</v>
          </cell>
        </row>
        <row r="4327">
          <cell r="D4327" t="str">
            <v>pintor 08</v>
          </cell>
          <cell r="E4327">
            <v>0.37</v>
          </cell>
          <cell r="F4327" t="str">
            <v>H</v>
          </cell>
          <cell r="G4327">
            <v>58.55</v>
          </cell>
          <cell r="H4327">
            <v>0.73</v>
          </cell>
          <cell r="J4327">
            <v>16</v>
          </cell>
          <cell r="K4327" t="str">
            <v>26/M2 DIA P'GRN SUPERF(YO)</v>
          </cell>
        </row>
        <row r="4328">
          <cell r="D4328" t="str">
            <v>dolar</v>
          </cell>
          <cell r="E4328">
            <v>0.14000000000000001</v>
          </cell>
          <cell r="F4328" t="str">
            <v>U</v>
          </cell>
          <cell r="G4328">
            <v>32</v>
          </cell>
          <cell r="H4328">
            <v>1</v>
          </cell>
          <cell r="J4328">
            <v>4</v>
          </cell>
          <cell r="K4328" t="str">
            <v>*VARIOS ETC=u$s100/700M2</v>
          </cell>
        </row>
        <row r="4329">
          <cell r="D4329" t="str">
            <v>incafrent 1/18</v>
          </cell>
          <cell r="E4329">
            <v>0.25</v>
          </cell>
          <cell r="F4329" t="str">
            <v>L</v>
          </cell>
          <cell r="G4329">
            <v>243.22</v>
          </cell>
          <cell r="H4329">
            <v>1</v>
          </cell>
          <cell r="J4329">
            <v>61</v>
          </cell>
          <cell r="K4329" t="str">
            <v>*1LT =4M2 TERMINADO (YO)</v>
          </cell>
        </row>
        <row r="4330">
          <cell r="C4330" t="str">
            <v>TIMO</v>
          </cell>
        </row>
        <row r="4331">
          <cell r="C4331" t="str">
            <v>INCAFRENT C/SELLADOR</v>
          </cell>
          <cell r="E4331" t="str">
            <v>M2</v>
          </cell>
          <cell r="J4331">
            <v>100</v>
          </cell>
        </row>
        <row r="4332">
          <cell r="D4332" t="str">
            <v>pintor 08</v>
          </cell>
          <cell r="E4332">
            <v>0.37</v>
          </cell>
          <cell r="F4332" t="str">
            <v>H</v>
          </cell>
          <cell r="G4332">
            <v>58.55</v>
          </cell>
          <cell r="H4332">
            <v>1</v>
          </cell>
          <cell r="J4332">
            <v>22</v>
          </cell>
          <cell r="K4332" t="str">
            <v>26/M2 DIA P'GRN SUPERF(YO)</v>
          </cell>
        </row>
        <row r="4333">
          <cell r="D4333" t="str">
            <v>dolar</v>
          </cell>
          <cell r="E4333">
            <v>0.14000000000000001</v>
          </cell>
          <cell r="F4333" t="str">
            <v>U</v>
          </cell>
          <cell r="G4333">
            <v>32</v>
          </cell>
          <cell r="H4333">
            <v>1</v>
          </cell>
          <cell r="J4333">
            <v>4</v>
          </cell>
          <cell r="K4333" t="str">
            <v>*VARIOS ETC=u$s100/700M2</v>
          </cell>
        </row>
        <row r="4334">
          <cell r="D4334" t="str">
            <v>incafrent 1/18</v>
          </cell>
          <cell r="E4334">
            <v>0.125</v>
          </cell>
          <cell r="F4334" t="str">
            <v>L</v>
          </cell>
          <cell r="G4334">
            <v>243.22</v>
          </cell>
          <cell r="H4334">
            <v>1</v>
          </cell>
          <cell r="J4334">
            <v>30</v>
          </cell>
          <cell r="K4334" t="str">
            <v>*1LT =8M2 TERMINADO (YO)</v>
          </cell>
        </row>
        <row r="4335">
          <cell r="D4335" t="str">
            <v>pintor 08</v>
          </cell>
          <cell r="E4335">
            <v>0.25</v>
          </cell>
          <cell r="F4335" t="str">
            <v>H</v>
          </cell>
          <cell r="G4335">
            <v>58.55</v>
          </cell>
          <cell r="H4335">
            <v>1</v>
          </cell>
          <cell r="J4335">
            <v>15</v>
          </cell>
          <cell r="K4335" t="str">
            <v>26/M2 DIA P'GRN SUPERF(YO)</v>
          </cell>
        </row>
        <row r="4336">
          <cell r="D4336" t="str">
            <v>dolar</v>
          </cell>
          <cell r="E4336">
            <v>7.0000000000000007E-2</v>
          </cell>
          <cell r="F4336" t="str">
            <v>U</v>
          </cell>
          <cell r="G4336">
            <v>32</v>
          </cell>
          <cell r="H4336">
            <v>1</v>
          </cell>
          <cell r="J4336">
            <v>2</v>
          </cell>
          <cell r="K4336" t="str">
            <v>*VARIOS ETC=u$s25/350M2</v>
          </cell>
        </row>
        <row r="4337">
          <cell r="D4337" t="str">
            <v>sellador pared gliden 1/18</v>
          </cell>
          <cell r="E4337">
            <v>0.125</v>
          </cell>
          <cell r="F4337" t="str">
            <v>L</v>
          </cell>
          <cell r="G4337">
            <v>216.67</v>
          </cell>
          <cell r="H4337">
            <v>1</v>
          </cell>
          <cell r="J4337">
            <v>27</v>
          </cell>
          <cell r="K4337" t="str">
            <v>*1LT =8M2 TERMINADO (YO)</v>
          </cell>
        </row>
        <row r="4338">
          <cell r="C4338" t="str">
            <v>TIMO</v>
          </cell>
        </row>
        <row r="4339">
          <cell r="C4339" t="str">
            <v>IMPERM.ACRILICO BLANCO en PARED</v>
          </cell>
          <cell r="E4339" t="str">
            <v>M2</v>
          </cell>
          <cell r="J4339">
            <v>73.08</v>
          </cell>
        </row>
        <row r="4340">
          <cell r="D4340" t="str">
            <v>pintor 08</v>
          </cell>
          <cell r="E4340">
            <v>0.28000000000000003</v>
          </cell>
          <cell r="F4340" t="str">
            <v>H</v>
          </cell>
          <cell r="G4340">
            <v>58.55</v>
          </cell>
          <cell r="H4340">
            <v>1</v>
          </cell>
          <cell r="J4340">
            <v>16</v>
          </cell>
        </row>
        <row r="4341">
          <cell r="D4341" t="str">
            <v>albatech (1/20)</v>
          </cell>
          <cell r="E4341">
            <v>1.5</v>
          </cell>
          <cell r="F4341" t="str">
            <v>KG</v>
          </cell>
          <cell r="G4341">
            <v>76.099999999999994</v>
          </cell>
          <cell r="H4341">
            <v>0.5</v>
          </cell>
          <cell r="J4341">
            <v>57.08</v>
          </cell>
        </row>
        <row r="4342">
          <cell r="C4342" t="str">
            <v>TIMO</v>
          </cell>
        </row>
        <row r="4343">
          <cell r="C4343" t="str">
            <v>INCALEX color a elección</v>
          </cell>
          <cell r="E4343" t="str">
            <v>M2</v>
          </cell>
          <cell r="J4343">
            <v>89</v>
          </cell>
        </row>
        <row r="4344">
          <cell r="D4344" t="str">
            <v>pintor 08</v>
          </cell>
          <cell r="E4344">
            <v>0.5</v>
          </cell>
          <cell r="F4344" t="str">
            <v>H</v>
          </cell>
          <cell r="G4344">
            <v>58.55</v>
          </cell>
          <cell r="H4344">
            <v>0.6</v>
          </cell>
          <cell r="J4344">
            <v>18</v>
          </cell>
          <cell r="K4344" t="str">
            <v xml:space="preserve">20m2/dia gral (CC); 22m2/dia </v>
          </cell>
        </row>
        <row r="4345">
          <cell r="D4345" t="str">
            <v>dolar</v>
          </cell>
          <cell r="E4345">
            <v>0.14000000000000001</v>
          </cell>
          <cell r="F4345" t="str">
            <v>U</v>
          </cell>
          <cell r="G4345">
            <v>32</v>
          </cell>
          <cell r="H4345">
            <v>1</v>
          </cell>
          <cell r="J4345">
            <v>4</v>
          </cell>
          <cell r="K4345" t="str">
            <v>*VARIOS ETC=u$s100/700M2</v>
          </cell>
        </row>
        <row r="4346">
          <cell r="D4346" t="str">
            <v>incalex a eleccion</v>
          </cell>
          <cell r="E4346">
            <v>0.33</v>
          </cell>
          <cell r="F4346" t="str">
            <v>L</v>
          </cell>
          <cell r="G4346">
            <v>203</v>
          </cell>
          <cell r="H4346">
            <v>1</v>
          </cell>
          <cell r="J4346">
            <v>67</v>
          </cell>
          <cell r="K4346">
            <v>38443.646329861098</v>
          </cell>
        </row>
        <row r="4347">
          <cell r="C4347" t="str">
            <v>TIMO</v>
          </cell>
        </row>
        <row r="4348">
          <cell r="C4348" t="str">
            <v>DE CIELORRASO color blanco</v>
          </cell>
          <cell r="E4348" t="str">
            <v>M2</v>
          </cell>
          <cell r="J4348">
            <v>39.4</v>
          </cell>
        </row>
        <row r="4349">
          <cell r="D4349" t="str">
            <v>pintor 08</v>
          </cell>
          <cell r="E4349">
            <v>0.33103448275862102</v>
          </cell>
          <cell r="F4349" t="str">
            <v>H</v>
          </cell>
          <cell r="G4349">
            <v>58.55</v>
          </cell>
          <cell r="H4349">
            <v>0.9</v>
          </cell>
          <cell r="J4349">
            <v>17.399999999999999</v>
          </cell>
          <cell r="K4349" t="str">
            <v xml:space="preserve">29m2/dia, a doble h. factor 1.25 ANEP CC; 22m2/dia </v>
          </cell>
        </row>
        <row r="4350">
          <cell r="D4350" t="str">
            <v>dolar</v>
          </cell>
          <cell r="E4350">
            <v>0.14000000000000001</v>
          </cell>
          <cell r="F4350" t="str">
            <v>U</v>
          </cell>
          <cell r="G4350">
            <v>32</v>
          </cell>
          <cell r="H4350">
            <v>0.5</v>
          </cell>
          <cell r="J4350">
            <v>2</v>
          </cell>
          <cell r="K4350" t="str">
            <v>*VARIOS ETC=u$s100/700M2</v>
          </cell>
        </row>
        <row r="4351">
          <cell r="D4351" t="str">
            <v>cielorraso</v>
          </cell>
          <cell r="E4351">
            <v>0.33</v>
          </cell>
          <cell r="F4351" t="str">
            <v>L</v>
          </cell>
          <cell r="G4351">
            <v>60</v>
          </cell>
          <cell r="H4351">
            <v>1</v>
          </cell>
          <cell r="J4351">
            <v>20</v>
          </cell>
          <cell r="K4351" t="str">
            <v>.13 LT/M2 PARA ANEP (CC) en E68 0.15l/m2 - 0.33 L/M2 (F)</v>
          </cell>
        </row>
        <row r="4352">
          <cell r="C4352" t="str">
            <v>TIMO</v>
          </cell>
        </row>
        <row r="4353">
          <cell r="C4353" t="str">
            <v>DE CIELORRASO c/color</v>
          </cell>
          <cell r="E4353" t="str">
            <v>M2</v>
          </cell>
          <cell r="J4353">
            <v>74.400000000000006</v>
          </cell>
        </row>
        <row r="4354">
          <cell r="D4354" t="str">
            <v>pintor 08</v>
          </cell>
          <cell r="E4354">
            <v>0.33103448275862102</v>
          </cell>
          <cell r="F4354" t="str">
            <v>H</v>
          </cell>
          <cell r="G4354">
            <v>58.55</v>
          </cell>
          <cell r="H4354">
            <v>1</v>
          </cell>
          <cell r="J4354">
            <v>19.399999999999999</v>
          </cell>
          <cell r="K4354" t="str">
            <v xml:space="preserve">29m2/dia, a doble h. factor 1.25 ANEP CC; 22m2/dia </v>
          </cell>
        </row>
        <row r="4355">
          <cell r="D4355" t="str">
            <v>dolar</v>
          </cell>
          <cell r="E4355">
            <v>0.14000000000000001</v>
          </cell>
          <cell r="F4355" t="str">
            <v>U</v>
          </cell>
          <cell r="G4355">
            <v>32</v>
          </cell>
          <cell r="H4355">
            <v>0.5</v>
          </cell>
          <cell r="J4355">
            <v>2</v>
          </cell>
          <cell r="K4355" t="str">
            <v>*VARIOS ETC=u$s100/700M2</v>
          </cell>
        </row>
        <row r="4356">
          <cell r="D4356" t="str">
            <v>cielorraso a eleccion</v>
          </cell>
          <cell r="E4356">
            <v>0.33</v>
          </cell>
          <cell r="F4356" t="str">
            <v>L</v>
          </cell>
          <cell r="G4356">
            <v>160.22</v>
          </cell>
          <cell r="H4356">
            <v>1</v>
          </cell>
          <cell r="J4356">
            <v>53</v>
          </cell>
          <cell r="K4356" t="str">
            <v>.13 LT/M2 PARA ANEP (CC) en E68 0.15l/m2 - 0.33 L/M2 (F)</v>
          </cell>
        </row>
        <row r="4357">
          <cell r="C4357" t="str">
            <v>TIMO</v>
          </cell>
        </row>
        <row r="4358">
          <cell r="C4358" t="str">
            <v>BARNIZ</v>
          </cell>
          <cell r="E4358" t="str">
            <v>M2</v>
          </cell>
          <cell r="J4358">
            <v>93</v>
          </cell>
        </row>
        <row r="4359">
          <cell r="D4359" t="str">
            <v>pintor 08</v>
          </cell>
          <cell r="E4359">
            <v>0.5</v>
          </cell>
          <cell r="F4359" t="str">
            <v>H</v>
          </cell>
          <cell r="G4359">
            <v>58.55</v>
          </cell>
          <cell r="H4359">
            <v>0.95</v>
          </cell>
          <cell r="J4359">
            <v>28</v>
          </cell>
          <cell r="K4359" t="str">
            <v xml:space="preserve">20m2/dia gral (CC); 10m2/dia </v>
          </cell>
        </row>
        <row r="4360">
          <cell r="D4360" t="str">
            <v>dolar</v>
          </cell>
          <cell r="E4360">
            <v>0.2</v>
          </cell>
          <cell r="F4360" t="str">
            <v>U</v>
          </cell>
          <cell r="G4360">
            <v>32</v>
          </cell>
          <cell r="H4360">
            <v>1</v>
          </cell>
          <cell r="J4360">
            <v>6</v>
          </cell>
          <cell r="K4360" t="str">
            <v>*EN UNA HORA 5M2 TERM</v>
          </cell>
        </row>
        <row r="4361">
          <cell r="D4361" t="str">
            <v>barniz poliuretanico</v>
          </cell>
          <cell r="E4361">
            <v>0.33</v>
          </cell>
          <cell r="F4361" t="str">
            <v>L</v>
          </cell>
          <cell r="G4361">
            <v>177.7</v>
          </cell>
          <cell r="H4361">
            <v>1</v>
          </cell>
          <cell r="J4361">
            <v>59</v>
          </cell>
        </row>
        <row r="4362">
          <cell r="C4362" t="str">
            <v>TIMO</v>
          </cell>
        </row>
        <row r="4363">
          <cell r="C4363" t="str">
            <v>LACA CATAL</v>
          </cell>
          <cell r="E4363" t="str">
            <v>M2</v>
          </cell>
          <cell r="J4363">
            <v>101</v>
          </cell>
        </row>
        <row r="4364">
          <cell r="D4364" t="str">
            <v>pintor 08</v>
          </cell>
          <cell r="E4364">
            <v>0.5</v>
          </cell>
          <cell r="F4364" t="str">
            <v>H</v>
          </cell>
          <cell r="G4364">
            <v>58.55</v>
          </cell>
          <cell r="H4364">
            <v>0.95</v>
          </cell>
          <cell r="J4364">
            <v>28</v>
          </cell>
          <cell r="K4364" t="str">
            <v xml:space="preserve">20m2/dia gral (CC); 10m2/dia </v>
          </cell>
        </row>
        <row r="4365">
          <cell r="D4365" t="str">
            <v>dolar</v>
          </cell>
          <cell r="E4365">
            <v>0.2</v>
          </cell>
          <cell r="F4365" t="str">
            <v>U</v>
          </cell>
          <cell r="G4365">
            <v>32</v>
          </cell>
          <cell r="H4365">
            <v>1</v>
          </cell>
          <cell r="J4365">
            <v>6</v>
          </cell>
        </row>
        <row r="4366">
          <cell r="D4366" t="str">
            <v>laca catalitica</v>
          </cell>
          <cell r="E4366">
            <v>0.33</v>
          </cell>
          <cell r="F4366" t="str">
            <v>L</v>
          </cell>
          <cell r="G4366">
            <v>201.69</v>
          </cell>
          <cell r="H4366">
            <v>1</v>
          </cell>
          <cell r="J4366">
            <v>67</v>
          </cell>
        </row>
        <row r="4367">
          <cell r="C4367" t="str">
            <v>TIMO</v>
          </cell>
        </row>
        <row r="4368">
          <cell r="C4368" t="str">
            <v>ESMALTE SINTETICO</v>
          </cell>
          <cell r="E4368" t="str">
            <v>M2</v>
          </cell>
          <cell r="J4368">
            <v>77</v>
          </cell>
        </row>
        <row r="4369">
          <cell r="D4369" t="str">
            <v>oficial</v>
          </cell>
          <cell r="E4369">
            <v>0.5</v>
          </cell>
          <cell r="F4369" t="str">
            <v>H</v>
          </cell>
          <cell r="G4369">
            <v>58.55</v>
          </cell>
          <cell r="H4369">
            <v>0.95</v>
          </cell>
          <cell r="J4369">
            <v>28</v>
          </cell>
          <cell r="K4369" t="str">
            <v xml:space="preserve">20m2/dia gral (CC); 10m2/dia </v>
          </cell>
        </row>
        <row r="4370">
          <cell r="D4370" t="str">
            <v>dolar</v>
          </cell>
          <cell r="E4370">
            <v>0.2</v>
          </cell>
          <cell r="F4370" t="str">
            <v>U</v>
          </cell>
          <cell r="G4370">
            <v>32</v>
          </cell>
          <cell r="H4370">
            <v>1</v>
          </cell>
          <cell r="J4370">
            <v>6</v>
          </cell>
        </row>
        <row r="4371">
          <cell r="D4371" t="str">
            <v xml:space="preserve">esmalte </v>
          </cell>
          <cell r="E4371">
            <v>0.25</v>
          </cell>
          <cell r="F4371" t="str">
            <v>L</v>
          </cell>
          <cell r="G4371">
            <v>172.21</v>
          </cell>
          <cell r="H4371">
            <v>1</v>
          </cell>
          <cell r="J4371">
            <v>43</v>
          </cell>
        </row>
        <row r="4372">
          <cell r="C4372" t="str">
            <v>TIMO</v>
          </cell>
        </row>
        <row r="4373">
          <cell r="C4373" t="str">
            <v>SOBRE PERFILERIA ESTRUCTURAL</v>
          </cell>
          <cell r="E4373" t="str">
            <v>M2</v>
          </cell>
          <cell r="J4373">
            <v>233</v>
          </cell>
        </row>
        <row r="4374">
          <cell r="D4374" t="str">
            <v>ANTIOXIDO REJAS</v>
          </cell>
          <cell r="E4374">
            <v>1</v>
          </cell>
          <cell r="F4374" t="str">
            <v>M2</v>
          </cell>
          <cell r="G4374">
            <v>53</v>
          </cell>
          <cell r="H4374">
            <v>1.5</v>
          </cell>
          <cell r="J4374">
            <v>80</v>
          </cell>
        </row>
        <row r="4375">
          <cell r="D4375" t="str">
            <v>ESMALTE A ELECCION</v>
          </cell>
          <cell r="E4375">
            <v>1</v>
          </cell>
          <cell r="F4375" t="str">
            <v>M2</v>
          </cell>
          <cell r="G4375">
            <v>102</v>
          </cell>
          <cell r="H4375">
            <v>1.5</v>
          </cell>
          <cell r="J4375">
            <v>153</v>
          </cell>
        </row>
        <row r="4376">
          <cell r="C4376" t="str">
            <v>TIMO</v>
          </cell>
        </row>
        <row r="4377">
          <cell r="C4377" t="str">
            <v>ESMALTE A ELECCION</v>
          </cell>
          <cell r="E4377" t="str">
            <v>M2</v>
          </cell>
          <cell r="J4377">
            <v>102</v>
          </cell>
        </row>
        <row r="4378">
          <cell r="D4378" t="str">
            <v>pintor 08</v>
          </cell>
          <cell r="E4378">
            <v>0.5</v>
          </cell>
          <cell r="F4378" t="str">
            <v>H</v>
          </cell>
          <cell r="G4378">
            <v>58.55</v>
          </cell>
          <cell r="H4378">
            <v>0.95</v>
          </cell>
          <cell r="J4378">
            <v>28</v>
          </cell>
          <cell r="K4378" t="str">
            <v xml:space="preserve">20m2/dia gral (CC); 10m2/dia </v>
          </cell>
        </row>
        <row r="4379">
          <cell r="D4379" t="str">
            <v>dolar</v>
          </cell>
          <cell r="E4379">
            <v>0.2</v>
          </cell>
          <cell r="F4379" t="str">
            <v>U</v>
          </cell>
          <cell r="G4379">
            <v>32</v>
          </cell>
          <cell r="H4379">
            <v>1</v>
          </cell>
          <cell r="J4379">
            <v>6</v>
          </cell>
        </row>
        <row r="4380">
          <cell r="D4380" t="str">
            <v>esmalte color a eleccion</v>
          </cell>
          <cell r="E4380">
            <v>0.25</v>
          </cell>
          <cell r="F4380" t="str">
            <v>L</v>
          </cell>
          <cell r="G4380">
            <v>270.33999999999997</v>
          </cell>
          <cell r="H4380">
            <v>1</v>
          </cell>
          <cell r="J4380">
            <v>68</v>
          </cell>
        </row>
        <row r="4381">
          <cell r="C4381" t="str">
            <v>TIMO</v>
          </cell>
        </row>
        <row r="4382">
          <cell r="C4382" t="str">
            <v>ANTIOXIDO REJAS</v>
          </cell>
          <cell r="E4382" t="str">
            <v>M2</v>
          </cell>
          <cell r="J4382">
            <v>53</v>
          </cell>
        </row>
        <row r="4383">
          <cell r="D4383" t="str">
            <v>pintor 08</v>
          </cell>
          <cell r="E4383">
            <v>0.5</v>
          </cell>
          <cell r="F4383" t="str">
            <v>H</v>
          </cell>
          <cell r="G4383">
            <v>58.55</v>
          </cell>
          <cell r="H4383">
            <v>0.95</v>
          </cell>
          <cell r="J4383">
            <v>28</v>
          </cell>
          <cell r="K4383" t="str">
            <v>*3HS=4.8M2C/MANO</v>
          </cell>
        </row>
        <row r="4384">
          <cell r="D4384" t="str">
            <v>dolar</v>
          </cell>
          <cell r="E4384">
            <v>0.2</v>
          </cell>
          <cell r="F4384" t="str">
            <v>U</v>
          </cell>
          <cell r="G4384">
            <v>32</v>
          </cell>
          <cell r="H4384">
            <v>1</v>
          </cell>
          <cell r="J4384">
            <v>6</v>
          </cell>
          <cell r="K4384" t="str">
            <v xml:space="preserve">20m2/dia gral (CC); 5m2/dia </v>
          </cell>
        </row>
        <row r="4385">
          <cell r="D4385" t="str">
            <v>antioxido</v>
          </cell>
          <cell r="E4385">
            <v>0.1</v>
          </cell>
          <cell r="F4385" t="str">
            <v>L</v>
          </cell>
          <cell r="G4385">
            <v>186.6</v>
          </cell>
          <cell r="H4385">
            <v>1</v>
          </cell>
          <cell r="J4385">
            <v>19</v>
          </cell>
          <cell r="K4385" t="str">
            <v>*1LT=11M2 2 MANOS</v>
          </cell>
        </row>
        <row r="4386">
          <cell r="C4386" t="str">
            <v>TIMO</v>
          </cell>
        </row>
        <row r="4387">
          <cell r="C4387" t="str">
            <v>ESMALTE SINTETICO REJAS</v>
          </cell>
          <cell r="E4387" t="str">
            <v>M2</v>
          </cell>
          <cell r="J4387">
            <v>150</v>
          </cell>
        </row>
        <row r="4388">
          <cell r="D4388" t="str">
            <v>pintor 08</v>
          </cell>
          <cell r="E4388">
            <v>0.5</v>
          </cell>
          <cell r="F4388" t="str">
            <v>H</v>
          </cell>
          <cell r="G4388">
            <v>58.55</v>
          </cell>
          <cell r="H4388">
            <v>4</v>
          </cell>
          <cell r="J4388">
            <v>117</v>
          </cell>
          <cell r="K4388" t="str">
            <v>*3HS=4.8M2C/MANO</v>
          </cell>
        </row>
        <row r="4389">
          <cell r="D4389" t="str">
            <v>dolar</v>
          </cell>
          <cell r="E4389">
            <v>0.2</v>
          </cell>
          <cell r="F4389" t="str">
            <v>U</v>
          </cell>
          <cell r="G4389">
            <v>32</v>
          </cell>
          <cell r="H4389">
            <v>1</v>
          </cell>
          <cell r="J4389">
            <v>6</v>
          </cell>
          <cell r="K4389" t="str">
            <v xml:space="preserve">20m2/dia gral (CC); 5m2/dia </v>
          </cell>
        </row>
        <row r="4390">
          <cell r="D4390" t="str">
            <v>esmalte color a eleccion</v>
          </cell>
          <cell r="E4390">
            <v>0.1</v>
          </cell>
          <cell r="F4390" t="str">
            <v>L</v>
          </cell>
          <cell r="G4390">
            <v>270.33999999999997</v>
          </cell>
          <cell r="H4390">
            <v>1</v>
          </cell>
          <cell r="J4390">
            <v>27</v>
          </cell>
          <cell r="K4390" t="str">
            <v>*1LT=11M2 2 MANOS</v>
          </cell>
        </row>
        <row r="4391">
          <cell r="C4391" t="str">
            <v>TIMO</v>
          </cell>
        </row>
        <row r="4392">
          <cell r="C4392" t="str">
            <v>DEMARCACION CANCHA POLIDEP</v>
          </cell>
          <cell r="E4392" t="str">
            <v>U</v>
          </cell>
          <cell r="I4392">
            <v>5621</v>
          </cell>
          <cell r="J4392">
            <v>7927</v>
          </cell>
        </row>
        <row r="4393">
          <cell r="D4393" t="str">
            <v>pintor 08</v>
          </cell>
          <cell r="E4393">
            <v>96</v>
          </cell>
          <cell r="F4393" t="str">
            <v>H</v>
          </cell>
          <cell r="G4393">
            <v>58.55</v>
          </cell>
          <cell r="H4393">
            <v>1</v>
          </cell>
          <cell r="J4393">
            <v>5621</v>
          </cell>
          <cell r="K4393" t="str">
            <v xml:space="preserve">20m2/dia gral (CC); 5m2/dia </v>
          </cell>
        </row>
        <row r="4394">
          <cell r="D4394" t="str">
            <v>dolar</v>
          </cell>
          <cell r="E4394">
            <v>10</v>
          </cell>
          <cell r="F4394" t="str">
            <v>U</v>
          </cell>
          <cell r="G4394">
            <v>32</v>
          </cell>
          <cell r="H4394">
            <v>1</v>
          </cell>
          <cell r="J4394">
            <v>320</v>
          </cell>
        </row>
        <row r="4395">
          <cell r="D4395" t="str">
            <v>acrilica a eleccion</v>
          </cell>
          <cell r="E4395">
            <v>11</v>
          </cell>
          <cell r="F4395" t="str">
            <v>L</v>
          </cell>
          <cell r="G4395">
            <v>180.52</v>
          </cell>
          <cell r="H4395">
            <v>1</v>
          </cell>
          <cell r="J4395">
            <v>1986</v>
          </cell>
          <cell r="K4395" t="str">
            <v>estimado me dio 4+2+1 lts rojo amarillo azul para canelones</v>
          </cell>
        </row>
        <row r="4397">
          <cell r="C4397" t="str">
            <v>PILOTAJE</v>
          </cell>
        </row>
        <row r="4398">
          <cell r="C4398" t="str">
            <v>TIMO</v>
          </cell>
        </row>
        <row r="4399">
          <cell r="C4399" t="str">
            <v>PILOTAJE COMPLETO</v>
          </cell>
          <cell r="E4399" t="str">
            <v>GL</v>
          </cell>
          <cell r="J4399">
            <v>100000</v>
          </cell>
        </row>
        <row r="4400">
          <cell r="D4400" t="str">
            <v>pesos</v>
          </cell>
          <cell r="E4400">
            <v>100000</v>
          </cell>
          <cell r="F4400" t="str">
            <v>U</v>
          </cell>
          <cell r="G4400">
            <v>1</v>
          </cell>
          <cell r="H4400">
            <v>1</v>
          </cell>
          <cell r="J4400">
            <v>100000</v>
          </cell>
          <cell r="K4400" t="str">
            <v>&lt;27T (HINCA:300 PERF:211) U$S C/U FRANKI SARANDI GDE.</v>
          </cell>
        </row>
        <row r="4401">
          <cell r="D4401" t="str">
            <v>peon</v>
          </cell>
          <cell r="E4401">
            <v>0</v>
          </cell>
          <cell r="F4401" t="str">
            <v>H</v>
          </cell>
          <cell r="G4401">
            <v>43.24</v>
          </cell>
          <cell r="H4401">
            <v>1</v>
          </cell>
          <cell r="J4401">
            <v>0</v>
          </cell>
          <cell r="K4401" t="str">
            <v>U$S 59 C/U, SON 68 PERFORADOS, &lt;29T, EN S.JOSE (D&amp;M JUL 2002)</v>
          </cell>
        </row>
        <row r="4402">
          <cell r="D4402" t="str">
            <v>pesos</v>
          </cell>
          <cell r="E4402">
            <v>17000</v>
          </cell>
          <cell r="F4402" t="str">
            <v>U</v>
          </cell>
          <cell r="G4402">
            <v>1</v>
          </cell>
          <cell r="H4402">
            <v>1</v>
          </cell>
          <cell r="J4402">
            <v>17000</v>
          </cell>
          <cell r="K4402" t="str">
            <v>U$S 91 C/U, SON 30 PERFORADOS, &lt;20T, EN PANDO (FRANKI JUL 2003)</v>
          </cell>
        </row>
        <row r="4403">
          <cell r="C4403" t="str">
            <v>TIMO</v>
          </cell>
        </row>
        <row r="4404">
          <cell r="C4404" t="str">
            <v>PILOTE PERFORADO</v>
          </cell>
          <cell r="E4404" t="str">
            <v>U</v>
          </cell>
          <cell r="J4404">
            <v>4176</v>
          </cell>
        </row>
        <row r="4405">
          <cell r="D4405" t="str">
            <v>dolar</v>
          </cell>
          <cell r="E4405">
            <v>87</v>
          </cell>
          <cell r="F4405" t="str">
            <v>U</v>
          </cell>
          <cell r="G4405">
            <v>32</v>
          </cell>
          <cell r="H4405">
            <v>1.5</v>
          </cell>
          <cell r="J4405">
            <v>4176</v>
          </cell>
        </row>
        <row r="4406">
          <cell r="C4406" t="str">
            <v>TIMO</v>
          </cell>
        </row>
        <row r="4407">
          <cell r="C4407" t="str">
            <v>PILOTE HINCA DE TUBO</v>
          </cell>
          <cell r="E4407" t="str">
            <v>U</v>
          </cell>
          <cell r="J4407">
            <v>10240</v>
          </cell>
        </row>
        <row r="4408">
          <cell r="D4408" t="str">
            <v>dolar</v>
          </cell>
          <cell r="E4408">
            <v>320</v>
          </cell>
          <cell r="F4408" t="str">
            <v>U</v>
          </cell>
          <cell r="G4408">
            <v>32</v>
          </cell>
          <cell r="H4408">
            <v>1</v>
          </cell>
          <cell r="J4408">
            <v>10240</v>
          </cell>
        </row>
        <row r="4409">
          <cell r="C4409" t="str">
            <v>TIMO</v>
          </cell>
        </row>
        <row r="4410">
          <cell r="C4410" t="str">
            <v>PILOTE MEGA</v>
          </cell>
          <cell r="E4410" t="str">
            <v>U</v>
          </cell>
          <cell r="J4410">
            <v>2784</v>
          </cell>
        </row>
        <row r="4411">
          <cell r="D4411" t="str">
            <v>dolar</v>
          </cell>
          <cell r="E4411">
            <v>87</v>
          </cell>
          <cell r="F4411" t="str">
            <v>U</v>
          </cell>
          <cell r="G4411">
            <v>32</v>
          </cell>
          <cell r="H4411">
            <v>1</v>
          </cell>
          <cell r="J4411">
            <v>2784</v>
          </cell>
        </row>
        <row r="4413">
          <cell r="C4413" t="str">
            <v>MOVIMIENTO DE SUELOS</v>
          </cell>
        </row>
        <row r="4414">
          <cell r="C4414" t="str">
            <v>TIMO</v>
          </cell>
        </row>
        <row r="4415">
          <cell r="C4415" t="str">
            <v>MOV SUELO A MAQUINA</v>
          </cell>
          <cell r="E4415" t="str">
            <v>H</v>
          </cell>
          <cell r="J4415">
            <v>691</v>
          </cell>
        </row>
        <row r="4416">
          <cell r="D4416" t="str">
            <v>hora maquina</v>
          </cell>
          <cell r="E4416">
            <v>1</v>
          </cell>
          <cell r="F4416" t="str">
            <v>H</v>
          </cell>
          <cell r="G4416">
            <v>768</v>
          </cell>
          <cell r="H4416">
            <v>0.9</v>
          </cell>
          <cell r="J4416">
            <v>691</v>
          </cell>
          <cell r="K4416" t="str">
            <v>(24HS ESC TOLEDO)(?)</v>
          </cell>
        </row>
        <row r="4417">
          <cell r="C4417" t="str">
            <v>TIMO</v>
          </cell>
        </row>
        <row r="4418">
          <cell r="C4418" t="str">
            <v>LIMP. TERR. A MAQUINA</v>
          </cell>
          <cell r="E4418" t="str">
            <v>M2</v>
          </cell>
          <cell r="J4418">
            <v>33</v>
          </cell>
        </row>
        <row r="4419">
          <cell r="D4419" t="str">
            <v>hora maquina</v>
          </cell>
          <cell r="E4419">
            <v>4.31034482758621E-2</v>
          </cell>
          <cell r="F4419" t="str">
            <v>H</v>
          </cell>
          <cell r="G4419">
            <v>768</v>
          </cell>
          <cell r="H4419">
            <v>1</v>
          </cell>
          <cell r="J4419">
            <v>33</v>
          </cell>
          <cell r="K4419" t="str">
            <v>(20H C/464M2 V.GARCIA) (46H C/605 M2 NICOLICH)</v>
          </cell>
        </row>
        <row r="4420">
          <cell r="C4420" t="str">
            <v>TIMO</v>
          </cell>
        </row>
        <row r="4421">
          <cell r="C4421" t="str">
            <v>DESMONTE TERR. A MAQUINA</v>
          </cell>
          <cell r="E4421" t="str">
            <v>M3</v>
          </cell>
          <cell r="J4421">
            <v>30</v>
          </cell>
        </row>
        <row r="4422">
          <cell r="D4422" t="str">
            <v>hora maquina</v>
          </cell>
          <cell r="E4422">
            <v>4.31034482758621E-2</v>
          </cell>
          <cell r="F4422" t="str">
            <v>H</v>
          </cell>
          <cell r="G4422">
            <v>768</v>
          </cell>
          <cell r="H4422">
            <v>0.9</v>
          </cell>
          <cell r="J4422">
            <v>30</v>
          </cell>
          <cell r="K4422" t="str">
            <v>(20H C/464M2 V.GARCIA) (46H C/605 M2 NICOLICH)</v>
          </cell>
        </row>
        <row r="4423">
          <cell r="C4423" t="str">
            <v>TIMO</v>
          </cell>
        </row>
        <row r="4424">
          <cell r="C4424" t="str">
            <v>RELLENO CON APORTE</v>
          </cell>
          <cell r="E4424" t="str">
            <v>M3</v>
          </cell>
          <cell r="J4424">
            <v>150</v>
          </cell>
        </row>
        <row r="4425">
          <cell r="D4425" t="str">
            <v>balastro</v>
          </cell>
          <cell r="E4425">
            <v>1.3</v>
          </cell>
          <cell r="F4425" t="str">
            <v>M3</v>
          </cell>
          <cell r="G4425">
            <v>99.83</v>
          </cell>
          <cell r="H4425">
            <v>1</v>
          </cell>
          <cell r="J4425">
            <v>130</v>
          </cell>
          <cell r="K4425" t="str">
            <v>TERMINADO 5.71 U$S CC EST.TOLEDO</v>
          </cell>
        </row>
        <row r="4426">
          <cell r="D4426" t="str">
            <v>dolar</v>
          </cell>
          <cell r="E4426">
            <v>0.1</v>
          </cell>
          <cell r="F4426" t="str">
            <v>U</v>
          </cell>
          <cell r="G4426">
            <v>32</v>
          </cell>
          <cell r="H4426">
            <v>1</v>
          </cell>
          <cell r="J4426">
            <v>3</v>
          </cell>
        </row>
        <row r="4427">
          <cell r="D4427" t="str">
            <v>peon</v>
          </cell>
          <cell r="E4427">
            <v>0.38400000000000001</v>
          </cell>
          <cell r="F4427" t="str">
            <v>H</v>
          </cell>
          <cell r="G4427">
            <v>43.24</v>
          </cell>
          <cell r="H4427">
            <v>1</v>
          </cell>
          <cell r="J4427">
            <v>17</v>
          </cell>
          <cell r="K4427" t="str">
            <v>en un dia compcact 50m2 h=0.50</v>
          </cell>
        </row>
        <row r="4429">
          <cell r="C4429" t="str">
            <v>I02: RED DE AGUA POTABLE - SANEAMIENTO INT. / EXT.</v>
          </cell>
        </row>
        <row r="4430">
          <cell r="C4430" t="str">
            <v>TIMO</v>
          </cell>
        </row>
        <row r="4431">
          <cell r="C4431" t="str">
            <v>NICHO DE OSE</v>
          </cell>
          <cell r="E4431" t="str">
            <v>U</v>
          </cell>
          <cell r="J4431">
            <v>1319.14</v>
          </cell>
        </row>
        <row r="4432">
          <cell r="D4432" t="str">
            <v>hormigon 331</v>
          </cell>
          <cell r="E4432">
            <v>1.7999999999999999E-2</v>
          </cell>
          <cell r="F4432" t="str">
            <v>m3</v>
          </cell>
          <cell r="G4432">
            <v>1032.5999999999999</v>
          </cell>
          <cell r="H4432">
            <v>1</v>
          </cell>
          <cell r="J4432">
            <v>18.59</v>
          </cell>
        </row>
        <row r="4433">
          <cell r="D4433" t="str">
            <v>oficial 09</v>
          </cell>
          <cell r="E4433">
            <v>4</v>
          </cell>
          <cell r="F4433" t="str">
            <v>H</v>
          </cell>
          <cell r="G4433">
            <v>59.91</v>
          </cell>
          <cell r="H4433">
            <v>1</v>
          </cell>
          <cell r="J4433">
            <v>239.64</v>
          </cell>
        </row>
        <row r="4434">
          <cell r="D4434" t="str">
            <v>llave esf. 1/2 ext</v>
          </cell>
          <cell r="E4434">
            <v>1</v>
          </cell>
          <cell r="F4434" t="str">
            <v>U</v>
          </cell>
          <cell r="G4434">
            <v>66.010000000000005</v>
          </cell>
          <cell r="H4434">
            <v>1</v>
          </cell>
          <cell r="J4434">
            <v>66.010000000000005</v>
          </cell>
        </row>
        <row r="4435">
          <cell r="D4435" t="str">
            <v>TF 2 codo</v>
          </cell>
          <cell r="E4435">
            <v>2</v>
          </cell>
          <cell r="F4435" t="str">
            <v>U</v>
          </cell>
          <cell r="G4435">
            <v>66.209999999999994</v>
          </cell>
          <cell r="H4435">
            <v>1</v>
          </cell>
          <cell r="J4435">
            <v>132.41999999999999</v>
          </cell>
        </row>
        <row r="4436">
          <cell r="D4436" t="str">
            <v>TF 2 u doble</v>
          </cell>
          <cell r="E4436">
            <v>1</v>
          </cell>
          <cell r="F4436" t="str">
            <v>U</v>
          </cell>
          <cell r="G4436">
            <v>551.72</v>
          </cell>
          <cell r="H4436">
            <v>1</v>
          </cell>
          <cell r="J4436">
            <v>551.72</v>
          </cell>
        </row>
        <row r="4437">
          <cell r="D4437" t="str">
            <v>nicho ose</v>
          </cell>
          <cell r="E4437">
            <v>1</v>
          </cell>
          <cell r="F4437" t="str">
            <v>U</v>
          </cell>
          <cell r="G4437">
            <v>310.76</v>
          </cell>
          <cell r="H4437">
            <v>1</v>
          </cell>
          <cell r="J4437">
            <v>310.76</v>
          </cell>
        </row>
        <row r="4438">
          <cell r="C4438" t="str">
            <v>TIMO</v>
          </cell>
        </row>
        <row r="4439">
          <cell r="C4439" t="str">
            <v>RED INTERNA AGUA POTABLE</v>
          </cell>
          <cell r="E4439" t="str">
            <v>GL</v>
          </cell>
          <cell r="J4439">
            <v>30547.24</v>
          </cell>
        </row>
        <row r="4440">
          <cell r="D4440" t="str">
            <v>RED INTERNA 1/2 AGUA POTABLE</v>
          </cell>
          <cell r="E4440">
            <v>19</v>
          </cell>
          <cell r="F4440" t="str">
            <v>ML</v>
          </cell>
          <cell r="G4440">
            <v>57.55</v>
          </cell>
          <cell r="H4440">
            <v>1</v>
          </cell>
          <cell r="J4440">
            <v>1093.45</v>
          </cell>
        </row>
        <row r="4441">
          <cell r="D4441" t="str">
            <v>RED INTERNA 3/4 AGUA POTABLE</v>
          </cell>
          <cell r="E4441">
            <v>25</v>
          </cell>
          <cell r="F4441" t="str">
            <v>ML</v>
          </cell>
          <cell r="G4441">
            <v>71.25</v>
          </cell>
          <cell r="H4441">
            <v>1</v>
          </cell>
          <cell r="J4441">
            <v>1781.25</v>
          </cell>
        </row>
        <row r="4442">
          <cell r="D4442" t="str">
            <v>RED INTERNA TF1 AGUA POTABLE</v>
          </cell>
          <cell r="E4442">
            <v>149</v>
          </cell>
          <cell r="F4442" t="str">
            <v>ML</v>
          </cell>
          <cell r="G4442">
            <v>89.68</v>
          </cell>
          <cell r="H4442">
            <v>1</v>
          </cell>
          <cell r="J4442">
            <v>13362.32</v>
          </cell>
        </row>
        <row r="4443">
          <cell r="D4443" t="str">
            <v>RED INTERNA TF1.5" 50mm AGUA POTABLE</v>
          </cell>
          <cell r="E4443">
            <v>42</v>
          </cell>
          <cell r="F4443" t="str">
            <v>ML</v>
          </cell>
          <cell r="G4443">
            <v>177</v>
          </cell>
          <cell r="H4443">
            <v>1</v>
          </cell>
          <cell r="J4443">
            <v>7434</v>
          </cell>
        </row>
        <row r="4444">
          <cell r="D4444" t="str">
            <v>RED INTERNA TF2" AGUA POTABLE</v>
          </cell>
          <cell r="E4444">
            <v>26</v>
          </cell>
          <cell r="F4444" t="str">
            <v>ML</v>
          </cell>
          <cell r="G4444">
            <v>264.47000000000003</v>
          </cell>
          <cell r="H4444">
            <v>1</v>
          </cell>
          <cell r="J4444">
            <v>6876.22</v>
          </cell>
        </row>
        <row r="4445">
          <cell r="C4445" t="str">
            <v>TIMO</v>
          </cell>
        </row>
        <row r="4446">
          <cell r="C4446" t="str">
            <v>RED INTERNA 1/2 AGUA POTABLE</v>
          </cell>
          <cell r="E4446" t="str">
            <v>ML</v>
          </cell>
          <cell r="J4446">
            <v>57.55</v>
          </cell>
        </row>
        <row r="4447">
          <cell r="D4447" t="str">
            <v>TF 1/2 caño x 4m</v>
          </cell>
          <cell r="E4447">
            <v>0.25</v>
          </cell>
          <cell r="F4447" t="str">
            <v>U</v>
          </cell>
          <cell r="G4447">
            <v>105.6</v>
          </cell>
          <cell r="H4447">
            <v>1.05</v>
          </cell>
          <cell r="J4447">
            <v>27.72</v>
          </cell>
        </row>
        <row r="4448">
          <cell r="D4448" t="str">
            <v>TF 1/2 cupla</v>
          </cell>
          <cell r="E4448">
            <v>0.25</v>
          </cell>
          <cell r="F4448" t="str">
            <v>U</v>
          </cell>
          <cell r="G4448">
            <v>15.34</v>
          </cell>
          <cell r="H4448">
            <v>1.05</v>
          </cell>
          <cell r="J4448">
            <v>4.03</v>
          </cell>
        </row>
        <row r="4449">
          <cell r="D4449" t="str">
            <v>arena</v>
          </cell>
          <cell r="E4449">
            <v>0.01</v>
          </cell>
          <cell r="F4449" t="str">
            <v>M3</v>
          </cell>
          <cell r="G4449">
            <v>215.12</v>
          </cell>
          <cell r="H4449">
            <v>1</v>
          </cell>
          <cell r="J4449">
            <v>2.15</v>
          </cell>
        </row>
        <row r="4450">
          <cell r="D4450" t="str">
            <v>ladr campo</v>
          </cell>
          <cell r="E4450">
            <v>4</v>
          </cell>
          <cell r="F4450" t="str">
            <v>U</v>
          </cell>
          <cell r="G4450">
            <v>1.98</v>
          </cell>
          <cell r="H4450">
            <v>1</v>
          </cell>
          <cell r="J4450">
            <v>7.92</v>
          </cell>
        </row>
        <row r="4451">
          <cell r="D4451" t="str">
            <v>oficial 09</v>
          </cell>
          <cell r="E4451">
            <v>0.25</v>
          </cell>
          <cell r="F4451" t="str">
            <v>H</v>
          </cell>
          <cell r="G4451">
            <v>59.91</v>
          </cell>
          <cell r="H4451">
            <v>1.05</v>
          </cell>
          <cell r="J4451">
            <v>15.73</v>
          </cell>
        </row>
        <row r="4452">
          <cell r="C4452" t="str">
            <v>TIMO</v>
          </cell>
        </row>
        <row r="4453">
          <cell r="C4453" t="str">
            <v>RED INTERNA 3/4 AGUA POTABLE</v>
          </cell>
          <cell r="E4453" t="str">
            <v>ML</v>
          </cell>
          <cell r="J4453">
            <v>71.25</v>
          </cell>
        </row>
        <row r="4454">
          <cell r="D4454" t="str">
            <v>TF 3/4 caño x 4m</v>
          </cell>
          <cell r="E4454">
            <v>0.25</v>
          </cell>
          <cell r="F4454" t="str">
            <v>U</v>
          </cell>
          <cell r="G4454">
            <v>144</v>
          </cell>
          <cell r="H4454">
            <v>1.05</v>
          </cell>
          <cell r="J4454">
            <v>37.799999999999997</v>
          </cell>
        </row>
        <row r="4455">
          <cell r="D4455" t="str">
            <v>TF 3/4 cupla</v>
          </cell>
          <cell r="E4455">
            <v>0.25</v>
          </cell>
          <cell r="F4455" t="str">
            <v>U</v>
          </cell>
          <cell r="G4455">
            <v>29.14</v>
          </cell>
          <cell r="H4455">
            <v>1.05</v>
          </cell>
          <cell r="J4455">
            <v>7.65</v>
          </cell>
        </row>
        <row r="4456">
          <cell r="D4456" t="str">
            <v>arena</v>
          </cell>
          <cell r="E4456">
            <v>0.01</v>
          </cell>
          <cell r="F4456" t="str">
            <v>M3</v>
          </cell>
          <cell r="G4456">
            <v>215.12</v>
          </cell>
          <cell r="H4456">
            <v>1</v>
          </cell>
          <cell r="J4456">
            <v>2.15</v>
          </cell>
        </row>
        <row r="4457">
          <cell r="D4457" t="str">
            <v>ladr campo</v>
          </cell>
          <cell r="E4457">
            <v>4</v>
          </cell>
          <cell r="F4457" t="str">
            <v>U</v>
          </cell>
          <cell r="G4457">
            <v>1.98</v>
          </cell>
          <cell r="H4457">
            <v>1</v>
          </cell>
          <cell r="J4457">
            <v>7.92</v>
          </cell>
        </row>
        <row r="4458">
          <cell r="D4458" t="str">
            <v>oficial 09</v>
          </cell>
          <cell r="E4458">
            <v>0.25</v>
          </cell>
          <cell r="F4458" t="str">
            <v>H</v>
          </cell>
          <cell r="G4458">
            <v>59.91</v>
          </cell>
          <cell r="H4458">
            <v>1.05</v>
          </cell>
          <cell r="J4458">
            <v>15.73</v>
          </cell>
        </row>
        <row r="4459">
          <cell r="C4459" t="str">
            <v>TIMO</v>
          </cell>
        </row>
        <row r="4460">
          <cell r="C4460" t="str">
            <v>RED INTERNA TF1 AGUA POTABLE</v>
          </cell>
          <cell r="E4460" t="str">
            <v>ML</v>
          </cell>
          <cell r="J4460">
            <v>89.68</v>
          </cell>
        </row>
        <row r="4461">
          <cell r="D4461" t="str">
            <v>TF 1 caño x 4m</v>
          </cell>
          <cell r="E4461">
            <v>0.25</v>
          </cell>
          <cell r="F4461" t="str">
            <v>U</v>
          </cell>
          <cell r="G4461">
            <v>230.4</v>
          </cell>
          <cell r="H4461">
            <v>1.05</v>
          </cell>
          <cell r="J4461">
            <v>60.48</v>
          </cell>
        </row>
        <row r="4462">
          <cell r="D4462" t="str">
            <v>TF 1 cupla</v>
          </cell>
          <cell r="E4462">
            <v>0.25</v>
          </cell>
          <cell r="F4462" t="str">
            <v>U</v>
          </cell>
          <cell r="G4462">
            <v>12.96</v>
          </cell>
          <cell r="H4462">
            <v>1.05</v>
          </cell>
          <cell r="J4462">
            <v>3.4</v>
          </cell>
        </row>
        <row r="4463">
          <cell r="D4463" t="str">
            <v>arena</v>
          </cell>
          <cell r="E4463">
            <v>0.01</v>
          </cell>
          <cell r="F4463" t="str">
            <v>M3</v>
          </cell>
          <cell r="G4463">
            <v>215.12</v>
          </cell>
          <cell r="H4463">
            <v>1</v>
          </cell>
          <cell r="J4463">
            <v>2.15</v>
          </cell>
        </row>
        <row r="4464">
          <cell r="D4464" t="str">
            <v>ladr campo</v>
          </cell>
          <cell r="E4464">
            <v>4</v>
          </cell>
          <cell r="F4464" t="str">
            <v>U</v>
          </cell>
          <cell r="G4464">
            <v>1.98</v>
          </cell>
          <cell r="H4464">
            <v>1</v>
          </cell>
          <cell r="J4464">
            <v>7.92</v>
          </cell>
        </row>
        <row r="4465">
          <cell r="D4465" t="str">
            <v>oficial 09</v>
          </cell>
          <cell r="E4465">
            <v>0.25</v>
          </cell>
          <cell r="F4465" t="str">
            <v>H</v>
          </cell>
          <cell r="G4465">
            <v>59.91</v>
          </cell>
          <cell r="H4465">
            <v>1.05</v>
          </cell>
          <cell r="J4465">
            <v>15.73</v>
          </cell>
        </row>
        <row r="4466">
          <cell r="C4466" t="str">
            <v>TIMO</v>
          </cell>
        </row>
        <row r="4467">
          <cell r="C4467" t="str">
            <v>RED INTERNA TF1.5" 50mm AGUA POTABLE</v>
          </cell>
          <cell r="E4467" t="str">
            <v>ML</v>
          </cell>
          <cell r="J4467">
            <v>177</v>
          </cell>
        </row>
        <row r="4468">
          <cell r="D4468" t="str">
            <v>TF 1,5" caño 50mm X 4mts</v>
          </cell>
          <cell r="E4468">
            <v>0.25</v>
          </cell>
          <cell r="F4468" t="str">
            <v>u</v>
          </cell>
          <cell r="G4468">
            <v>547.20000000000005</v>
          </cell>
          <cell r="H4468">
            <v>1.05</v>
          </cell>
          <cell r="J4468">
            <v>143.63999999999999</v>
          </cell>
        </row>
        <row r="4469">
          <cell r="D4469" t="str">
            <v>TF 1,5" cupla</v>
          </cell>
          <cell r="E4469">
            <v>0.25</v>
          </cell>
          <cell r="F4469" t="str">
            <v>U</v>
          </cell>
          <cell r="G4469">
            <v>28.8</v>
          </cell>
          <cell r="H4469">
            <v>1.05</v>
          </cell>
          <cell r="J4469">
            <v>7.56</v>
          </cell>
        </row>
        <row r="4470">
          <cell r="D4470" t="str">
            <v>arena</v>
          </cell>
          <cell r="E4470">
            <v>0.01</v>
          </cell>
          <cell r="F4470" t="str">
            <v>M3</v>
          </cell>
          <cell r="G4470">
            <v>215.12</v>
          </cell>
          <cell r="H4470">
            <v>1</v>
          </cell>
          <cell r="J4470">
            <v>2.15</v>
          </cell>
        </row>
        <row r="4471">
          <cell r="D4471" t="str">
            <v>ladr campo</v>
          </cell>
          <cell r="E4471">
            <v>4</v>
          </cell>
          <cell r="F4471" t="str">
            <v>U</v>
          </cell>
          <cell r="G4471">
            <v>1.98</v>
          </cell>
          <cell r="H4471">
            <v>1</v>
          </cell>
          <cell r="J4471">
            <v>7.92</v>
          </cell>
        </row>
        <row r="4472">
          <cell r="D4472" t="str">
            <v>oficial 09</v>
          </cell>
          <cell r="E4472">
            <v>0.25</v>
          </cell>
          <cell r="F4472" t="str">
            <v>H</v>
          </cell>
          <cell r="G4472">
            <v>59.91</v>
          </cell>
          <cell r="H4472">
            <v>1.05</v>
          </cell>
          <cell r="J4472">
            <v>15.73</v>
          </cell>
        </row>
        <row r="4473">
          <cell r="C4473" t="str">
            <v>TIMO</v>
          </cell>
        </row>
        <row r="4474">
          <cell r="C4474" t="str">
            <v>RED INTERNA TF2" AGUA POTABLE</v>
          </cell>
          <cell r="E4474" t="str">
            <v>ML</v>
          </cell>
          <cell r="J4474">
            <v>264.47000000000003</v>
          </cell>
        </row>
        <row r="4475">
          <cell r="D4475" t="str">
            <v>TF 2 caño x 4m</v>
          </cell>
          <cell r="E4475">
            <v>0.25</v>
          </cell>
          <cell r="F4475" t="str">
            <v>U</v>
          </cell>
          <cell r="G4475">
            <v>854.07</v>
          </cell>
          <cell r="H4475">
            <v>1.05</v>
          </cell>
          <cell r="J4475">
            <v>224.19</v>
          </cell>
        </row>
        <row r="4476">
          <cell r="D4476" t="str">
            <v>TF 2 cupla</v>
          </cell>
          <cell r="E4476">
            <v>0.25</v>
          </cell>
          <cell r="F4476" t="str">
            <v>U</v>
          </cell>
          <cell r="G4476">
            <v>55.17</v>
          </cell>
          <cell r="H4476">
            <v>1.05</v>
          </cell>
          <cell r="J4476">
            <v>14.48</v>
          </cell>
        </row>
        <row r="4477">
          <cell r="D4477" t="str">
            <v>arena</v>
          </cell>
          <cell r="E4477">
            <v>0.01</v>
          </cell>
          <cell r="F4477" t="str">
            <v>M3</v>
          </cell>
          <cell r="G4477">
            <v>215.12</v>
          </cell>
          <cell r="H4477">
            <v>1</v>
          </cell>
          <cell r="J4477">
            <v>2.15</v>
          </cell>
        </row>
        <row r="4478">
          <cell r="D4478" t="str">
            <v>ladr campo</v>
          </cell>
          <cell r="E4478">
            <v>4</v>
          </cell>
          <cell r="F4478" t="str">
            <v>U</v>
          </cell>
          <cell r="G4478">
            <v>1.98</v>
          </cell>
          <cell r="H4478">
            <v>1</v>
          </cell>
          <cell r="J4478">
            <v>7.92</v>
          </cell>
        </row>
        <row r="4479">
          <cell r="D4479" t="str">
            <v>oficial 09</v>
          </cell>
          <cell r="E4479">
            <v>0.25</v>
          </cell>
          <cell r="F4479" t="str">
            <v>H</v>
          </cell>
          <cell r="G4479">
            <v>59.91</v>
          </cell>
          <cell r="H4479">
            <v>1.05</v>
          </cell>
          <cell r="J4479">
            <v>15.73</v>
          </cell>
        </row>
        <row r="4480">
          <cell r="C4480" t="str">
            <v>TIMO</v>
          </cell>
        </row>
        <row r="4481">
          <cell r="C4481" t="str">
            <v>RED INTERNA AGUA FG 2"</v>
          </cell>
          <cell r="E4481" t="str">
            <v>ML</v>
          </cell>
          <cell r="J4481">
            <v>293.69</v>
          </cell>
        </row>
        <row r="4482">
          <cell r="D4482" t="str">
            <v>FG 2" caño 6m</v>
          </cell>
          <cell r="E4482">
            <v>0.17</v>
          </cell>
          <cell r="F4482" t="str">
            <v>U</v>
          </cell>
          <cell r="G4482">
            <v>1041</v>
          </cell>
          <cell r="H4482">
            <v>1.4</v>
          </cell>
          <cell r="J4482">
            <v>247.76</v>
          </cell>
        </row>
        <row r="4483">
          <cell r="D4483" t="str">
            <v>TF 2 cupla</v>
          </cell>
          <cell r="E4483">
            <v>0.25</v>
          </cell>
          <cell r="F4483" t="str">
            <v>U</v>
          </cell>
          <cell r="G4483">
            <v>55.17</v>
          </cell>
          <cell r="H4483">
            <v>1.05</v>
          </cell>
          <cell r="J4483">
            <v>14.48</v>
          </cell>
        </row>
        <row r="4484">
          <cell r="D4484" t="str">
            <v>oficial 09</v>
          </cell>
          <cell r="E4484">
            <v>0.5</v>
          </cell>
          <cell r="F4484" t="str">
            <v>H</v>
          </cell>
          <cell r="G4484">
            <v>59.91</v>
          </cell>
          <cell r="H4484">
            <v>1.05</v>
          </cell>
          <cell r="J4484">
            <v>31.45</v>
          </cell>
        </row>
        <row r="4485">
          <cell r="C4485" t="str">
            <v>TIMO</v>
          </cell>
        </row>
        <row r="4486">
          <cell r="C4486" t="str">
            <v>DESAGÜES</v>
          </cell>
          <cell r="E4486" t="str">
            <v>GL</v>
          </cell>
          <cell r="J4486">
            <v>106576</v>
          </cell>
        </row>
        <row r="4487">
          <cell r="D4487" t="str">
            <v>TUBERIA DE IMPULSION</v>
          </cell>
          <cell r="E4487">
            <v>65</v>
          </cell>
          <cell r="F4487" t="str">
            <v>M1</v>
          </cell>
          <cell r="G4487">
            <v>201.55</v>
          </cell>
          <cell r="H4487">
            <v>1</v>
          </cell>
          <cell r="J4487">
            <v>13100.75</v>
          </cell>
        </row>
        <row r="4488">
          <cell r="D4488" t="str">
            <v>CAÑO PVC 110 (incl. exc)</v>
          </cell>
          <cell r="E4488">
            <v>15</v>
          </cell>
          <cell r="F4488" t="str">
            <v>M1</v>
          </cell>
          <cell r="G4488">
            <v>216.91</v>
          </cell>
          <cell r="H4488">
            <v>1.05</v>
          </cell>
          <cell r="J4488">
            <v>3416.33</v>
          </cell>
        </row>
        <row r="4489">
          <cell r="D4489" t="str">
            <v>CAÑO PVC 160 (incl.exc)</v>
          </cell>
          <cell r="E4489">
            <v>117</v>
          </cell>
          <cell r="F4489" t="str">
            <v>M1</v>
          </cell>
          <cell r="G4489">
            <v>288.45999999999998</v>
          </cell>
          <cell r="H4489">
            <v>1</v>
          </cell>
          <cell r="J4489">
            <v>33749.82</v>
          </cell>
        </row>
        <row r="4490">
          <cell r="D4490" t="str">
            <v>CAÑO FF 100 PLUVIAL</v>
          </cell>
          <cell r="E4490">
            <v>8</v>
          </cell>
          <cell r="F4490" t="str">
            <v>u</v>
          </cell>
          <cell r="G4490">
            <v>1985.48</v>
          </cell>
          <cell r="H4490">
            <v>1</v>
          </cell>
          <cell r="J4490">
            <v>15883.84</v>
          </cell>
        </row>
        <row r="4491">
          <cell r="D4491" t="str">
            <v>MONTO EN PESOS</v>
          </cell>
          <cell r="E4491">
            <v>23100</v>
          </cell>
          <cell r="F4491" t="str">
            <v>U</v>
          </cell>
          <cell r="G4491">
            <v>1.75</v>
          </cell>
          <cell r="H4491">
            <v>1</v>
          </cell>
          <cell r="J4491">
            <v>40425</v>
          </cell>
        </row>
        <row r="4492">
          <cell r="C4492" t="str">
            <v>TIMO</v>
          </cell>
        </row>
        <row r="4493">
          <cell r="C4493" t="str">
            <v>TUBERIA DE IMPULSION</v>
          </cell>
          <cell r="E4493" t="str">
            <v>M1</v>
          </cell>
          <cell r="J4493">
            <v>201.55</v>
          </cell>
        </row>
        <row r="4494">
          <cell r="D4494" t="str">
            <v>hora maquina</v>
          </cell>
          <cell r="E4494">
            <v>0.133333333333333</v>
          </cell>
          <cell r="F4494" t="str">
            <v>H</v>
          </cell>
          <cell r="G4494">
            <v>768</v>
          </cell>
          <cell r="H4494">
            <v>1</v>
          </cell>
          <cell r="J4494">
            <v>102.4</v>
          </cell>
          <cell r="K4494" t="str">
            <v>ESTIM CC r.bolsa 7.5 ml/h</v>
          </cell>
        </row>
        <row r="4495">
          <cell r="D4495" t="str">
            <v>PVC 75 azul c/a.goma x6m</v>
          </cell>
          <cell r="E4495">
            <v>0.16666666666666699</v>
          </cell>
          <cell r="F4495" t="str">
            <v>U</v>
          </cell>
          <cell r="G4495">
            <v>360.96</v>
          </cell>
          <cell r="H4495">
            <v>1.05</v>
          </cell>
          <cell r="J4495">
            <v>63.17</v>
          </cell>
        </row>
        <row r="4496">
          <cell r="D4496" t="str">
            <v>dolar</v>
          </cell>
          <cell r="E4496">
            <v>0.7</v>
          </cell>
          <cell r="F4496" t="str">
            <v>U</v>
          </cell>
          <cell r="G4496">
            <v>32</v>
          </cell>
          <cell r="H4496">
            <v>1</v>
          </cell>
          <cell r="J4496">
            <v>22.4</v>
          </cell>
          <cell r="K4496" t="str">
            <v>10%</v>
          </cell>
        </row>
        <row r="4497">
          <cell r="D4497" t="str">
            <v>peon</v>
          </cell>
          <cell r="E4497">
            <v>0.133333333333333</v>
          </cell>
          <cell r="F4497" t="str">
            <v>H</v>
          </cell>
          <cell r="G4497">
            <v>43.24</v>
          </cell>
          <cell r="H4497">
            <v>1</v>
          </cell>
          <cell r="J4497">
            <v>5.77</v>
          </cell>
        </row>
        <row r="4498">
          <cell r="D4498" t="str">
            <v>oficial</v>
          </cell>
          <cell r="E4498">
            <v>0.133333333333333</v>
          </cell>
          <cell r="F4498" t="str">
            <v>H</v>
          </cell>
          <cell r="G4498">
            <v>58.55</v>
          </cell>
          <cell r="H4498">
            <v>1</v>
          </cell>
          <cell r="J4498">
            <v>7.81</v>
          </cell>
        </row>
        <row r="4499">
          <cell r="C4499" t="str">
            <v>TIMO</v>
          </cell>
        </row>
        <row r="4500">
          <cell r="C4500" t="str">
            <v>TUBERIA DE IMPULSION pead 75</v>
          </cell>
          <cell r="E4500" t="str">
            <v>M1</v>
          </cell>
          <cell r="I4500">
            <v>14</v>
          </cell>
          <cell r="J4500">
            <v>207</v>
          </cell>
        </row>
        <row r="4501">
          <cell r="D4501" t="str">
            <v>hora maquina</v>
          </cell>
          <cell r="E4501">
            <v>0.133333333333333</v>
          </cell>
          <cell r="F4501" t="str">
            <v>H</v>
          </cell>
          <cell r="G4501">
            <v>768</v>
          </cell>
          <cell r="H4501">
            <v>1</v>
          </cell>
          <cell r="J4501">
            <v>102</v>
          </cell>
          <cell r="K4501" t="str">
            <v>ESTIM CC r.bolsa 7.5 ml/h</v>
          </cell>
        </row>
        <row r="4502">
          <cell r="D4502" t="str">
            <v>PEAD 75 PN 6.3 (1/100Mts)</v>
          </cell>
          <cell r="E4502">
            <v>3600</v>
          </cell>
          <cell r="F4502" t="str">
            <v>Ml</v>
          </cell>
          <cell r="G4502">
            <v>61.25</v>
          </cell>
          <cell r="H4502">
            <v>2.84252416145537E-4</v>
          </cell>
          <cell r="J4502">
            <v>63</v>
          </cell>
        </row>
        <row r="4503">
          <cell r="D4503" t="str">
            <v>PEAD 75 PN manguito por compresión</v>
          </cell>
          <cell r="E4503">
            <v>36</v>
          </cell>
          <cell r="F4503" t="str">
            <v>U</v>
          </cell>
          <cell r="G4503">
            <v>604</v>
          </cell>
          <cell r="H4503">
            <v>2.84252416145537E-4</v>
          </cell>
          <cell r="J4503">
            <v>6</v>
          </cell>
        </row>
        <row r="4504">
          <cell r="D4504" t="str">
            <v>dolar</v>
          </cell>
          <cell r="E4504">
            <v>0.7</v>
          </cell>
          <cell r="F4504" t="str">
            <v>U</v>
          </cell>
          <cell r="G4504">
            <v>32</v>
          </cell>
          <cell r="H4504">
            <v>1</v>
          </cell>
          <cell r="J4504">
            <v>22</v>
          </cell>
          <cell r="K4504" t="str">
            <v>10%</v>
          </cell>
        </row>
        <row r="4505">
          <cell r="D4505" t="str">
            <v>peon</v>
          </cell>
          <cell r="E4505">
            <v>0.133333333333333</v>
          </cell>
          <cell r="F4505" t="str">
            <v>H</v>
          </cell>
          <cell r="G4505">
            <v>43.24</v>
          </cell>
          <cell r="H4505">
            <v>1</v>
          </cell>
          <cell r="J4505">
            <v>6</v>
          </cell>
        </row>
        <row r="4506">
          <cell r="D4506" t="str">
            <v>oficial</v>
          </cell>
          <cell r="E4506">
            <v>0.133333333333333</v>
          </cell>
          <cell r="F4506" t="str">
            <v>H</v>
          </cell>
          <cell r="G4506">
            <v>58.55</v>
          </cell>
          <cell r="H4506">
            <v>1</v>
          </cell>
          <cell r="J4506">
            <v>8</v>
          </cell>
        </row>
        <row r="4507">
          <cell r="C4507" t="str">
            <v>TIMO</v>
          </cell>
        </row>
        <row r="4508">
          <cell r="C4508" t="str">
            <v>TUBERIA DE IMPULSION pead 75</v>
          </cell>
          <cell r="E4508" t="str">
            <v>M1</v>
          </cell>
          <cell r="J4508">
            <v>207</v>
          </cell>
        </row>
        <row r="4509">
          <cell r="D4509" t="str">
            <v>hora maquina</v>
          </cell>
          <cell r="E4509">
            <v>0.133333333333333</v>
          </cell>
          <cell r="F4509" t="str">
            <v>H</v>
          </cell>
          <cell r="G4509">
            <v>768</v>
          </cell>
          <cell r="H4509">
            <v>1</v>
          </cell>
          <cell r="J4509">
            <v>102</v>
          </cell>
          <cell r="K4509" t="str">
            <v>ESTIM CC r.bolsa 7.5 ml/h</v>
          </cell>
        </row>
        <row r="4510">
          <cell r="D4510" t="str">
            <v>PEAD 75 PN 6.3 (1/100Mts)</v>
          </cell>
          <cell r="E4510">
            <v>3600</v>
          </cell>
          <cell r="F4510" t="str">
            <v>Ml</v>
          </cell>
          <cell r="G4510">
            <v>61.25</v>
          </cell>
          <cell r="H4510">
            <v>2.84252416145537E-4</v>
          </cell>
          <cell r="J4510">
            <v>63</v>
          </cell>
        </row>
        <row r="4511">
          <cell r="D4511" t="str">
            <v>PEAD 75 PN manguito por compresión</v>
          </cell>
          <cell r="E4511">
            <v>36</v>
          </cell>
          <cell r="F4511" t="str">
            <v>U</v>
          </cell>
          <cell r="G4511">
            <v>604</v>
          </cell>
          <cell r="H4511">
            <v>2.84252416145537E-4</v>
          </cell>
          <cell r="J4511">
            <v>6</v>
          </cell>
        </row>
        <row r="4512">
          <cell r="D4512" t="str">
            <v>dolar</v>
          </cell>
          <cell r="E4512">
            <v>0.7</v>
          </cell>
          <cell r="F4512" t="str">
            <v>U</v>
          </cell>
          <cell r="G4512">
            <v>32</v>
          </cell>
          <cell r="H4512">
            <v>1</v>
          </cell>
          <cell r="J4512">
            <v>22</v>
          </cell>
          <cell r="K4512" t="str">
            <v>10%</v>
          </cell>
        </row>
        <row r="4513">
          <cell r="D4513" t="str">
            <v>peon</v>
          </cell>
          <cell r="E4513">
            <v>0.133333333333333</v>
          </cell>
          <cell r="F4513" t="str">
            <v>H</v>
          </cell>
          <cell r="G4513">
            <v>43.24</v>
          </cell>
          <cell r="H4513">
            <v>1</v>
          </cell>
          <cell r="J4513">
            <v>6</v>
          </cell>
        </row>
        <row r="4514">
          <cell r="D4514" t="str">
            <v>oficial</v>
          </cell>
          <cell r="E4514">
            <v>0.133333333333333</v>
          </cell>
          <cell r="F4514" t="str">
            <v>H</v>
          </cell>
          <cell r="G4514">
            <v>58.55</v>
          </cell>
          <cell r="H4514">
            <v>1</v>
          </cell>
          <cell r="J4514">
            <v>8</v>
          </cell>
        </row>
        <row r="4515">
          <cell r="C4515" t="str">
            <v>TIMO</v>
          </cell>
        </row>
        <row r="4516">
          <cell r="C4516" t="str">
            <v>PROTECCION TUBERIA IMPULSION</v>
          </cell>
          <cell r="E4516" t="str">
            <v>M1</v>
          </cell>
          <cell r="I4516">
            <v>35.94</v>
          </cell>
          <cell r="J4516">
            <v>66.94</v>
          </cell>
        </row>
        <row r="4517">
          <cell r="D4517" t="str">
            <v>BALASTO COMPACTADO</v>
          </cell>
          <cell r="E4517">
            <v>2160</v>
          </cell>
          <cell r="F4517" t="str">
            <v>M2</v>
          </cell>
          <cell r="G4517">
            <v>22.8</v>
          </cell>
          <cell r="H4517">
            <v>2.7777777777777799E-4</v>
          </cell>
          <cell r="J4517">
            <v>13.68</v>
          </cell>
        </row>
        <row r="4518">
          <cell r="D4518" t="str">
            <v>arenasucia</v>
          </cell>
          <cell r="E4518">
            <v>324</v>
          </cell>
          <cell r="F4518" t="str">
            <v>M3</v>
          </cell>
          <cell r="G4518">
            <v>75</v>
          </cell>
          <cell r="H4518">
            <v>2.7777777777777799E-4</v>
          </cell>
          <cell r="J4518">
            <v>6.75</v>
          </cell>
        </row>
        <row r="4519">
          <cell r="D4519" t="str">
            <v>hormigon 331</v>
          </cell>
          <cell r="E4519">
            <v>36</v>
          </cell>
          <cell r="F4519" t="str">
            <v>m3</v>
          </cell>
          <cell r="G4519">
            <v>1032.5999999999999</v>
          </cell>
          <cell r="H4519">
            <v>2.7777777777777799E-4</v>
          </cell>
          <cell r="J4519">
            <v>10.33</v>
          </cell>
        </row>
        <row r="4520">
          <cell r="D4520" t="str">
            <v>ladr campo</v>
          </cell>
          <cell r="E4520">
            <v>432</v>
          </cell>
          <cell r="F4520" t="str">
            <v>U</v>
          </cell>
          <cell r="G4520">
            <v>1.98</v>
          </cell>
          <cell r="H4520">
            <v>2.7777777777777799E-4</v>
          </cell>
          <cell r="J4520">
            <v>0.24</v>
          </cell>
        </row>
        <row r="4521">
          <cell r="D4521" t="str">
            <v>peon</v>
          </cell>
          <cell r="E4521">
            <v>0.75</v>
          </cell>
          <cell r="F4521" t="str">
            <v>H</v>
          </cell>
          <cell r="G4521">
            <v>43.24</v>
          </cell>
          <cell r="H4521">
            <v>1</v>
          </cell>
          <cell r="J4521">
            <v>32.43</v>
          </cell>
        </row>
        <row r="4522">
          <cell r="D4522" t="str">
            <v>oficial</v>
          </cell>
          <cell r="E4522">
            <v>0.06</v>
          </cell>
          <cell r="F4522" t="str">
            <v>H</v>
          </cell>
          <cell r="G4522">
            <v>58.55</v>
          </cell>
          <cell r="H4522">
            <v>1</v>
          </cell>
          <cell r="J4522">
            <v>3.51</v>
          </cell>
        </row>
        <row r="4523">
          <cell r="C4523" t="str">
            <v>TIMO</v>
          </cell>
        </row>
        <row r="4524">
          <cell r="C4524" t="str">
            <v>CAÑO PVC 40 (incl. exc)</v>
          </cell>
          <cell r="E4524" t="str">
            <v>M1</v>
          </cell>
          <cell r="J4524">
            <v>27.66</v>
          </cell>
        </row>
        <row r="4525">
          <cell r="D4525" t="str">
            <v>PVC 40 caño x 3m</v>
          </cell>
          <cell r="E4525">
            <v>0.33333333333333298</v>
          </cell>
          <cell r="F4525" t="str">
            <v>U</v>
          </cell>
          <cell r="G4525">
            <v>39.020000000000003</v>
          </cell>
          <cell r="H4525">
            <v>1</v>
          </cell>
          <cell r="J4525">
            <v>13.01</v>
          </cell>
        </row>
        <row r="4526">
          <cell r="D4526" t="str">
            <v>arenasucia</v>
          </cell>
          <cell r="E4526">
            <v>0.1</v>
          </cell>
          <cell r="F4526" t="str">
            <v>M3</v>
          </cell>
          <cell r="G4526">
            <v>75</v>
          </cell>
          <cell r="J4526">
            <v>0</v>
          </cell>
        </row>
        <row r="4527">
          <cell r="D4527" t="str">
            <v>hormigon 331</v>
          </cell>
          <cell r="E4527">
            <v>0.01</v>
          </cell>
          <cell r="F4527" t="str">
            <v>m3</v>
          </cell>
          <cell r="G4527">
            <v>1032.5999999999999</v>
          </cell>
          <cell r="H4527">
            <v>1</v>
          </cell>
          <cell r="J4527">
            <v>10.33</v>
          </cell>
        </row>
        <row r="4528">
          <cell r="D4528" t="str">
            <v>ladr campo</v>
          </cell>
          <cell r="E4528">
            <v>3</v>
          </cell>
          <cell r="F4528" t="str">
            <v>U</v>
          </cell>
          <cell r="G4528">
            <v>1.98</v>
          </cell>
          <cell r="J4528">
            <v>0</v>
          </cell>
        </row>
        <row r="4529">
          <cell r="D4529" t="str">
            <v>peon</v>
          </cell>
          <cell r="E4529">
            <v>0.1</v>
          </cell>
          <cell r="F4529" t="str">
            <v>H</v>
          </cell>
          <cell r="G4529">
            <v>43.24</v>
          </cell>
          <cell r="H4529">
            <v>1</v>
          </cell>
          <cell r="J4529">
            <v>4.32</v>
          </cell>
        </row>
        <row r="4530">
          <cell r="D4530" t="str">
            <v>oficial</v>
          </cell>
          <cell r="E4530">
            <v>0.35</v>
          </cell>
          <cell r="F4530" t="str">
            <v>H</v>
          </cell>
          <cell r="G4530">
            <v>58.55</v>
          </cell>
          <cell r="J4530">
            <v>0</v>
          </cell>
        </row>
        <row r="4531">
          <cell r="C4531" t="str">
            <v>TIMO</v>
          </cell>
        </row>
        <row r="4532">
          <cell r="C4532" t="str">
            <v>CAÑO PVC 110 (incl. exc)</v>
          </cell>
          <cell r="E4532" t="str">
            <v>M1</v>
          </cell>
          <cell r="I4532">
            <v>89.67</v>
          </cell>
          <cell r="J4532">
            <v>216.91</v>
          </cell>
        </row>
        <row r="4533">
          <cell r="D4533" t="str">
            <v>PVC 110 caño x 3m</v>
          </cell>
          <cell r="E4533">
            <v>0.33333333333333298</v>
          </cell>
          <cell r="F4533" t="str">
            <v>U</v>
          </cell>
          <cell r="G4533">
            <v>310.39999999999998</v>
          </cell>
          <cell r="H4533">
            <v>1</v>
          </cell>
          <cell r="J4533">
            <v>103.47</v>
          </cell>
        </row>
        <row r="4534">
          <cell r="D4534" t="str">
            <v>arenasucia</v>
          </cell>
          <cell r="E4534">
            <v>0.1</v>
          </cell>
          <cell r="F4534" t="str">
            <v>M3</v>
          </cell>
          <cell r="G4534">
            <v>75</v>
          </cell>
          <cell r="H4534">
            <v>1</v>
          </cell>
          <cell r="J4534">
            <v>7.5</v>
          </cell>
        </row>
        <row r="4535">
          <cell r="D4535" t="str">
            <v>hormigon 331</v>
          </cell>
          <cell r="E4535">
            <v>0.01</v>
          </cell>
          <cell r="F4535" t="str">
            <v>m3</v>
          </cell>
          <cell r="G4535">
            <v>1032.5999999999999</v>
          </cell>
          <cell r="H4535">
            <v>1</v>
          </cell>
          <cell r="J4535">
            <v>10.33</v>
          </cell>
        </row>
        <row r="4536">
          <cell r="D4536" t="str">
            <v>ladr campo</v>
          </cell>
          <cell r="E4536">
            <v>3</v>
          </cell>
          <cell r="F4536" t="str">
            <v>U</v>
          </cell>
          <cell r="G4536">
            <v>1.98</v>
          </cell>
          <cell r="H4536">
            <v>1</v>
          </cell>
          <cell r="J4536">
            <v>5.94</v>
          </cell>
        </row>
        <row r="4537">
          <cell r="D4537" t="str">
            <v>peon</v>
          </cell>
          <cell r="E4537">
            <v>1.6</v>
          </cell>
          <cell r="F4537" t="str">
            <v>H</v>
          </cell>
          <cell r="G4537">
            <v>43.24</v>
          </cell>
          <cell r="H4537">
            <v>1</v>
          </cell>
          <cell r="J4537">
            <v>69.180000000000007</v>
          </cell>
        </row>
        <row r="4538">
          <cell r="D4538" t="str">
            <v>oficial</v>
          </cell>
          <cell r="E4538">
            <v>0.35</v>
          </cell>
          <cell r="F4538" t="str">
            <v>H</v>
          </cell>
          <cell r="G4538">
            <v>58.55</v>
          </cell>
          <cell r="H4538">
            <v>1</v>
          </cell>
          <cell r="J4538">
            <v>20.49</v>
          </cell>
          <cell r="K4538" t="str">
            <v>F en una mañana 14M</v>
          </cell>
        </row>
        <row r="4539">
          <cell r="C4539" t="str">
            <v>TIMO</v>
          </cell>
        </row>
        <row r="4540">
          <cell r="C4540" t="str">
            <v>CAÑO PVC 160 (incl.exc)</v>
          </cell>
          <cell r="E4540" t="str">
            <v>M1</v>
          </cell>
          <cell r="J4540">
            <v>288.45999999999998</v>
          </cell>
        </row>
        <row r="4541">
          <cell r="D4541" t="str">
            <v>PVC 160 caño x 3m</v>
          </cell>
          <cell r="E4541">
            <v>0.33333333333333298</v>
          </cell>
          <cell r="F4541" t="str">
            <v>U</v>
          </cell>
          <cell r="G4541">
            <v>458.54</v>
          </cell>
          <cell r="H4541">
            <v>1</v>
          </cell>
          <cell r="J4541">
            <v>152.85</v>
          </cell>
        </row>
        <row r="4542">
          <cell r="D4542" t="str">
            <v>arenasucia</v>
          </cell>
          <cell r="E4542">
            <v>0.125</v>
          </cell>
          <cell r="F4542" t="str">
            <v>M3</v>
          </cell>
          <cell r="G4542">
            <v>75</v>
          </cell>
          <cell r="H4542">
            <v>1</v>
          </cell>
          <cell r="J4542">
            <v>9.3800000000000008</v>
          </cell>
        </row>
        <row r="4543">
          <cell r="D4543" t="str">
            <v>hormigon 331</v>
          </cell>
          <cell r="E4543">
            <v>1.4999999999999999E-2</v>
          </cell>
          <cell r="F4543" t="str">
            <v>m3</v>
          </cell>
          <cell r="G4543">
            <v>1032.5999999999999</v>
          </cell>
          <cell r="H4543">
            <v>1</v>
          </cell>
          <cell r="J4543">
            <v>15.49</v>
          </cell>
        </row>
        <row r="4544">
          <cell r="D4544" t="str">
            <v>ladr campo</v>
          </cell>
          <cell r="E4544">
            <v>3</v>
          </cell>
          <cell r="F4544" t="str">
            <v>U</v>
          </cell>
          <cell r="G4544">
            <v>1.98</v>
          </cell>
          <cell r="H4544">
            <v>1</v>
          </cell>
          <cell r="J4544">
            <v>5.94</v>
          </cell>
        </row>
        <row r="4545">
          <cell r="D4545" t="str">
            <v>peon</v>
          </cell>
          <cell r="E4545">
            <v>1.6</v>
          </cell>
          <cell r="F4545" t="str">
            <v>H</v>
          </cell>
          <cell r="G4545">
            <v>43.24</v>
          </cell>
          <cell r="H4545">
            <v>1</v>
          </cell>
          <cell r="J4545">
            <v>69.180000000000007</v>
          </cell>
          <cell r="K4545" t="str">
            <v>*Excavacion</v>
          </cell>
        </row>
        <row r="4546">
          <cell r="D4546" t="str">
            <v>peon</v>
          </cell>
          <cell r="E4546">
            <v>0.35</v>
          </cell>
          <cell r="F4546" t="str">
            <v>H</v>
          </cell>
          <cell r="G4546">
            <v>43.24</v>
          </cell>
          <cell r="H4546">
            <v>1</v>
          </cell>
          <cell r="J4546">
            <v>15.13</v>
          </cell>
        </row>
        <row r="4547">
          <cell r="D4547" t="str">
            <v>oficial</v>
          </cell>
          <cell r="E4547">
            <v>0.35</v>
          </cell>
          <cell r="F4547" t="str">
            <v>H</v>
          </cell>
          <cell r="G4547">
            <v>58.55</v>
          </cell>
          <cell r="H4547">
            <v>1</v>
          </cell>
          <cell r="J4547">
            <v>20.49</v>
          </cell>
          <cell r="K4547" t="str">
            <v>F en una mañana 14M</v>
          </cell>
        </row>
        <row r="4548">
          <cell r="C4548" t="str">
            <v>TIMO</v>
          </cell>
        </row>
        <row r="4549">
          <cell r="C4549" t="str">
            <v>CAÑO PVC 200</v>
          </cell>
          <cell r="E4549" t="str">
            <v>M1</v>
          </cell>
          <cell r="J4549">
            <v>326.61</v>
          </cell>
        </row>
        <row r="4550">
          <cell r="D4550" t="str">
            <v>PVC 200 caño x 3m</v>
          </cell>
          <cell r="E4550">
            <v>0.33333333333333298</v>
          </cell>
          <cell r="F4550" t="str">
            <v>U</v>
          </cell>
          <cell r="G4550">
            <v>573</v>
          </cell>
          <cell r="H4550">
            <v>1</v>
          </cell>
          <cell r="J4550">
            <v>191</v>
          </cell>
        </row>
        <row r="4551">
          <cell r="D4551" t="str">
            <v>arenasucia</v>
          </cell>
          <cell r="E4551">
            <v>0.125</v>
          </cell>
          <cell r="F4551" t="str">
            <v>M3</v>
          </cell>
          <cell r="G4551">
            <v>75</v>
          </cell>
          <cell r="H4551">
            <v>1</v>
          </cell>
          <cell r="J4551">
            <v>9.3800000000000008</v>
          </cell>
        </row>
        <row r="4552">
          <cell r="D4552" t="str">
            <v>hormigon 331</v>
          </cell>
          <cell r="E4552">
            <v>1.4999999999999999E-2</v>
          </cell>
          <cell r="F4552" t="str">
            <v>m3</v>
          </cell>
          <cell r="G4552">
            <v>1032.5999999999999</v>
          </cell>
          <cell r="H4552">
            <v>1</v>
          </cell>
          <cell r="J4552">
            <v>15.49</v>
          </cell>
        </row>
        <row r="4553">
          <cell r="D4553" t="str">
            <v>ladr campo</v>
          </cell>
          <cell r="E4553">
            <v>3</v>
          </cell>
          <cell r="F4553" t="str">
            <v>U</v>
          </cell>
          <cell r="G4553">
            <v>1.98</v>
          </cell>
          <cell r="H4553">
            <v>1</v>
          </cell>
          <cell r="J4553">
            <v>5.94</v>
          </cell>
        </row>
        <row r="4554">
          <cell r="D4554" t="str">
            <v>peon</v>
          </cell>
          <cell r="E4554">
            <v>1.6</v>
          </cell>
          <cell r="F4554" t="str">
            <v>H</v>
          </cell>
          <cell r="G4554">
            <v>43.24</v>
          </cell>
          <cell r="H4554">
            <v>1</v>
          </cell>
          <cell r="J4554">
            <v>69.180000000000007</v>
          </cell>
          <cell r="K4554" t="str">
            <v>*Excavacion</v>
          </cell>
        </row>
        <row r="4555">
          <cell r="D4555" t="str">
            <v>peon</v>
          </cell>
          <cell r="E4555">
            <v>0.35</v>
          </cell>
          <cell r="F4555" t="str">
            <v>H</v>
          </cell>
          <cell r="G4555">
            <v>43.24</v>
          </cell>
          <cell r="H4555">
            <v>1</v>
          </cell>
          <cell r="J4555">
            <v>15.13</v>
          </cell>
        </row>
        <row r="4556">
          <cell r="D4556" t="str">
            <v>oficial</v>
          </cell>
          <cell r="E4556">
            <v>0.35</v>
          </cell>
          <cell r="F4556" t="str">
            <v>H</v>
          </cell>
          <cell r="G4556">
            <v>58.55</v>
          </cell>
          <cell r="H4556">
            <v>1</v>
          </cell>
          <cell r="J4556">
            <v>20.49</v>
          </cell>
          <cell r="K4556" t="str">
            <v>F en una mañana 14M</v>
          </cell>
        </row>
        <row r="4557">
          <cell r="C4557" t="str">
            <v>TIMO</v>
          </cell>
        </row>
        <row r="4558">
          <cell r="C4558" t="str">
            <v>CAÑO PVC 250</v>
          </cell>
          <cell r="E4558" t="str">
            <v>M1</v>
          </cell>
          <cell r="J4558">
            <v>380.3</v>
          </cell>
        </row>
        <row r="4559">
          <cell r="D4559" t="str">
            <v>PVC 250 caño x 3m</v>
          </cell>
          <cell r="E4559">
            <v>0.33333333333333298</v>
          </cell>
          <cell r="F4559" t="str">
            <v>U</v>
          </cell>
          <cell r="G4559">
            <v>716.25</v>
          </cell>
          <cell r="H4559">
            <v>1</v>
          </cell>
          <cell r="J4559">
            <v>238.75</v>
          </cell>
        </row>
        <row r="4560">
          <cell r="D4560" t="str">
            <v>arenasucia</v>
          </cell>
          <cell r="E4560">
            <v>0.125</v>
          </cell>
          <cell r="F4560" t="str">
            <v>M3</v>
          </cell>
          <cell r="G4560">
            <v>75</v>
          </cell>
          <cell r="H4560">
            <v>1</v>
          </cell>
          <cell r="J4560">
            <v>9.3800000000000008</v>
          </cell>
        </row>
        <row r="4561">
          <cell r="D4561" t="str">
            <v>hormigon 331</v>
          </cell>
          <cell r="E4561">
            <v>1.4999999999999999E-2</v>
          </cell>
          <cell r="F4561" t="str">
            <v>m3</v>
          </cell>
          <cell r="G4561">
            <v>1032.5999999999999</v>
          </cell>
          <cell r="H4561">
            <v>1</v>
          </cell>
          <cell r="J4561">
            <v>15.49</v>
          </cell>
        </row>
        <row r="4562">
          <cell r="D4562" t="str">
            <v>ladr campo</v>
          </cell>
          <cell r="E4562">
            <v>6</v>
          </cell>
          <cell r="F4562" t="str">
            <v>U</v>
          </cell>
          <cell r="G4562">
            <v>1.98</v>
          </cell>
          <cell r="H4562">
            <v>1</v>
          </cell>
          <cell r="J4562">
            <v>11.88</v>
          </cell>
        </row>
        <row r="4563">
          <cell r="D4563" t="str">
            <v>peon</v>
          </cell>
          <cell r="E4563">
            <v>1.6</v>
          </cell>
          <cell r="F4563" t="str">
            <v>H</v>
          </cell>
          <cell r="G4563">
            <v>43.24</v>
          </cell>
          <cell r="H4563">
            <v>1</v>
          </cell>
          <cell r="J4563">
            <v>69.180000000000007</v>
          </cell>
          <cell r="K4563" t="str">
            <v>*Excavacion</v>
          </cell>
        </row>
        <row r="4564">
          <cell r="D4564" t="str">
            <v>peon</v>
          </cell>
          <cell r="E4564">
            <v>0.35</v>
          </cell>
          <cell r="F4564" t="str">
            <v>H</v>
          </cell>
          <cell r="G4564">
            <v>43.24</v>
          </cell>
          <cell r="H4564">
            <v>1</v>
          </cell>
          <cell r="J4564">
            <v>15.13</v>
          </cell>
        </row>
        <row r="4565">
          <cell r="D4565" t="str">
            <v>oficial</v>
          </cell>
          <cell r="E4565">
            <v>0.35</v>
          </cell>
          <cell r="F4565" t="str">
            <v>H</v>
          </cell>
          <cell r="G4565">
            <v>58.55</v>
          </cell>
          <cell r="H4565">
            <v>1</v>
          </cell>
          <cell r="J4565">
            <v>20.49</v>
          </cell>
          <cell r="K4565" t="str">
            <v>F en una mañana 14M</v>
          </cell>
        </row>
        <row r="4566">
          <cell r="C4566" t="str">
            <v>TIMO</v>
          </cell>
        </row>
        <row r="4567">
          <cell r="C4567" t="str">
            <v>CAÑO PVC 300 (incl. Excavación)</v>
          </cell>
          <cell r="E4567" t="str">
            <v>M1</v>
          </cell>
          <cell r="I4567">
            <v>104.8</v>
          </cell>
          <cell r="J4567">
            <v>428.05</v>
          </cell>
        </row>
        <row r="4568">
          <cell r="D4568" t="str">
            <v>PVC 300 caño x 3m</v>
          </cell>
          <cell r="E4568">
            <v>0.33333333333333298</v>
          </cell>
          <cell r="F4568" t="str">
            <v>U</v>
          </cell>
          <cell r="G4568">
            <v>859.5</v>
          </cell>
          <cell r="H4568">
            <v>1</v>
          </cell>
          <cell r="J4568">
            <v>286.5</v>
          </cell>
        </row>
        <row r="4569">
          <cell r="D4569" t="str">
            <v>arenasucia</v>
          </cell>
          <cell r="E4569">
            <v>0.125</v>
          </cell>
          <cell r="F4569" t="str">
            <v>M3</v>
          </cell>
          <cell r="G4569">
            <v>75</v>
          </cell>
          <cell r="H4569">
            <v>1</v>
          </cell>
          <cell r="J4569">
            <v>9.3800000000000008</v>
          </cell>
        </row>
        <row r="4570">
          <cell r="D4570" t="str">
            <v>hormigon 331</v>
          </cell>
          <cell r="E4570">
            <v>1.4999999999999999E-2</v>
          </cell>
          <cell r="F4570" t="str">
            <v>m3</v>
          </cell>
          <cell r="G4570">
            <v>1032.5999999999999</v>
          </cell>
          <cell r="H4570">
            <v>1</v>
          </cell>
          <cell r="J4570">
            <v>15.49</v>
          </cell>
        </row>
        <row r="4571">
          <cell r="D4571" t="str">
            <v>ladr campo</v>
          </cell>
          <cell r="E4571">
            <v>6</v>
          </cell>
          <cell r="F4571" t="str">
            <v>U</v>
          </cell>
          <cell r="G4571">
            <v>1.98</v>
          </cell>
          <cell r="H4571">
            <v>1</v>
          </cell>
          <cell r="J4571">
            <v>11.88</v>
          </cell>
        </row>
        <row r="4572">
          <cell r="D4572" t="str">
            <v>peon</v>
          </cell>
          <cell r="E4572">
            <v>1.6</v>
          </cell>
          <cell r="F4572" t="str">
            <v>H</v>
          </cell>
          <cell r="G4572">
            <v>43.24</v>
          </cell>
          <cell r="H4572">
            <v>1</v>
          </cell>
          <cell r="J4572">
            <v>69.180000000000007</v>
          </cell>
          <cell r="K4572" t="str">
            <v>*Excavacion</v>
          </cell>
        </row>
        <row r="4573">
          <cell r="D4573" t="str">
            <v>peon</v>
          </cell>
          <cell r="E4573">
            <v>0.35</v>
          </cell>
          <cell r="F4573" t="str">
            <v>H</v>
          </cell>
          <cell r="G4573">
            <v>43.24</v>
          </cell>
          <cell r="H4573">
            <v>1</v>
          </cell>
          <cell r="J4573">
            <v>15.13</v>
          </cell>
        </row>
        <row r="4574">
          <cell r="D4574" t="str">
            <v>oficial</v>
          </cell>
          <cell r="E4574">
            <v>0.35</v>
          </cell>
          <cell r="F4574" t="str">
            <v>H</v>
          </cell>
          <cell r="G4574">
            <v>58.55</v>
          </cell>
          <cell r="H4574">
            <v>1</v>
          </cell>
          <cell r="J4574">
            <v>20.49</v>
          </cell>
          <cell r="K4574" t="str">
            <v>F en una mañana 14M</v>
          </cell>
        </row>
        <row r="4575">
          <cell r="C4575" t="str">
            <v>TIMO</v>
          </cell>
        </row>
        <row r="4576">
          <cell r="C4576" t="str">
            <v>CAÑO FF 100 PLUVIAL</v>
          </cell>
          <cell r="E4576" t="str">
            <v>u</v>
          </cell>
          <cell r="J4576">
            <v>1985.48</v>
          </cell>
        </row>
        <row r="4577">
          <cell r="D4577" t="str">
            <v>FF 100 caño x 3m</v>
          </cell>
          <cell r="E4577">
            <v>1</v>
          </cell>
          <cell r="F4577" t="str">
            <v>U</v>
          </cell>
          <cell r="G4577">
            <v>3560.37</v>
          </cell>
          <cell r="H4577">
            <v>0</v>
          </cell>
          <cell r="J4577">
            <v>0</v>
          </cell>
        </row>
        <row r="4578">
          <cell r="D4578" t="str">
            <v>FF 100 caño x 1.5m</v>
          </cell>
          <cell r="E4578">
            <v>1</v>
          </cell>
          <cell r="F4578" t="str">
            <v>U</v>
          </cell>
          <cell r="G4578">
            <v>1174.4000000000001</v>
          </cell>
          <cell r="H4578">
            <v>1</v>
          </cell>
          <cell r="J4578">
            <v>1174.4000000000001</v>
          </cell>
        </row>
        <row r="4579">
          <cell r="D4579" t="str">
            <v>FF 100 codo</v>
          </cell>
          <cell r="E4579">
            <v>1</v>
          </cell>
          <cell r="F4579" t="str">
            <v>U</v>
          </cell>
          <cell r="G4579">
            <v>492.31</v>
          </cell>
          <cell r="H4579">
            <v>1</v>
          </cell>
          <cell r="J4579">
            <v>492.31</v>
          </cell>
        </row>
        <row r="4580">
          <cell r="D4580" t="str">
            <v>lingote plomo</v>
          </cell>
          <cell r="E4580">
            <v>1</v>
          </cell>
          <cell r="F4580" t="str">
            <v>K</v>
          </cell>
          <cell r="G4580">
            <v>157.54</v>
          </cell>
          <cell r="H4580">
            <v>1</v>
          </cell>
          <cell r="J4580">
            <v>157.54</v>
          </cell>
        </row>
        <row r="4581">
          <cell r="D4581" t="str">
            <v>dolar</v>
          </cell>
          <cell r="E4581">
            <v>10</v>
          </cell>
          <cell r="F4581" t="str">
            <v>U</v>
          </cell>
          <cell r="G4581">
            <v>32</v>
          </cell>
          <cell r="H4581">
            <v>0</v>
          </cell>
          <cell r="J4581">
            <v>0</v>
          </cell>
          <cell r="K4581" t="str">
            <v>globo alambre etc</v>
          </cell>
        </row>
        <row r="4582">
          <cell r="D4582" t="str">
            <v>peon</v>
          </cell>
          <cell r="E4582">
            <v>4.8</v>
          </cell>
          <cell r="F4582" t="str">
            <v>H</v>
          </cell>
          <cell r="G4582">
            <v>43.24</v>
          </cell>
          <cell r="H4582">
            <v>0.33</v>
          </cell>
          <cell r="J4582">
            <v>68.489999999999995</v>
          </cell>
        </row>
        <row r="4583">
          <cell r="D4583" t="str">
            <v>oficial</v>
          </cell>
          <cell r="E4583">
            <v>4.8</v>
          </cell>
          <cell r="F4583" t="str">
            <v>H</v>
          </cell>
          <cell r="G4583">
            <v>58.55</v>
          </cell>
          <cell r="H4583">
            <v>0.33</v>
          </cell>
          <cell r="J4583">
            <v>92.74</v>
          </cell>
          <cell r="K4583" t="str">
            <v>F 2 caños en un dia</v>
          </cell>
        </row>
        <row r="4584">
          <cell r="C4584" t="str">
            <v>TIMO</v>
          </cell>
        </row>
        <row r="4585">
          <cell r="C4585" t="str">
            <v>CAMARAS</v>
          </cell>
          <cell r="E4585" t="str">
            <v>GL</v>
          </cell>
          <cell r="J4585">
            <v>24965.7</v>
          </cell>
        </row>
        <row r="4586">
          <cell r="D4586" t="str">
            <v xml:space="preserve">BOCA DESAGUE 20 X 20 </v>
          </cell>
          <cell r="E4586">
            <v>5</v>
          </cell>
          <cell r="F4586" t="str">
            <v>U</v>
          </cell>
          <cell r="G4586">
            <v>444.83</v>
          </cell>
          <cell r="H4586">
            <v>1</v>
          </cell>
          <cell r="J4586">
            <v>2224.15</v>
          </cell>
        </row>
        <row r="4587">
          <cell r="D4587" t="str">
            <v>BOCA DESAGUE 40 X 40</v>
          </cell>
          <cell r="E4587">
            <v>2</v>
          </cell>
          <cell r="F4587" t="str">
            <v>U</v>
          </cell>
          <cell r="G4587">
            <v>878.44</v>
          </cell>
          <cell r="H4587">
            <v>1</v>
          </cell>
          <cell r="J4587">
            <v>1756.88</v>
          </cell>
        </row>
        <row r="4588">
          <cell r="D4588" t="str">
            <v>I.G. 100 LTS (grasera)</v>
          </cell>
          <cell r="E4588">
            <v>1</v>
          </cell>
          <cell r="F4588" t="str">
            <v>GL</v>
          </cell>
          <cell r="G4588">
            <v>1757</v>
          </cell>
          <cell r="H4588">
            <v>1</v>
          </cell>
          <cell r="J4588">
            <v>1757</v>
          </cell>
        </row>
        <row r="4589">
          <cell r="D4589" t="str">
            <v>I.G. 150 LTS (grasera)</v>
          </cell>
          <cell r="E4589">
            <v>0</v>
          </cell>
          <cell r="F4589" t="str">
            <v>GL</v>
          </cell>
          <cell r="G4589">
            <v>3401</v>
          </cell>
          <cell r="H4589">
            <v>1</v>
          </cell>
          <cell r="J4589">
            <v>0</v>
          </cell>
        </row>
        <row r="4590">
          <cell r="D4590" t="str">
            <v xml:space="preserve">CAMARA 60 X 60 </v>
          </cell>
          <cell r="E4590">
            <v>7</v>
          </cell>
          <cell r="F4590" t="str">
            <v>U</v>
          </cell>
          <cell r="G4590">
            <v>1700.5</v>
          </cell>
          <cell r="H4590">
            <v>1</v>
          </cell>
          <cell r="J4590">
            <v>11903.5</v>
          </cell>
        </row>
        <row r="4591">
          <cell r="D4591" t="str">
            <v>CAMARA 60 X 100</v>
          </cell>
          <cell r="E4591">
            <v>2</v>
          </cell>
          <cell r="F4591" t="str">
            <v>U</v>
          </cell>
          <cell r="G4591">
            <v>3401</v>
          </cell>
          <cell r="H4591">
            <v>1</v>
          </cell>
          <cell r="J4591">
            <v>6802</v>
          </cell>
        </row>
        <row r="4592">
          <cell r="C4592" t="str">
            <v>TIMO</v>
          </cell>
        </row>
        <row r="4593">
          <cell r="C4593" t="str">
            <v xml:space="preserve">BOCA DESAGUE 20 X 20 </v>
          </cell>
          <cell r="E4593" t="str">
            <v>U</v>
          </cell>
          <cell r="J4593">
            <v>444.83</v>
          </cell>
        </row>
        <row r="4594">
          <cell r="D4594" t="str">
            <v>ladr campo</v>
          </cell>
          <cell r="E4594">
            <v>20</v>
          </cell>
          <cell r="F4594" t="str">
            <v>U</v>
          </cell>
          <cell r="G4594">
            <v>1.98</v>
          </cell>
          <cell r="H4594">
            <v>1</v>
          </cell>
          <cell r="J4594">
            <v>39.6</v>
          </cell>
        </row>
        <row r="4595">
          <cell r="D4595" t="str">
            <v>hormigon 331</v>
          </cell>
          <cell r="E4595">
            <v>0.01</v>
          </cell>
          <cell r="F4595" t="str">
            <v>m3</v>
          </cell>
          <cell r="G4595">
            <v>1032.5999999999999</v>
          </cell>
          <cell r="H4595">
            <v>1</v>
          </cell>
          <cell r="J4595">
            <v>10.33</v>
          </cell>
        </row>
        <row r="4596">
          <cell r="D4596" t="str">
            <v>arena y p 31</v>
          </cell>
          <cell r="E4596">
            <v>0.02</v>
          </cell>
          <cell r="F4596" t="str">
            <v>m3</v>
          </cell>
          <cell r="G4596">
            <v>1370.7</v>
          </cell>
          <cell r="H4596">
            <v>1</v>
          </cell>
          <cell r="J4596">
            <v>27.41</v>
          </cell>
        </row>
        <row r="4597">
          <cell r="D4597" t="str">
            <v>tapa20x20 c/m</v>
          </cell>
          <cell r="E4597">
            <v>1</v>
          </cell>
          <cell r="F4597" t="str">
            <v>U</v>
          </cell>
          <cell r="G4597">
            <v>35</v>
          </cell>
          <cell r="H4597">
            <v>1</v>
          </cell>
          <cell r="J4597">
            <v>35</v>
          </cell>
        </row>
        <row r="4598">
          <cell r="D4598" t="str">
            <v xml:space="preserve">PVC 50 ramal Y </v>
          </cell>
          <cell r="E4598">
            <v>1</v>
          </cell>
          <cell r="F4598" t="str">
            <v>U</v>
          </cell>
          <cell r="G4598">
            <v>64.41</v>
          </cell>
          <cell r="H4598">
            <v>1</v>
          </cell>
          <cell r="J4598">
            <v>64.41</v>
          </cell>
        </row>
        <row r="4599">
          <cell r="D4599" t="str">
            <v>PVC 50 TAPA CON ROSCA</v>
          </cell>
          <cell r="E4599">
            <v>1</v>
          </cell>
          <cell r="F4599" t="str">
            <v>U</v>
          </cell>
          <cell r="G4599">
            <v>10</v>
          </cell>
          <cell r="H4599">
            <v>1</v>
          </cell>
          <cell r="J4599">
            <v>10</v>
          </cell>
        </row>
        <row r="4600">
          <cell r="D4600" t="str">
            <v>oficial</v>
          </cell>
          <cell r="E4600">
            <v>3.3</v>
          </cell>
          <cell r="F4600" t="str">
            <v>H</v>
          </cell>
          <cell r="G4600">
            <v>58.55</v>
          </cell>
          <cell r="H4600">
            <v>1</v>
          </cell>
          <cell r="J4600">
            <v>193.22</v>
          </cell>
        </row>
        <row r="4601">
          <cell r="D4601" t="str">
            <v>peon</v>
          </cell>
          <cell r="E4601">
            <v>1.5</v>
          </cell>
          <cell r="F4601" t="str">
            <v>H</v>
          </cell>
          <cell r="G4601">
            <v>43.24</v>
          </cell>
          <cell r="H4601">
            <v>1</v>
          </cell>
          <cell r="J4601">
            <v>64.86</v>
          </cell>
        </row>
        <row r="4602">
          <cell r="C4602" t="str">
            <v>TIMO</v>
          </cell>
        </row>
        <row r="4603">
          <cell r="C4603" t="str">
            <v>BOCA DESAGUE 40 X 40</v>
          </cell>
          <cell r="E4603" t="str">
            <v>U</v>
          </cell>
          <cell r="I4603">
            <v>418.4</v>
          </cell>
          <cell r="J4603">
            <v>878.44</v>
          </cell>
        </row>
        <row r="4604">
          <cell r="D4604" t="str">
            <v>ladr campo</v>
          </cell>
          <cell r="E4604">
            <v>91</v>
          </cell>
          <cell r="F4604" t="str">
            <v>U</v>
          </cell>
          <cell r="G4604">
            <v>1.98</v>
          </cell>
          <cell r="H4604">
            <v>1</v>
          </cell>
          <cell r="J4604">
            <v>180.18</v>
          </cell>
        </row>
        <row r="4605">
          <cell r="D4605" t="str">
            <v>hormigon 331</v>
          </cell>
          <cell r="E4605">
            <v>4.1000000000000002E-2</v>
          </cell>
          <cell r="F4605" t="str">
            <v>m3</v>
          </cell>
          <cell r="G4605">
            <v>1032.5999999999999</v>
          </cell>
          <cell r="H4605">
            <v>1</v>
          </cell>
          <cell r="J4605">
            <v>42.34</v>
          </cell>
        </row>
        <row r="4606">
          <cell r="D4606" t="str">
            <v>arena y p 31</v>
          </cell>
          <cell r="E4606">
            <v>2.8000000000000001E-2</v>
          </cell>
          <cell r="F4606" t="str">
            <v>m3</v>
          </cell>
          <cell r="G4606">
            <v>1370.7</v>
          </cell>
          <cell r="H4606">
            <v>1</v>
          </cell>
          <cell r="J4606">
            <v>38.380000000000003</v>
          </cell>
        </row>
        <row r="4607">
          <cell r="D4607" t="str">
            <v>articor 51</v>
          </cell>
          <cell r="E4607">
            <v>7.4999999999999997E-2</v>
          </cell>
          <cell r="F4607" t="str">
            <v>m3</v>
          </cell>
          <cell r="G4607">
            <v>956.9</v>
          </cell>
          <cell r="H4607">
            <v>1</v>
          </cell>
          <cell r="J4607">
            <v>71.77</v>
          </cell>
        </row>
        <row r="4608">
          <cell r="D4608" t="str">
            <v>tapa40x40 c/m</v>
          </cell>
          <cell r="E4608">
            <v>1</v>
          </cell>
          <cell r="F4608" t="str">
            <v>U</v>
          </cell>
          <cell r="G4608">
            <v>127.35</v>
          </cell>
          <cell r="H4608">
            <v>1</v>
          </cell>
          <cell r="J4608">
            <v>127.35</v>
          </cell>
        </row>
        <row r="4609">
          <cell r="D4609" t="str">
            <v>oficial</v>
          </cell>
          <cell r="E4609">
            <v>5.3</v>
          </cell>
          <cell r="F4609" t="str">
            <v>H</v>
          </cell>
          <cell r="G4609">
            <v>58.55</v>
          </cell>
          <cell r="H4609">
            <v>1</v>
          </cell>
          <cell r="J4609">
            <v>310.32</v>
          </cell>
          <cell r="K4609" t="str">
            <v>1+2.4+1.24+.6 base ladr rev tapa</v>
          </cell>
        </row>
        <row r="4610">
          <cell r="D4610" t="str">
            <v>peon</v>
          </cell>
          <cell r="E4610">
            <v>2.5</v>
          </cell>
          <cell r="F4610" t="str">
            <v>H</v>
          </cell>
          <cell r="G4610">
            <v>43.24</v>
          </cell>
          <cell r="H4610">
            <v>1</v>
          </cell>
          <cell r="J4610">
            <v>108.1</v>
          </cell>
        </row>
        <row r="4611">
          <cell r="C4611" t="str">
            <v>TIMO</v>
          </cell>
        </row>
        <row r="4612">
          <cell r="C4612" t="str">
            <v>PILETA PATIO 40 X 40</v>
          </cell>
          <cell r="E4612" t="str">
            <v>U</v>
          </cell>
          <cell r="I4612">
            <v>418.4</v>
          </cell>
          <cell r="J4612">
            <v>966.28</v>
          </cell>
        </row>
        <row r="4613">
          <cell r="D4613" t="str">
            <v>ladr campo</v>
          </cell>
          <cell r="E4613">
            <v>91</v>
          </cell>
          <cell r="F4613" t="str">
            <v>U</v>
          </cell>
          <cell r="G4613">
            <v>1.98</v>
          </cell>
          <cell r="H4613">
            <v>1</v>
          </cell>
          <cell r="J4613">
            <v>180.18</v>
          </cell>
        </row>
        <row r="4614">
          <cell r="D4614" t="str">
            <v>hormigon 331</v>
          </cell>
          <cell r="E4614">
            <v>4.1000000000000002E-2</v>
          </cell>
          <cell r="F4614" t="str">
            <v>m3</v>
          </cell>
          <cell r="G4614">
            <v>1032.5999999999999</v>
          </cell>
          <cell r="H4614">
            <v>1</v>
          </cell>
          <cell r="J4614">
            <v>42.34</v>
          </cell>
        </row>
        <row r="4615">
          <cell r="D4615" t="str">
            <v>arena y p 31</v>
          </cell>
          <cell r="E4615">
            <v>2.8000000000000001E-2</v>
          </cell>
          <cell r="F4615" t="str">
            <v>m3</v>
          </cell>
          <cell r="G4615">
            <v>1370.7</v>
          </cell>
          <cell r="H4615">
            <v>1</v>
          </cell>
          <cell r="J4615">
            <v>38.380000000000003</v>
          </cell>
        </row>
        <row r="4616">
          <cell r="D4616" t="str">
            <v>articor 51</v>
          </cell>
          <cell r="E4616">
            <v>7.4999999999999997E-2</v>
          </cell>
          <cell r="F4616" t="str">
            <v>m3</v>
          </cell>
          <cell r="G4616">
            <v>956.9</v>
          </cell>
          <cell r="H4616">
            <v>1</v>
          </cell>
          <cell r="J4616">
            <v>71.77</v>
          </cell>
        </row>
        <row r="4617">
          <cell r="D4617" t="str">
            <v>tapa40x40 c/m</v>
          </cell>
          <cell r="E4617">
            <v>1</v>
          </cell>
          <cell r="F4617" t="str">
            <v>U</v>
          </cell>
          <cell r="G4617">
            <v>127.35</v>
          </cell>
          <cell r="H4617">
            <v>1</v>
          </cell>
          <cell r="J4617">
            <v>127.35</v>
          </cell>
        </row>
        <row r="4618">
          <cell r="D4618" t="str">
            <v>oficial</v>
          </cell>
          <cell r="E4618">
            <v>5.3</v>
          </cell>
          <cell r="F4618" t="str">
            <v>H</v>
          </cell>
          <cell r="G4618">
            <v>58.55</v>
          </cell>
          <cell r="H4618">
            <v>1</v>
          </cell>
          <cell r="J4618">
            <v>310.32</v>
          </cell>
          <cell r="K4618" t="str">
            <v>1+2.4+1.24+.6 base ladr rev tapa</v>
          </cell>
        </row>
        <row r="4619">
          <cell r="D4619" t="str">
            <v>peon</v>
          </cell>
          <cell r="E4619">
            <v>2.5</v>
          </cell>
          <cell r="F4619" t="str">
            <v>H</v>
          </cell>
          <cell r="G4619">
            <v>43.24</v>
          </cell>
          <cell r="H4619">
            <v>1</v>
          </cell>
          <cell r="J4619">
            <v>108.1</v>
          </cell>
        </row>
        <row r="4620">
          <cell r="D4620" t="str">
            <v>MONTO EN PESOS</v>
          </cell>
          <cell r="E4620">
            <v>87.84</v>
          </cell>
          <cell r="F4620" t="str">
            <v>U</v>
          </cell>
          <cell r="G4620">
            <v>1</v>
          </cell>
          <cell r="H4620">
            <v>1</v>
          </cell>
          <cell r="J4620">
            <v>87.84</v>
          </cell>
        </row>
        <row r="4621">
          <cell r="C4621" t="str">
            <v>TIMO</v>
          </cell>
        </row>
        <row r="4622">
          <cell r="C4622" t="str">
            <v xml:space="preserve">BOCA DESAGUE 60 X 60 </v>
          </cell>
          <cell r="E4622" t="str">
            <v>U</v>
          </cell>
          <cell r="I4622">
            <v>694.6</v>
          </cell>
          <cell r="J4622">
            <v>1458.61</v>
          </cell>
        </row>
        <row r="4623">
          <cell r="D4623" t="str">
            <v>ladr campo</v>
          </cell>
          <cell r="E4623">
            <v>140</v>
          </cell>
          <cell r="F4623" t="str">
            <v>U</v>
          </cell>
          <cell r="G4623">
            <v>1.98</v>
          </cell>
          <cell r="H4623">
            <v>1</v>
          </cell>
          <cell r="J4623">
            <v>277.2</v>
          </cell>
          <cell r="K4623" t="str">
            <v>camara electrica la mitad de todo</v>
          </cell>
        </row>
        <row r="4624">
          <cell r="D4624" t="str">
            <v>hormigon 331</v>
          </cell>
          <cell r="E4624">
            <v>0.08</v>
          </cell>
          <cell r="F4624" t="str">
            <v>m3</v>
          </cell>
          <cell r="G4624">
            <v>1032.5999999999999</v>
          </cell>
          <cell r="H4624">
            <v>1</v>
          </cell>
          <cell r="J4624">
            <v>82.61</v>
          </cell>
          <cell r="K4624" t="str">
            <v>h promedio 80cm</v>
          </cell>
        </row>
        <row r="4625">
          <cell r="D4625" t="str">
            <v>arena y p 31</v>
          </cell>
          <cell r="E4625">
            <v>0.06</v>
          </cell>
          <cell r="F4625" t="str">
            <v>m3</v>
          </cell>
          <cell r="G4625">
            <v>1370.7</v>
          </cell>
          <cell r="H4625">
            <v>1</v>
          </cell>
          <cell r="J4625">
            <v>82.24</v>
          </cell>
        </row>
        <row r="4626">
          <cell r="D4626" t="str">
            <v>articor 51</v>
          </cell>
          <cell r="E4626">
            <v>0.12</v>
          </cell>
          <cell r="F4626" t="str">
            <v>m3</v>
          </cell>
          <cell r="G4626">
            <v>956.9</v>
          </cell>
          <cell r="H4626">
            <v>1</v>
          </cell>
          <cell r="J4626">
            <v>114.83</v>
          </cell>
        </row>
        <row r="4627">
          <cell r="D4627" t="str">
            <v>tapa60x60 c/m</v>
          </cell>
          <cell r="E4627">
            <v>1</v>
          </cell>
          <cell r="F4627" t="str">
            <v>U</v>
          </cell>
          <cell r="G4627">
            <v>207.13</v>
          </cell>
          <cell r="H4627">
            <v>1</v>
          </cell>
          <cell r="J4627">
            <v>207.13</v>
          </cell>
        </row>
        <row r="4628">
          <cell r="D4628" t="str">
            <v>oficial</v>
          </cell>
          <cell r="E4628">
            <v>9.1199999999999992</v>
          </cell>
          <cell r="F4628" t="str">
            <v>H</v>
          </cell>
          <cell r="G4628">
            <v>58.55</v>
          </cell>
          <cell r="H4628">
            <v>0.95</v>
          </cell>
          <cell r="J4628">
            <v>507.28</v>
          </cell>
        </row>
        <row r="4629">
          <cell r="D4629" t="str">
            <v>peon</v>
          </cell>
          <cell r="E4629">
            <v>4.5599999999999996</v>
          </cell>
          <cell r="F4629" t="str">
            <v>H</v>
          </cell>
          <cell r="G4629">
            <v>43.24</v>
          </cell>
          <cell r="H4629">
            <v>0.95</v>
          </cell>
          <cell r="J4629">
            <v>187.32</v>
          </cell>
        </row>
        <row r="4630">
          <cell r="C4630" t="str">
            <v>TIMO</v>
          </cell>
        </row>
        <row r="4631">
          <cell r="C4631" t="str">
            <v xml:space="preserve">CAMARA 60 X 60 </v>
          </cell>
          <cell r="E4631" t="str">
            <v>U</v>
          </cell>
          <cell r="I4631">
            <v>731.15</v>
          </cell>
          <cell r="J4631">
            <v>1700.5</v>
          </cell>
        </row>
        <row r="4632">
          <cell r="D4632" t="str">
            <v>ladr campo</v>
          </cell>
          <cell r="E4632">
            <v>140</v>
          </cell>
          <cell r="F4632" t="str">
            <v>U</v>
          </cell>
          <cell r="G4632">
            <v>1.98</v>
          </cell>
          <cell r="H4632">
            <v>1</v>
          </cell>
          <cell r="J4632">
            <v>277.2</v>
          </cell>
          <cell r="K4632" t="str">
            <v>camara electrica la mitad de todo</v>
          </cell>
        </row>
        <row r="4633">
          <cell r="D4633" t="str">
            <v>hormigon 331</v>
          </cell>
          <cell r="E4633">
            <v>0.08</v>
          </cell>
          <cell r="F4633" t="str">
            <v>m3</v>
          </cell>
          <cell r="G4633">
            <v>1032.5999999999999</v>
          </cell>
          <cell r="H4633">
            <v>1</v>
          </cell>
          <cell r="J4633">
            <v>82.61</v>
          </cell>
          <cell r="K4633" t="str">
            <v>h promedio 80cm</v>
          </cell>
        </row>
        <row r="4634">
          <cell r="D4634" t="str">
            <v>arena y p 31</v>
          </cell>
          <cell r="E4634">
            <v>0.06</v>
          </cell>
          <cell r="F4634" t="str">
            <v>m3</v>
          </cell>
          <cell r="G4634">
            <v>1370.7</v>
          </cell>
          <cell r="H4634">
            <v>1</v>
          </cell>
          <cell r="J4634">
            <v>82.24</v>
          </cell>
        </row>
        <row r="4635">
          <cell r="D4635" t="str">
            <v>articor 51</v>
          </cell>
          <cell r="E4635">
            <v>0.12</v>
          </cell>
          <cell r="F4635" t="str">
            <v>m3</v>
          </cell>
          <cell r="G4635">
            <v>956.9</v>
          </cell>
          <cell r="H4635">
            <v>1</v>
          </cell>
          <cell r="J4635">
            <v>114.83</v>
          </cell>
        </row>
        <row r="4636">
          <cell r="D4636" t="str">
            <v>tapa60x60 c/m</v>
          </cell>
          <cell r="E4636">
            <v>1</v>
          </cell>
          <cell r="F4636" t="str">
            <v>U</v>
          </cell>
          <cell r="G4636">
            <v>207.13</v>
          </cell>
          <cell r="H4636">
            <v>1</v>
          </cell>
          <cell r="J4636">
            <v>207.13</v>
          </cell>
        </row>
        <row r="4637">
          <cell r="D4637" t="str">
            <v>bulon bce p/tapa</v>
          </cell>
          <cell r="E4637">
            <v>2</v>
          </cell>
          <cell r="F4637" t="str">
            <v>U</v>
          </cell>
          <cell r="G4637">
            <v>25.22</v>
          </cell>
          <cell r="H4637">
            <v>1</v>
          </cell>
          <cell r="J4637">
            <v>50.44</v>
          </cell>
        </row>
        <row r="4638">
          <cell r="D4638" t="str">
            <v>contratapa60x60</v>
          </cell>
          <cell r="E4638">
            <v>1</v>
          </cell>
          <cell r="F4638" t="str">
            <v>U</v>
          </cell>
          <cell r="G4638">
            <v>77.45</v>
          </cell>
          <cell r="H4638">
            <v>1</v>
          </cell>
          <cell r="J4638">
            <v>77.45</v>
          </cell>
        </row>
        <row r="4639">
          <cell r="D4639" t="str">
            <v>diente p/contr. 60x60</v>
          </cell>
          <cell r="E4639">
            <v>1</v>
          </cell>
          <cell r="F4639" t="str">
            <v>U</v>
          </cell>
          <cell r="G4639">
            <v>77.45</v>
          </cell>
          <cell r="H4639">
            <v>1</v>
          </cell>
          <cell r="J4639">
            <v>77.45</v>
          </cell>
        </row>
        <row r="4640">
          <cell r="D4640" t="str">
            <v>oficial</v>
          </cell>
          <cell r="E4640">
            <v>9.1199999999999992</v>
          </cell>
          <cell r="F4640" t="str">
            <v>H</v>
          </cell>
          <cell r="G4640">
            <v>58.55</v>
          </cell>
          <cell r="H4640">
            <v>1</v>
          </cell>
          <cell r="J4640">
            <v>533.98</v>
          </cell>
        </row>
        <row r="4641">
          <cell r="D4641" t="str">
            <v>peon</v>
          </cell>
          <cell r="E4641">
            <v>4.5599999999999996</v>
          </cell>
          <cell r="F4641" t="str">
            <v>H</v>
          </cell>
          <cell r="G4641">
            <v>43.24</v>
          </cell>
          <cell r="H4641">
            <v>1</v>
          </cell>
          <cell r="J4641">
            <v>197.17</v>
          </cell>
        </row>
        <row r="4642">
          <cell r="C4642" t="str">
            <v>TIMO</v>
          </cell>
        </row>
        <row r="4643">
          <cell r="C4643" t="str">
            <v>CAMARA 60 X 100</v>
          </cell>
          <cell r="E4643" t="str">
            <v>U</v>
          </cell>
          <cell r="I4643">
            <v>1462.3</v>
          </cell>
          <cell r="J4643">
            <v>3401</v>
          </cell>
        </row>
        <row r="4644">
          <cell r="D4644" t="str">
            <v xml:space="preserve">CAMARA 60 X 60 </v>
          </cell>
          <cell r="E4644">
            <v>2</v>
          </cell>
          <cell r="F4644" t="str">
            <v>U</v>
          </cell>
          <cell r="G4644">
            <v>1700.5</v>
          </cell>
          <cell r="H4644">
            <v>1</v>
          </cell>
          <cell r="I4644">
            <v>1462.3</v>
          </cell>
          <cell r="J4644">
            <v>3401</v>
          </cell>
          <cell r="K4644" t="str">
            <v>el doble que 60x60 cc rbolsa</v>
          </cell>
        </row>
        <row r="4645">
          <cell r="C4645" t="str">
            <v>TIMO</v>
          </cell>
        </row>
        <row r="4646">
          <cell r="C4646" t="str">
            <v>FOSA SEPTICA (rustico)</v>
          </cell>
          <cell r="E4646" t="str">
            <v>U</v>
          </cell>
          <cell r="J4646">
            <v>17774.28</v>
          </cell>
        </row>
        <row r="4647">
          <cell r="D4647" t="str">
            <v>BLOQUES 0.15 UNIT</v>
          </cell>
          <cell r="E4647">
            <v>30</v>
          </cell>
          <cell r="F4647" t="str">
            <v>M2</v>
          </cell>
          <cell r="G4647">
            <v>259.56</v>
          </cell>
          <cell r="H4647">
            <v>0.5</v>
          </cell>
          <cell r="J4647">
            <v>3893.4</v>
          </cell>
          <cell r="K4647" t="str">
            <v xml:space="preserve">52M2 (24m2) BLOQUES </v>
          </cell>
        </row>
        <row r="4648">
          <cell r="D4648" t="str">
            <v>REVOQUE A Y P lustrado</v>
          </cell>
          <cell r="E4648">
            <v>60</v>
          </cell>
          <cell r="F4648" t="str">
            <v>M2</v>
          </cell>
          <cell r="G4648">
            <v>90.56</v>
          </cell>
          <cell r="H4648">
            <v>0.6</v>
          </cell>
          <cell r="J4648">
            <v>3260</v>
          </cell>
        </row>
        <row r="4649">
          <cell r="D4649" t="str">
            <v>LOSA E=0,10</v>
          </cell>
          <cell r="E4649">
            <v>2.5</v>
          </cell>
          <cell r="F4649" t="str">
            <v>M3</v>
          </cell>
          <cell r="G4649">
            <v>5708.57</v>
          </cell>
          <cell r="H4649">
            <v>0.4</v>
          </cell>
          <cell r="J4649">
            <v>5708.57</v>
          </cell>
        </row>
        <row r="4650">
          <cell r="D4650" t="str">
            <v>EXCAVACION A MANO EN TIERRA sin retiro</v>
          </cell>
          <cell r="E4650">
            <v>10</v>
          </cell>
          <cell r="F4650" t="str">
            <v>M3</v>
          </cell>
          <cell r="G4650">
            <v>216.2</v>
          </cell>
          <cell r="H4650">
            <v>0.5</v>
          </cell>
          <cell r="J4650">
            <v>1081</v>
          </cell>
        </row>
        <row r="4651">
          <cell r="D4651" t="str">
            <v>hormigon 331</v>
          </cell>
          <cell r="E4651">
            <v>1.125</v>
          </cell>
          <cell r="F4651" t="str">
            <v>m3</v>
          </cell>
          <cell r="G4651">
            <v>1032.5999999999999</v>
          </cell>
          <cell r="H4651">
            <v>1</v>
          </cell>
          <cell r="J4651">
            <v>1161.68</v>
          </cell>
          <cell r="K4651" t="str">
            <v>dólar</v>
          </cell>
        </row>
        <row r="4652">
          <cell r="D4652" t="str">
            <v>acero testigo</v>
          </cell>
          <cell r="E4652">
            <v>112.5</v>
          </cell>
          <cell r="F4652" t="str">
            <v>KG</v>
          </cell>
          <cell r="G4652">
            <v>23.73</v>
          </cell>
          <cell r="H4652">
            <v>1</v>
          </cell>
          <cell r="J4652">
            <v>2669.63</v>
          </cell>
          <cell r="K4652" t="str">
            <v>dólar</v>
          </cell>
        </row>
        <row r="4653">
          <cell r="C4653" t="str">
            <v>TIMO</v>
          </cell>
        </row>
        <row r="4654">
          <cell r="C4654" t="str">
            <v>FOSA SEPTICA (COMPLEMENTO)</v>
          </cell>
          <cell r="E4654" t="str">
            <v>U</v>
          </cell>
          <cell r="J4654">
            <v>6724.7</v>
          </cell>
        </row>
        <row r="4655">
          <cell r="D4655" t="str">
            <v>contratapa60x60</v>
          </cell>
          <cell r="E4655">
            <v>2</v>
          </cell>
          <cell r="F4655" t="str">
            <v>U</v>
          </cell>
          <cell r="G4655">
            <v>77.45</v>
          </cell>
          <cell r="H4655">
            <v>1</v>
          </cell>
          <cell r="J4655">
            <v>154.9</v>
          </cell>
          <cell r="K4655" t="str">
            <v>SUMAR 52M2 (24m2) BLOQUES + 60M2 AYP 3.25 M3 (2,5m3)HORM 50M3 EXCAVACION</v>
          </cell>
        </row>
        <row r="4656">
          <cell r="D4656" t="str">
            <v>diente p/contr. 60x60</v>
          </cell>
          <cell r="E4656">
            <v>2</v>
          </cell>
          <cell r="F4656" t="str">
            <v>U</v>
          </cell>
          <cell r="G4656">
            <v>77.45</v>
          </cell>
          <cell r="H4656">
            <v>1</v>
          </cell>
          <cell r="J4656">
            <v>155</v>
          </cell>
        </row>
        <row r="4657">
          <cell r="D4657" t="str">
            <v>tapa60x60 c/m</v>
          </cell>
          <cell r="E4657">
            <v>2</v>
          </cell>
          <cell r="F4657" t="str">
            <v>U</v>
          </cell>
          <cell r="G4657">
            <v>207.13</v>
          </cell>
          <cell r="H4657">
            <v>1</v>
          </cell>
          <cell r="J4657">
            <v>414.26</v>
          </cell>
        </row>
        <row r="4658">
          <cell r="D4658" t="str">
            <v>PVC 160 caño x 3m</v>
          </cell>
          <cell r="E4658">
            <v>1</v>
          </cell>
          <cell r="F4658" t="str">
            <v>U</v>
          </cell>
          <cell r="G4658">
            <v>458.54</v>
          </cell>
          <cell r="H4658">
            <v>1</v>
          </cell>
          <cell r="J4658">
            <v>458.54</v>
          </cell>
        </row>
        <row r="4659">
          <cell r="D4659" t="str">
            <v>oficial</v>
          </cell>
          <cell r="E4659">
            <v>40</v>
          </cell>
          <cell r="F4659" t="str">
            <v>H</v>
          </cell>
          <cell r="G4659">
            <v>58.55</v>
          </cell>
          <cell r="H4659">
            <v>1</v>
          </cell>
          <cell r="J4659">
            <v>2342</v>
          </cell>
        </row>
        <row r="4660">
          <cell r="D4660" t="str">
            <v>dolar</v>
          </cell>
          <cell r="E4660">
            <v>100</v>
          </cell>
          <cell r="F4660" t="str">
            <v>U</v>
          </cell>
          <cell r="G4660">
            <v>32</v>
          </cell>
          <cell r="H4660">
            <v>1</v>
          </cell>
          <cell r="J4660">
            <v>3200</v>
          </cell>
        </row>
        <row r="4661">
          <cell r="C4661" t="str">
            <v>TIMO</v>
          </cell>
        </row>
        <row r="4662">
          <cell r="C4662" t="str">
            <v>FOSA SEPTICA HA tipo bb2 4500 L.utiles (rustico)</v>
          </cell>
          <cell r="E4662" t="str">
            <v>U</v>
          </cell>
          <cell r="J4662">
            <v>61334.11</v>
          </cell>
        </row>
        <row r="4663">
          <cell r="D4663" t="str">
            <v>MURO DE CONTENCION E=15</v>
          </cell>
          <cell r="E4663">
            <v>6.35</v>
          </cell>
          <cell r="F4663" t="str">
            <v>M3</v>
          </cell>
          <cell r="G4663">
            <v>3999.12</v>
          </cell>
          <cell r="H4663">
            <v>1</v>
          </cell>
          <cell r="J4663">
            <v>25394.41</v>
          </cell>
        </row>
        <row r="4664">
          <cell r="D4664" t="str">
            <v>REVOQUE A Y P lustrado</v>
          </cell>
          <cell r="E4664">
            <v>50</v>
          </cell>
          <cell r="F4664" t="str">
            <v>M2</v>
          </cell>
          <cell r="G4664">
            <v>90.56</v>
          </cell>
          <cell r="H4664">
            <v>1</v>
          </cell>
          <cell r="J4664">
            <v>4528</v>
          </cell>
        </row>
        <row r="4665">
          <cell r="D4665" t="str">
            <v>LOSA E=0,10</v>
          </cell>
          <cell r="E4665">
            <v>2.9</v>
          </cell>
          <cell r="F4665" t="str">
            <v>M3</v>
          </cell>
          <cell r="G4665">
            <v>5708.57</v>
          </cell>
          <cell r="H4665">
            <v>1</v>
          </cell>
          <cell r="J4665">
            <v>16554.849999999999</v>
          </cell>
        </row>
        <row r="4666">
          <cell r="D4666" t="str">
            <v>HGON.CANCHAS e=12cm fretachado</v>
          </cell>
          <cell r="E4666">
            <v>23.2</v>
          </cell>
          <cell r="F4666" t="str">
            <v>M2</v>
          </cell>
          <cell r="G4666">
            <v>259.82</v>
          </cell>
          <cell r="H4666">
            <v>1</v>
          </cell>
          <cell r="J4666">
            <v>6027.82</v>
          </cell>
        </row>
        <row r="4667">
          <cell r="D4667" t="str">
            <v>EXCAVACION A MANO EN TIERRA sin retiro</v>
          </cell>
          <cell r="E4667">
            <v>33.4405</v>
          </cell>
          <cell r="F4667" t="str">
            <v>M3</v>
          </cell>
          <cell r="G4667">
            <v>216.2</v>
          </cell>
          <cell r="H4667">
            <v>1</v>
          </cell>
          <cell r="J4667">
            <v>7229.84</v>
          </cell>
        </row>
        <row r="4668">
          <cell r="D4668" t="str">
            <v>PENDIENTE AZOTEA</v>
          </cell>
          <cell r="E4668">
            <v>14.5</v>
          </cell>
          <cell r="F4668" t="str">
            <v>M2</v>
          </cell>
          <cell r="G4668">
            <v>110.22</v>
          </cell>
          <cell r="H4668">
            <v>1</v>
          </cell>
          <cell r="J4668">
            <v>1598.19</v>
          </cell>
        </row>
        <row r="4669">
          <cell r="D4669" t="str">
            <v>MONTO EN PESOS</v>
          </cell>
          <cell r="E4669">
            <v>1</v>
          </cell>
          <cell r="F4669" t="str">
            <v>U</v>
          </cell>
          <cell r="G4669">
            <v>1</v>
          </cell>
          <cell r="H4669">
            <v>1</v>
          </cell>
          <cell r="J4669">
            <v>1</v>
          </cell>
        </row>
        <row r="4670">
          <cell r="C4670" t="str">
            <v>TIMO</v>
          </cell>
        </row>
        <row r="4671">
          <cell r="C4671" t="str">
            <v>FOSA SEPTICA bombeo (COMPLEMENTO)</v>
          </cell>
          <cell r="E4671" t="str">
            <v>U</v>
          </cell>
          <cell r="I4671">
            <v>4885.92</v>
          </cell>
          <cell r="J4671">
            <v>63165.279999999999</v>
          </cell>
        </row>
        <row r="4672">
          <cell r="D4672" t="str">
            <v>contratapa60x60</v>
          </cell>
          <cell r="E4672">
            <v>4</v>
          </cell>
          <cell r="F4672" t="str">
            <v>U</v>
          </cell>
          <cell r="G4672">
            <v>77.45</v>
          </cell>
          <cell r="H4672">
            <v>1</v>
          </cell>
          <cell r="J4672">
            <v>309.8</v>
          </cell>
          <cell r="K4672" t="str">
            <v>SUMAR 52M2 (24m2) BLOQUES + 60M2 AYP 3.25 M3 (2,5m3)HORM 50M3 EXCAVACION</v>
          </cell>
        </row>
        <row r="4673">
          <cell r="D4673" t="str">
            <v>diente p/contr. 60x60</v>
          </cell>
          <cell r="E4673">
            <v>4</v>
          </cell>
          <cell r="F4673" t="str">
            <v>U</v>
          </cell>
          <cell r="G4673">
            <v>77.45</v>
          </cell>
          <cell r="H4673">
            <v>1</v>
          </cell>
          <cell r="J4673">
            <v>310</v>
          </cell>
        </row>
        <row r="4674">
          <cell r="D4674" t="str">
            <v>tapa60x60 c/m</v>
          </cell>
          <cell r="E4674">
            <v>4</v>
          </cell>
          <cell r="F4674" t="str">
            <v>U</v>
          </cell>
          <cell r="G4674">
            <v>207.13</v>
          </cell>
          <cell r="H4674">
            <v>1</v>
          </cell>
          <cell r="J4674">
            <v>828.52</v>
          </cell>
        </row>
        <row r="4675">
          <cell r="D4675" t="str">
            <v>electrobomba FECA 700</v>
          </cell>
          <cell r="E4675">
            <v>2</v>
          </cell>
          <cell r="F4675" t="str">
            <v>U</v>
          </cell>
          <cell r="G4675">
            <v>12000</v>
          </cell>
          <cell r="H4675">
            <v>1</v>
          </cell>
          <cell r="J4675">
            <v>24000</v>
          </cell>
        </row>
        <row r="4676">
          <cell r="D4676" t="str">
            <v>interruptor de nivel</v>
          </cell>
          <cell r="E4676">
            <v>4</v>
          </cell>
          <cell r="F4676" t="str">
            <v>U</v>
          </cell>
          <cell r="G4676">
            <v>435.2</v>
          </cell>
          <cell r="H4676">
            <v>1</v>
          </cell>
          <cell r="J4676">
            <v>1740.8</v>
          </cell>
        </row>
        <row r="4677">
          <cell r="D4677" t="str">
            <v>tablero doble automatico</v>
          </cell>
          <cell r="E4677">
            <v>1</v>
          </cell>
          <cell r="F4677" t="str">
            <v>U</v>
          </cell>
          <cell r="G4677">
            <v>17344</v>
          </cell>
          <cell r="H4677">
            <v>1</v>
          </cell>
          <cell r="J4677">
            <v>17344</v>
          </cell>
        </row>
        <row r="4678">
          <cell r="D4678" t="str">
            <v>MONTO EN PESOS</v>
          </cell>
          <cell r="E4678">
            <v>3800</v>
          </cell>
          <cell r="F4678" t="str">
            <v>U</v>
          </cell>
          <cell r="G4678">
            <v>1</v>
          </cell>
          <cell r="H4678">
            <v>1</v>
          </cell>
          <cell r="J4678">
            <v>3800</v>
          </cell>
        </row>
        <row r="4679">
          <cell r="D4679" t="str">
            <v>PVC 160 caño x 3m</v>
          </cell>
          <cell r="E4679">
            <v>6</v>
          </cell>
          <cell r="F4679" t="str">
            <v>U</v>
          </cell>
          <cell r="G4679">
            <v>458.54</v>
          </cell>
          <cell r="H4679">
            <v>1</v>
          </cell>
          <cell r="J4679">
            <v>2751.24</v>
          </cell>
        </row>
        <row r="4680">
          <cell r="D4680" t="str">
            <v>MARCO Y BORDE TAPA INOX 60X60</v>
          </cell>
          <cell r="E4680">
            <v>1</v>
          </cell>
          <cell r="F4680" t="str">
            <v>U</v>
          </cell>
          <cell r="G4680">
            <v>3995</v>
          </cell>
          <cell r="H4680">
            <v>1</v>
          </cell>
          <cell r="J4680">
            <v>3995</v>
          </cell>
        </row>
        <row r="4681">
          <cell r="D4681" t="str">
            <v>oficial</v>
          </cell>
          <cell r="E4681">
            <v>48</v>
          </cell>
          <cell r="F4681" t="str">
            <v>H</v>
          </cell>
          <cell r="G4681">
            <v>58.55</v>
          </cell>
          <cell r="H4681">
            <v>1</v>
          </cell>
          <cell r="J4681">
            <v>2810.4</v>
          </cell>
        </row>
        <row r="4682">
          <cell r="D4682" t="str">
            <v>peon</v>
          </cell>
          <cell r="E4682">
            <v>48</v>
          </cell>
          <cell r="F4682" t="str">
            <v>H</v>
          </cell>
          <cell r="G4682">
            <v>43.24</v>
          </cell>
          <cell r="H4682">
            <v>1</v>
          </cell>
          <cell r="J4682">
            <v>2075.52</v>
          </cell>
        </row>
        <row r="4683">
          <cell r="D4683" t="str">
            <v>dolar</v>
          </cell>
          <cell r="E4683">
            <v>100</v>
          </cell>
          <cell r="F4683" t="str">
            <v>U</v>
          </cell>
          <cell r="G4683">
            <v>32</v>
          </cell>
          <cell r="H4683">
            <v>1</v>
          </cell>
          <cell r="J4683">
            <v>3200</v>
          </cell>
        </row>
        <row r="4684">
          <cell r="C4684" t="str">
            <v>TIMO</v>
          </cell>
        </row>
        <row r="4685">
          <cell r="C4685" t="str">
            <v>POSO FILTRANTE D=3M (COMPLEMENTO)</v>
          </cell>
          <cell r="E4685" t="str">
            <v>U</v>
          </cell>
          <cell r="J4685">
            <v>0</v>
          </cell>
        </row>
        <row r="4686">
          <cell r="D4686" t="str">
            <v>contratapa60x60</v>
          </cell>
          <cell r="E4686">
            <v>1</v>
          </cell>
          <cell r="F4686" t="str">
            <v>U</v>
          </cell>
          <cell r="G4686">
            <v>77.45</v>
          </cell>
          <cell r="H4686">
            <v>13.37</v>
          </cell>
          <cell r="J4686">
            <v>1035.51</v>
          </cell>
          <cell r="K4686" t="str">
            <v>SUMAR 34M2 ladrillo 1.9 M3 HORM 26M3 EXCAVACION</v>
          </cell>
        </row>
        <row r="4687">
          <cell r="D4687" t="str">
            <v>diente p/contr. 60x60</v>
          </cell>
          <cell r="E4687">
            <v>1</v>
          </cell>
          <cell r="F4687" t="str">
            <v>U</v>
          </cell>
          <cell r="G4687">
            <v>77.45</v>
          </cell>
          <cell r="H4687">
            <v>4</v>
          </cell>
          <cell r="J4687">
            <v>310</v>
          </cell>
        </row>
        <row r="4688">
          <cell r="D4688" t="str">
            <v>tapa60x60 c/m</v>
          </cell>
          <cell r="E4688">
            <v>1</v>
          </cell>
          <cell r="F4688" t="str">
            <v>U</v>
          </cell>
          <cell r="G4688">
            <v>207.13</v>
          </cell>
          <cell r="H4688">
            <v>1</v>
          </cell>
          <cell r="J4688">
            <v>207.13</v>
          </cell>
        </row>
        <row r="4689">
          <cell r="D4689" t="str">
            <v>PVC 110 caño x 3m</v>
          </cell>
          <cell r="E4689">
            <v>3</v>
          </cell>
          <cell r="F4689" t="str">
            <v>U</v>
          </cell>
          <cell r="G4689">
            <v>310.39999999999998</v>
          </cell>
          <cell r="H4689">
            <v>1</v>
          </cell>
          <cell r="J4689">
            <v>931.2</v>
          </cell>
        </row>
        <row r="4690">
          <cell r="D4690" t="str">
            <v xml:space="preserve">PVC 110 ramal Y </v>
          </cell>
          <cell r="E4690">
            <v>5</v>
          </cell>
          <cell r="F4690" t="str">
            <v>U</v>
          </cell>
          <cell r="G4690">
            <v>150.29</v>
          </cell>
          <cell r="H4690">
            <v>1</v>
          </cell>
          <cell r="J4690">
            <v>751.45</v>
          </cell>
        </row>
        <row r="4691">
          <cell r="D4691" t="str">
            <v>FF 100 caño x 3m</v>
          </cell>
          <cell r="E4691">
            <v>3</v>
          </cell>
          <cell r="F4691" t="str">
            <v>U</v>
          </cell>
          <cell r="G4691">
            <v>3560.37</v>
          </cell>
          <cell r="H4691">
            <v>1</v>
          </cell>
          <cell r="J4691">
            <v>10681.11</v>
          </cell>
        </row>
        <row r="4692">
          <cell r="D4692" t="str">
            <v>FF 100 codo</v>
          </cell>
          <cell r="E4692">
            <v>2</v>
          </cell>
          <cell r="F4692" t="str">
            <v>U</v>
          </cell>
          <cell r="G4692">
            <v>492.31</v>
          </cell>
          <cell r="H4692">
            <v>1</v>
          </cell>
          <cell r="J4692">
            <v>984.62</v>
          </cell>
        </row>
        <row r="4693">
          <cell r="D4693" t="str">
            <v>pedregullo</v>
          </cell>
          <cell r="E4693">
            <v>26</v>
          </cell>
          <cell r="F4693" t="str">
            <v>M3</v>
          </cell>
          <cell r="G4693">
            <v>251.71</v>
          </cell>
          <cell r="H4693">
            <v>2</v>
          </cell>
          <cell r="J4693">
            <v>13088.92</v>
          </cell>
        </row>
        <row r="4694">
          <cell r="D4694" t="str">
            <v>oficial</v>
          </cell>
          <cell r="E4694">
            <v>40</v>
          </cell>
          <cell r="F4694" t="str">
            <v>H</v>
          </cell>
          <cell r="G4694">
            <v>58.55</v>
          </cell>
          <cell r="H4694">
            <v>1</v>
          </cell>
          <cell r="J4694">
            <v>2342</v>
          </cell>
        </row>
        <row r="4695">
          <cell r="D4695" t="str">
            <v>peon</v>
          </cell>
          <cell r="E4695">
            <v>40</v>
          </cell>
          <cell r="F4695" t="str">
            <v>H</v>
          </cell>
          <cell r="G4695">
            <v>43.24</v>
          </cell>
          <cell r="H4695">
            <v>1</v>
          </cell>
          <cell r="J4695">
            <v>1729.6</v>
          </cell>
        </row>
        <row r="4696">
          <cell r="D4696" t="str">
            <v>dolar</v>
          </cell>
          <cell r="E4696">
            <v>100</v>
          </cell>
          <cell r="F4696" t="str">
            <v>U</v>
          </cell>
          <cell r="G4696">
            <v>32</v>
          </cell>
          <cell r="H4696">
            <v>1</v>
          </cell>
          <cell r="J4696">
            <v>3200</v>
          </cell>
        </row>
        <row r="4697">
          <cell r="C4697" t="str">
            <v>TIMO</v>
          </cell>
        </row>
        <row r="4698">
          <cell r="C4698" t="str">
            <v>LECHO DE DRENAJE</v>
          </cell>
          <cell r="E4698" t="str">
            <v>ml</v>
          </cell>
          <cell r="J4698">
            <v>641.59</v>
          </cell>
        </row>
        <row r="4699">
          <cell r="D4699" t="str">
            <v>PVC 110 caño x 3m</v>
          </cell>
          <cell r="E4699">
            <v>33</v>
          </cell>
          <cell r="F4699" t="str">
            <v>U</v>
          </cell>
          <cell r="G4699">
            <v>310.39999999999998</v>
          </cell>
          <cell r="H4699">
            <v>1.01010101010101E-2</v>
          </cell>
          <cell r="J4699">
            <v>103.47</v>
          </cell>
        </row>
        <row r="4700">
          <cell r="D4700" t="str">
            <v xml:space="preserve">PVC 110 ramal Y </v>
          </cell>
          <cell r="E4700">
            <v>5</v>
          </cell>
          <cell r="F4700" t="str">
            <v>U</v>
          </cell>
          <cell r="G4700">
            <v>150.29</v>
          </cell>
          <cell r="H4700">
            <v>1.01010101010101E-2</v>
          </cell>
          <cell r="J4700">
            <v>7.59</v>
          </cell>
        </row>
        <row r="4701">
          <cell r="D4701" t="str">
            <v>pedregullo</v>
          </cell>
          <cell r="E4701">
            <v>46</v>
          </cell>
          <cell r="F4701" t="str">
            <v>M3</v>
          </cell>
          <cell r="G4701">
            <v>251.71</v>
          </cell>
          <cell r="H4701">
            <v>1.01010101010101E-2</v>
          </cell>
          <cell r="J4701">
            <v>116.96</v>
          </cell>
        </row>
        <row r="4702">
          <cell r="D4702" t="str">
            <v>arena</v>
          </cell>
          <cell r="E4702">
            <v>46</v>
          </cell>
          <cell r="F4702" t="str">
            <v>M3</v>
          </cell>
          <cell r="G4702">
            <v>215.12</v>
          </cell>
          <cell r="H4702">
            <v>1.01010101010101E-2</v>
          </cell>
          <cell r="J4702">
            <v>99.95</v>
          </cell>
        </row>
        <row r="4703">
          <cell r="D4703" t="str">
            <v>hormigon 331</v>
          </cell>
          <cell r="E4703">
            <v>0.66</v>
          </cell>
          <cell r="F4703" t="str">
            <v>m3</v>
          </cell>
          <cell r="G4703">
            <v>1032.5999999999999</v>
          </cell>
          <cell r="H4703">
            <v>1.01010101010101E-2</v>
          </cell>
          <cell r="J4703">
            <v>6.88</v>
          </cell>
        </row>
        <row r="4704">
          <cell r="D4704" t="str">
            <v>ladr campo</v>
          </cell>
          <cell r="E4704">
            <v>198</v>
          </cell>
          <cell r="F4704" t="str">
            <v>U</v>
          </cell>
          <cell r="G4704">
            <v>1.98</v>
          </cell>
          <cell r="H4704">
            <v>1.01010101010101E-2</v>
          </cell>
          <cell r="J4704">
            <v>3.96</v>
          </cell>
        </row>
        <row r="4705">
          <cell r="D4705" t="str">
            <v>Geotextil</v>
          </cell>
          <cell r="E4705">
            <v>100</v>
          </cell>
          <cell r="F4705" t="str">
            <v>m2</v>
          </cell>
          <cell r="G4705">
            <v>64</v>
          </cell>
          <cell r="H4705">
            <v>1.01010101010101E-2</v>
          </cell>
          <cell r="J4705">
            <v>64.650000000000006</v>
          </cell>
        </row>
        <row r="4706">
          <cell r="D4706" t="str">
            <v>pesos</v>
          </cell>
          <cell r="E4706">
            <v>1000</v>
          </cell>
          <cell r="F4706" t="str">
            <v>U</v>
          </cell>
          <cell r="G4706">
            <v>1</v>
          </cell>
          <cell r="H4706">
            <v>1.01010101010101E-2</v>
          </cell>
          <cell r="J4706">
            <v>10.1</v>
          </cell>
        </row>
        <row r="4707">
          <cell r="D4707" t="str">
            <v>peon</v>
          </cell>
          <cell r="E4707">
            <v>495</v>
          </cell>
          <cell r="F4707" t="str">
            <v>H</v>
          </cell>
          <cell r="G4707">
            <v>43.24</v>
          </cell>
          <cell r="H4707">
            <v>1.01010101010101E-2</v>
          </cell>
          <cell r="J4707">
            <v>216.2</v>
          </cell>
          <cell r="K4707" t="str">
            <v>EXCAVACION Y TAPADO</v>
          </cell>
        </row>
        <row r="4708">
          <cell r="D4708" t="str">
            <v>oficial</v>
          </cell>
          <cell r="E4708">
            <v>20</v>
          </cell>
          <cell r="F4708" t="str">
            <v>H</v>
          </cell>
          <cell r="G4708">
            <v>58.55</v>
          </cell>
          <cell r="H4708">
            <v>1.01010101010101E-2</v>
          </cell>
          <cell r="J4708">
            <v>11.83</v>
          </cell>
        </row>
        <row r="4710">
          <cell r="C4710" t="str">
            <v>I03.RED DE BAJA</v>
          </cell>
        </row>
        <row r="4711">
          <cell r="C4711" t="str">
            <v>TIMO</v>
          </cell>
        </row>
        <row r="4712">
          <cell r="C4712" t="str">
            <v>CAÑO PVC CORR. 25</v>
          </cell>
          <cell r="E4712" t="str">
            <v>U</v>
          </cell>
          <cell r="J4712">
            <v>17.47</v>
          </cell>
        </row>
        <row r="4713">
          <cell r="D4713" t="str">
            <v>corrugado fi 25</v>
          </cell>
          <cell r="E4713">
            <v>1</v>
          </cell>
          <cell r="F4713" t="str">
            <v>ml</v>
          </cell>
          <cell r="G4713">
            <v>5.86</v>
          </cell>
          <cell r="H4713">
            <v>1</v>
          </cell>
          <cell r="J4713">
            <v>5.86</v>
          </cell>
        </row>
        <row r="4714">
          <cell r="D4714" t="str">
            <v>balasto 10.1</v>
          </cell>
          <cell r="E4714">
            <v>5.0000000000000001E-3</v>
          </cell>
          <cell r="F4714" t="str">
            <v>m3</v>
          </cell>
          <cell r="G4714">
            <v>565.1</v>
          </cell>
          <cell r="H4714">
            <v>1</v>
          </cell>
          <cell r="J4714">
            <v>2.83</v>
          </cell>
        </row>
        <row r="4715">
          <cell r="D4715" t="str">
            <v>oficial</v>
          </cell>
          <cell r="E4715">
            <v>0.15</v>
          </cell>
          <cell r="F4715" t="str">
            <v>H</v>
          </cell>
          <cell r="G4715">
            <v>58.55</v>
          </cell>
          <cell r="H4715">
            <v>1</v>
          </cell>
          <cell r="J4715">
            <v>8.7799999999999994</v>
          </cell>
        </row>
        <row r="4716">
          <cell r="C4716" t="str">
            <v>TIMO</v>
          </cell>
        </row>
        <row r="4717">
          <cell r="C4717" t="str">
            <v>CAÑO PVC 50</v>
          </cell>
          <cell r="E4717" t="str">
            <v>U</v>
          </cell>
          <cell r="J4717">
            <v>29.82</v>
          </cell>
        </row>
        <row r="4718">
          <cell r="D4718" t="str">
            <v>PVC 50 caño x 3m</v>
          </cell>
          <cell r="E4718">
            <v>0.35</v>
          </cell>
          <cell r="F4718" t="str">
            <v>U</v>
          </cell>
          <cell r="G4718">
            <v>52.03</v>
          </cell>
          <cell r="H4718">
            <v>1</v>
          </cell>
          <cell r="J4718">
            <v>18.21</v>
          </cell>
        </row>
        <row r="4719">
          <cell r="D4719" t="str">
            <v>balasto 10.1</v>
          </cell>
          <cell r="E4719">
            <v>5.0000000000000001E-3</v>
          </cell>
          <cell r="F4719" t="str">
            <v>m3</v>
          </cell>
          <cell r="G4719">
            <v>565.1</v>
          </cell>
          <cell r="H4719">
            <v>1</v>
          </cell>
          <cell r="J4719">
            <v>2.83</v>
          </cell>
        </row>
        <row r="4720">
          <cell r="D4720" t="str">
            <v>oficial</v>
          </cell>
          <cell r="E4720">
            <v>0.15</v>
          </cell>
          <cell r="F4720" t="str">
            <v>H</v>
          </cell>
          <cell r="G4720">
            <v>58.55</v>
          </cell>
          <cell r="H4720">
            <v>1</v>
          </cell>
          <cell r="J4720">
            <v>8.7799999999999994</v>
          </cell>
        </row>
        <row r="4721">
          <cell r="C4721" t="str">
            <v>TIMO</v>
          </cell>
        </row>
        <row r="4722">
          <cell r="C4722" t="str">
            <v>COLUMNAS 7MTS COLOCADAS</v>
          </cell>
          <cell r="E4722" t="str">
            <v>U</v>
          </cell>
          <cell r="J4722">
            <v>1474.88</v>
          </cell>
        </row>
        <row r="4723">
          <cell r="D4723" t="str">
            <v>dolar</v>
          </cell>
          <cell r="E4723">
            <v>0.09</v>
          </cell>
          <cell r="F4723" t="str">
            <v>U</v>
          </cell>
          <cell r="G4723">
            <v>32</v>
          </cell>
          <cell r="H4723">
            <v>1</v>
          </cell>
          <cell r="J4723">
            <v>2.88</v>
          </cell>
        </row>
        <row r="4724">
          <cell r="D4724" t="str">
            <v>dolar</v>
          </cell>
          <cell r="E4724">
            <v>46</v>
          </cell>
          <cell r="F4724" t="str">
            <v>U</v>
          </cell>
          <cell r="G4724">
            <v>32</v>
          </cell>
          <cell r="H4724">
            <v>1</v>
          </cell>
          <cell r="J4724">
            <v>1472</v>
          </cell>
        </row>
        <row r="4725">
          <cell r="C4725" t="str">
            <v>TIMO</v>
          </cell>
        </row>
        <row r="4726">
          <cell r="C4726" t="str">
            <v>COLUMNAS 12MTS COLOCADAS</v>
          </cell>
          <cell r="E4726" t="str">
            <v>U</v>
          </cell>
          <cell r="J4726">
            <v>2560</v>
          </cell>
        </row>
        <row r="4727">
          <cell r="D4727" t="str">
            <v>dolar</v>
          </cell>
          <cell r="E4727">
            <v>80</v>
          </cell>
          <cell r="F4727" t="str">
            <v>U</v>
          </cell>
          <cell r="G4727">
            <v>32</v>
          </cell>
          <cell r="H4727">
            <v>1</v>
          </cell>
          <cell r="J4727">
            <v>2560</v>
          </cell>
        </row>
        <row r="4728">
          <cell r="C4728" t="str">
            <v>TIMO</v>
          </cell>
        </row>
        <row r="4729">
          <cell r="C4729" t="str">
            <v>COLUMNAS 15MTS COLOC.(13+2)</v>
          </cell>
          <cell r="E4729" t="str">
            <v>U</v>
          </cell>
          <cell r="J4729">
            <v>17440</v>
          </cell>
        </row>
        <row r="4730">
          <cell r="D4730" t="str">
            <v>dolar</v>
          </cell>
          <cell r="E4730">
            <v>545</v>
          </cell>
          <cell r="F4730" t="str">
            <v>U</v>
          </cell>
          <cell r="G4730">
            <v>32</v>
          </cell>
          <cell r="H4730">
            <v>1</v>
          </cell>
          <cell r="J4730">
            <v>17440</v>
          </cell>
          <cell r="K4730" t="str">
            <v>may 03 candelas</v>
          </cell>
        </row>
        <row r="4731">
          <cell r="C4731" t="str">
            <v>TIMO</v>
          </cell>
        </row>
        <row r="4732">
          <cell r="C4732" t="str">
            <v>CAJAS PLASTICAS P' NICHO</v>
          </cell>
          <cell r="E4732" t="str">
            <v>U</v>
          </cell>
          <cell r="J4732">
            <v>5517.24</v>
          </cell>
        </row>
        <row r="4733">
          <cell r="D4733" t="str">
            <v>dolar</v>
          </cell>
          <cell r="E4733">
            <v>172.413793103448</v>
          </cell>
          <cell r="F4733" t="str">
            <v>U</v>
          </cell>
          <cell r="G4733">
            <v>32</v>
          </cell>
          <cell r="H4733">
            <v>1</v>
          </cell>
          <cell r="J4733">
            <v>5517.24</v>
          </cell>
          <cell r="K4733" t="str">
            <v>may 03 candelas</v>
          </cell>
        </row>
        <row r="4734">
          <cell r="C4734" t="str">
            <v>TIMO</v>
          </cell>
        </row>
        <row r="4735">
          <cell r="C4735" t="str">
            <v>NICHO MEDIDOR</v>
          </cell>
          <cell r="E4735" t="str">
            <v>U</v>
          </cell>
          <cell r="J4735">
            <v>8225.19</v>
          </cell>
        </row>
        <row r="4736">
          <cell r="D4736" t="str">
            <v>dolar</v>
          </cell>
          <cell r="E4736">
            <v>15.9876543209877</v>
          </cell>
          <cell r="F4736" t="str">
            <v>U</v>
          </cell>
          <cell r="G4736">
            <v>32</v>
          </cell>
          <cell r="H4736">
            <v>6</v>
          </cell>
          <cell r="J4736">
            <v>3069.63</v>
          </cell>
          <cell r="K4736" t="str">
            <v>*MURO 6M2</v>
          </cell>
        </row>
        <row r="4737">
          <cell r="D4737" t="str">
            <v>dolar</v>
          </cell>
          <cell r="E4737">
            <v>203.70370370370401</v>
          </cell>
          <cell r="F4737" t="str">
            <v>U</v>
          </cell>
          <cell r="G4737">
            <v>32</v>
          </cell>
          <cell r="H4737">
            <v>0.3</v>
          </cell>
          <cell r="J4737">
            <v>1955.56</v>
          </cell>
          <cell r="K4737" t="str">
            <v>*HORM. .3 M3</v>
          </cell>
        </row>
        <row r="4738">
          <cell r="D4738" t="str">
            <v>dolar</v>
          </cell>
          <cell r="E4738">
            <v>50</v>
          </cell>
          <cell r="F4738" t="str">
            <v>U</v>
          </cell>
          <cell r="G4738">
            <v>32</v>
          </cell>
          <cell r="H4738">
            <v>1</v>
          </cell>
          <cell r="J4738">
            <v>1600</v>
          </cell>
          <cell r="K4738" t="str">
            <v>*PUERTA HIERRO 1.5*1.0</v>
          </cell>
        </row>
        <row r="4739">
          <cell r="D4739" t="str">
            <v>dolar</v>
          </cell>
          <cell r="E4739">
            <v>50</v>
          </cell>
          <cell r="F4739" t="str">
            <v>U</v>
          </cell>
          <cell r="G4739">
            <v>32</v>
          </cell>
          <cell r="H4739">
            <v>1</v>
          </cell>
          <cell r="J4739">
            <v>1600</v>
          </cell>
          <cell r="K4739" t="str">
            <v>*VARIOS 20%</v>
          </cell>
        </row>
        <row r="4741">
          <cell r="C4741" t="str">
            <v>I04. PAVIMENTOS EXTERIORES</v>
          </cell>
        </row>
        <row r="4742">
          <cell r="C4742" t="str">
            <v>TIMO</v>
          </cell>
        </row>
        <row r="4743">
          <cell r="C4743" t="str">
            <v>PEDREGULLO COMPACTADO</v>
          </cell>
          <cell r="E4743" t="str">
            <v>M2</v>
          </cell>
          <cell r="J4743">
            <v>43.51</v>
          </cell>
        </row>
        <row r="4744">
          <cell r="D4744" t="str">
            <v>pedregullo</v>
          </cell>
          <cell r="E4744">
            <v>0.15</v>
          </cell>
          <cell r="F4744" t="str">
            <v>M3</v>
          </cell>
          <cell r="G4744">
            <v>251.71</v>
          </cell>
          <cell r="H4744">
            <v>1</v>
          </cell>
          <cell r="J4744">
            <v>37.76</v>
          </cell>
          <cell r="K4744" t="str">
            <v>estim. 10 cm</v>
          </cell>
        </row>
        <row r="4745">
          <cell r="D4745" t="str">
            <v>dolar</v>
          </cell>
          <cell r="E4745">
            <v>0.05</v>
          </cell>
          <cell r="F4745" t="str">
            <v>U</v>
          </cell>
          <cell r="G4745">
            <v>32</v>
          </cell>
          <cell r="H4745">
            <v>1</v>
          </cell>
          <cell r="J4745">
            <v>1.6</v>
          </cell>
        </row>
        <row r="4746">
          <cell r="D4746" t="str">
            <v>peon</v>
          </cell>
          <cell r="E4746">
            <v>4.8000000000000001E-2</v>
          </cell>
          <cell r="F4746" t="str">
            <v>H</v>
          </cell>
          <cell r="G4746">
            <v>43.24</v>
          </cell>
          <cell r="H4746">
            <v>2</v>
          </cell>
          <cell r="J4746">
            <v>4.1500000000000004</v>
          </cell>
          <cell r="K4746" t="str">
            <v>en un día 200m2</v>
          </cell>
        </row>
        <row r="4747">
          <cell r="C4747" t="str">
            <v>TIMO</v>
          </cell>
        </row>
        <row r="4748">
          <cell r="C4748" t="str">
            <v>BALASTO COMPACTADO</v>
          </cell>
          <cell r="E4748" t="str">
            <v>M2</v>
          </cell>
          <cell r="J4748">
            <v>22.8</v>
          </cell>
        </row>
        <row r="4749">
          <cell r="D4749" t="str">
            <v>balastro</v>
          </cell>
          <cell r="E4749">
            <v>0.15</v>
          </cell>
          <cell r="F4749" t="str">
            <v>M3</v>
          </cell>
          <cell r="G4749">
            <v>99.83</v>
          </cell>
          <cell r="H4749">
            <v>1</v>
          </cell>
          <cell r="J4749">
            <v>14.97</v>
          </cell>
          <cell r="K4749" t="str">
            <v>estim. 10 cm</v>
          </cell>
        </row>
        <row r="4750">
          <cell r="D4750" t="str">
            <v>dolar</v>
          </cell>
          <cell r="E4750">
            <v>0.05</v>
          </cell>
          <cell r="F4750" t="str">
            <v>U</v>
          </cell>
          <cell r="G4750">
            <v>32</v>
          </cell>
          <cell r="H4750">
            <v>1</v>
          </cell>
          <cell r="J4750">
            <v>1.6</v>
          </cell>
        </row>
        <row r="4751">
          <cell r="D4751" t="str">
            <v>peon</v>
          </cell>
          <cell r="E4751">
            <v>4.8000000000000001E-2</v>
          </cell>
          <cell r="F4751" t="str">
            <v>H</v>
          </cell>
          <cell r="G4751">
            <v>43.24</v>
          </cell>
          <cell r="H4751">
            <v>3</v>
          </cell>
          <cell r="J4751">
            <v>6.23</v>
          </cell>
          <cell r="K4751" t="str">
            <v>en un día 200m2</v>
          </cell>
        </row>
        <row r="4752">
          <cell r="C4752" t="str">
            <v>TIMO</v>
          </cell>
        </row>
        <row r="4753">
          <cell r="C4753" t="str">
            <v>ASFALTICO E=3cm (INCL.BASE)</v>
          </cell>
          <cell r="E4753" t="str">
            <v>M2</v>
          </cell>
          <cell r="J4753">
            <v>201.64</v>
          </cell>
        </row>
        <row r="4754">
          <cell r="D4754" t="str">
            <v>balastro</v>
          </cell>
          <cell r="E4754">
            <v>0.22500000000000001</v>
          </cell>
          <cell r="F4754" t="str">
            <v>M3</v>
          </cell>
          <cell r="G4754">
            <v>99.83</v>
          </cell>
          <cell r="J4754">
            <v>0</v>
          </cell>
        </row>
        <row r="4755">
          <cell r="D4755" t="str">
            <v>portland</v>
          </cell>
          <cell r="E4755">
            <v>0.375</v>
          </cell>
          <cell r="F4755" t="str">
            <v>B</v>
          </cell>
          <cell r="G4755">
            <v>113.41</v>
          </cell>
          <cell r="J4755">
            <v>0</v>
          </cell>
          <cell r="K4755" t="str">
            <v>2.5 b/m3</v>
          </cell>
        </row>
        <row r="4756">
          <cell r="D4756" t="str">
            <v>pedregullo</v>
          </cell>
          <cell r="E4756">
            <v>0.02</v>
          </cell>
          <cell r="F4756" t="str">
            <v>M3</v>
          </cell>
          <cell r="G4756">
            <v>251.71</v>
          </cell>
          <cell r="J4756">
            <v>0</v>
          </cell>
        </row>
        <row r="4757">
          <cell r="D4757" t="str">
            <v>arena</v>
          </cell>
          <cell r="E4757">
            <v>1.4999999999999999E-2</v>
          </cell>
          <cell r="F4757" t="str">
            <v>M3</v>
          </cell>
          <cell r="G4757">
            <v>215.12</v>
          </cell>
          <cell r="J4757">
            <v>0</v>
          </cell>
        </row>
        <row r="4758">
          <cell r="D4758" t="str">
            <v>paviasfalt(1/200)</v>
          </cell>
          <cell r="E4758">
            <v>6.86</v>
          </cell>
          <cell r="F4758" t="str">
            <v>L</v>
          </cell>
          <cell r="G4758">
            <v>8.5299999999999994</v>
          </cell>
          <cell r="H4758">
            <v>2</v>
          </cell>
          <cell r="J4758">
            <v>117.03</v>
          </cell>
          <cell r="K4758" t="str">
            <v>L40 real</v>
          </cell>
        </row>
        <row r="4759">
          <cell r="D4759" t="str">
            <v>portland</v>
          </cell>
          <cell r="E4759">
            <v>0.01</v>
          </cell>
          <cell r="F4759" t="str">
            <v>B</v>
          </cell>
          <cell r="G4759">
            <v>113.41</v>
          </cell>
          <cell r="H4759">
            <v>2</v>
          </cell>
          <cell r="J4759">
            <v>2.27</v>
          </cell>
        </row>
        <row r="4760">
          <cell r="D4760" t="str">
            <v>oficial 09</v>
          </cell>
          <cell r="E4760">
            <v>0.55000000000000004</v>
          </cell>
          <cell r="F4760" t="str">
            <v>H</v>
          </cell>
          <cell r="G4760">
            <v>59.91</v>
          </cell>
          <cell r="H4760">
            <v>1</v>
          </cell>
          <cell r="J4760">
            <v>32.950000000000003</v>
          </cell>
          <cell r="K4760" t="str">
            <v>L40 real</v>
          </cell>
        </row>
        <row r="4761">
          <cell r="D4761" t="str">
            <v>medioficial</v>
          </cell>
          <cell r="E4761">
            <v>0.55000000000000004</v>
          </cell>
          <cell r="F4761" t="str">
            <v>H</v>
          </cell>
          <cell r="G4761">
            <v>46.56</v>
          </cell>
          <cell r="H4761">
            <v>1</v>
          </cell>
          <cell r="J4761">
            <v>25.61</v>
          </cell>
          <cell r="K4761" t="str">
            <v>L40 real</v>
          </cell>
        </row>
        <row r="4762">
          <cell r="D4762" t="str">
            <v>peon</v>
          </cell>
          <cell r="E4762">
            <v>0.55000000000000004</v>
          </cell>
          <cell r="F4762" t="str">
            <v>H</v>
          </cell>
          <cell r="G4762">
            <v>43.24</v>
          </cell>
          <cell r="H4762">
            <v>1</v>
          </cell>
          <cell r="J4762">
            <v>23.78</v>
          </cell>
          <cell r="K4762" t="str">
            <v>L40 real</v>
          </cell>
        </row>
        <row r="4763">
          <cell r="C4763" t="str">
            <v>TIMO</v>
          </cell>
        </row>
        <row r="4764">
          <cell r="C4764" t="str">
            <v>ASFALTICO E=2,5cm sobre Hgon</v>
          </cell>
          <cell r="E4764" t="str">
            <v>M2</v>
          </cell>
          <cell r="J4764">
            <v>225.37</v>
          </cell>
        </row>
        <row r="4765">
          <cell r="D4765" t="str">
            <v>CONTR. H.A. 10cm PB</v>
          </cell>
          <cell r="E4765">
            <v>1.5</v>
          </cell>
          <cell r="F4765" t="str">
            <v>M2</v>
          </cell>
          <cell r="G4765">
            <v>226.29</v>
          </cell>
          <cell r="H4765">
            <v>0</v>
          </cell>
          <cell r="J4765">
            <v>0</v>
          </cell>
          <cell r="K4765" t="str">
            <v>*HGON.CANCHAS e=10cm</v>
          </cell>
        </row>
        <row r="4766">
          <cell r="D4766" t="str">
            <v>pedregullo</v>
          </cell>
          <cell r="E4766">
            <v>0.02</v>
          </cell>
          <cell r="F4766" t="str">
            <v>M3</v>
          </cell>
          <cell r="G4766">
            <v>251.71</v>
          </cell>
          <cell r="H4766">
            <v>1.5</v>
          </cell>
          <cell r="J4766">
            <v>7.55</v>
          </cell>
        </row>
        <row r="4767">
          <cell r="D4767" t="str">
            <v>arena</v>
          </cell>
          <cell r="E4767">
            <v>1.4999999999999999E-2</v>
          </cell>
          <cell r="F4767" t="str">
            <v>M3</v>
          </cell>
          <cell r="G4767">
            <v>215.12</v>
          </cell>
          <cell r="H4767">
            <v>1.5</v>
          </cell>
          <cell r="J4767">
            <v>4.84</v>
          </cell>
        </row>
        <row r="4768">
          <cell r="D4768" t="str">
            <v>paviasfalt(1/200)</v>
          </cell>
          <cell r="E4768">
            <v>6.86</v>
          </cell>
          <cell r="F4768" t="str">
            <v>L</v>
          </cell>
          <cell r="G4768">
            <v>8.5299999999999994</v>
          </cell>
          <cell r="H4768">
            <v>1.5</v>
          </cell>
          <cell r="J4768">
            <v>87.77</v>
          </cell>
          <cell r="K4768" t="str">
            <v>L40 real</v>
          </cell>
        </row>
        <row r="4769">
          <cell r="D4769" t="str">
            <v>portland</v>
          </cell>
          <cell r="E4769">
            <v>0.01</v>
          </cell>
          <cell r="F4769" t="str">
            <v>B</v>
          </cell>
          <cell r="G4769">
            <v>113.41</v>
          </cell>
          <cell r="H4769">
            <v>1.5</v>
          </cell>
          <cell r="J4769">
            <v>1.7</v>
          </cell>
        </row>
        <row r="4770">
          <cell r="D4770" t="str">
            <v>oficial 09</v>
          </cell>
          <cell r="E4770">
            <v>0.55000000000000004</v>
          </cell>
          <cell r="F4770" t="str">
            <v>H</v>
          </cell>
          <cell r="G4770">
            <v>59.91</v>
          </cell>
          <cell r="H4770">
            <v>1.5</v>
          </cell>
          <cell r="J4770">
            <v>49.43</v>
          </cell>
          <cell r="K4770" t="str">
            <v>L40 real</v>
          </cell>
        </row>
        <row r="4771">
          <cell r="D4771" t="str">
            <v>medioficial</v>
          </cell>
          <cell r="E4771">
            <v>0.55000000000000004</v>
          </cell>
          <cell r="F4771" t="str">
            <v>H</v>
          </cell>
          <cell r="G4771">
            <v>46.56</v>
          </cell>
          <cell r="H4771">
            <v>1.5</v>
          </cell>
          <cell r="J4771">
            <v>38.409999999999997</v>
          </cell>
          <cell r="K4771" t="str">
            <v>L40 real</v>
          </cell>
        </row>
        <row r="4772">
          <cell r="D4772" t="str">
            <v>peon</v>
          </cell>
          <cell r="E4772">
            <v>0.55000000000000004</v>
          </cell>
          <cell r="F4772" t="str">
            <v>H</v>
          </cell>
          <cell r="G4772">
            <v>43.24</v>
          </cell>
          <cell r="H4772">
            <v>1.5</v>
          </cell>
          <cell r="J4772">
            <v>35.67</v>
          </cell>
          <cell r="K4772" t="str">
            <v>L40 real</v>
          </cell>
        </row>
        <row r="4773">
          <cell r="C4773" t="str">
            <v>TIMO</v>
          </cell>
        </row>
        <row r="4774">
          <cell r="C4774" t="str">
            <v>MONOL. 234 LAVADO H=1CM</v>
          </cell>
          <cell r="E4774" t="str">
            <v>M2</v>
          </cell>
          <cell r="J4774">
            <v>360.89</v>
          </cell>
        </row>
        <row r="4775">
          <cell r="D4775" t="str">
            <v>dolar</v>
          </cell>
          <cell r="E4775">
            <v>11</v>
          </cell>
          <cell r="F4775" t="str">
            <v>U</v>
          </cell>
          <cell r="G4775">
            <v>32</v>
          </cell>
          <cell r="J4775">
            <v>0</v>
          </cell>
        </row>
        <row r="4776">
          <cell r="D4776" t="str">
            <v>piedra 234 p'monolitico</v>
          </cell>
          <cell r="E4776">
            <v>1.4999999999999999E-2</v>
          </cell>
          <cell r="F4776" t="str">
            <v>M3</v>
          </cell>
          <cell r="G4776">
            <v>5714.29</v>
          </cell>
          <cell r="H4776">
            <v>1</v>
          </cell>
          <cell r="J4776">
            <v>85.71</v>
          </cell>
        </row>
        <row r="4777">
          <cell r="D4777" t="str">
            <v>portland</v>
          </cell>
          <cell r="E4777">
            <v>0.25</v>
          </cell>
          <cell r="F4777" t="str">
            <v>B</v>
          </cell>
          <cell r="G4777">
            <v>113.41</v>
          </cell>
          <cell r="H4777">
            <v>1</v>
          </cell>
          <cell r="J4777">
            <v>28.35</v>
          </cell>
        </row>
        <row r="4778">
          <cell r="D4778" t="str">
            <v>oficial</v>
          </cell>
          <cell r="E4778">
            <v>0.5</v>
          </cell>
          <cell r="F4778" t="str">
            <v>H</v>
          </cell>
          <cell r="G4778">
            <v>58.55</v>
          </cell>
          <cell r="H4778">
            <v>1</v>
          </cell>
          <cell r="J4778">
            <v>29.28</v>
          </cell>
          <cell r="K4778" t="str">
            <v>F 20m2 por dia</v>
          </cell>
        </row>
        <row r="4779">
          <cell r="D4779" t="str">
            <v>peon</v>
          </cell>
          <cell r="E4779">
            <v>0.04</v>
          </cell>
          <cell r="F4779" t="str">
            <v>H</v>
          </cell>
          <cell r="G4779">
            <v>43.24</v>
          </cell>
          <cell r="H4779">
            <v>1</v>
          </cell>
          <cell r="J4779">
            <v>1.73</v>
          </cell>
          <cell r="K4779" t="str">
            <v>1H/M3 15'c/6m2</v>
          </cell>
        </row>
        <row r="4780">
          <cell r="D4780" t="str">
            <v>dolar</v>
          </cell>
          <cell r="E4780">
            <v>3</v>
          </cell>
          <cell r="F4780" t="str">
            <v>U</v>
          </cell>
          <cell r="G4780">
            <v>32</v>
          </cell>
          <cell r="H4780">
            <v>1</v>
          </cell>
          <cell r="J4780">
            <v>96</v>
          </cell>
        </row>
        <row r="4781">
          <cell r="D4781" t="str">
            <v>oficial 09</v>
          </cell>
          <cell r="E4781">
            <v>0.5</v>
          </cell>
          <cell r="F4781" t="str">
            <v>H</v>
          </cell>
          <cell r="G4781">
            <v>59.91</v>
          </cell>
          <cell r="H4781">
            <v>4</v>
          </cell>
          <cell r="J4781">
            <v>119.82</v>
          </cell>
          <cell r="K4781" t="str">
            <v>F 20m2 por dia</v>
          </cell>
        </row>
        <row r="4782">
          <cell r="C4782" t="str">
            <v>TIMO</v>
          </cell>
        </row>
        <row r="4783">
          <cell r="C4783" t="str">
            <v>HORMIGON LAVADO</v>
          </cell>
          <cell r="E4783" t="str">
            <v>M2</v>
          </cell>
          <cell r="J4783">
            <v>75.97</v>
          </cell>
        </row>
        <row r="4784">
          <cell r="D4784" t="str">
            <v>balastro</v>
          </cell>
          <cell r="E4784">
            <v>0.15</v>
          </cell>
          <cell r="F4784" t="str">
            <v>M3</v>
          </cell>
          <cell r="G4784">
            <v>99.83</v>
          </cell>
          <cell r="H4784">
            <v>0</v>
          </cell>
          <cell r="J4784">
            <v>0</v>
          </cell>
        </row>
        <row r="4785">
          <cell r="D4785" t="str">
            <v>portland</v>
          </cell>
          <cell r="E4785">
            <v>0.3</v>
          </cell>
          <cell r="F4785" t="str">
            <v>B</v>
          </cell>
          <cell r="G4785">
            <v>113.41</v>
          </cell>
          <cell r="H4785">
            <v>0</v>
          </cell>
          <cell r="J4785">
            <v>0</v>
          </cell>
          <cell r="K4785" t="str">
            <v>3 b/m3</v>
          </cell>
        </row>
        <row r="4786">
          <cell r="D4786" t="str">
            <v>peon</v>
          </cell>
          <cell r="E4786">
            <v>0.96</v>
          </cell>
          <cell r="F4786" t="str">
            <v>H</v>
          </cell>
          <cell r="G4786">
            <v>43.24</v>
          </cell>
          <cell r="H4786">
            <v>0</v>
          </cell>
          <cell r="J4786">
            <v>0</v>
          </cell>
          <cell r="K4786" t="str">
            <v>CC 10 m3/DíA</v>
          </cell>
        </row>
        <row r="4787">
          <cell r="D4787" t="str">
            <v>pedregullo</v>
          </cell>
          <cell r="E4787">
            <v>3.2000000000000001E-2</v>
          </cell>
          <cell r="F4787" t="str">
            <v>M3</v>
          </cell>
          <cell r="G4787">
            <v>251.71</v>
          </cell>
          <cell r="H4787">
            <v>1</v>
          </cell>
          <cell r="J4787">
            <v>8.0500000000000007</v>
          </cell>
        </row>
        <row r="4788">
          <cell r="D4788" t="str">
            <v>arena</v>
          </cell>
          <cell r="E4788">
            <v>2.4E-2</v>
          </cell>
          <cell r="F4788" t="str">
            <v>M3</v>
          </cell>
          <cell r="G4788">
            <v>215.12</v>
          </cell>
          <cell r="H4788">
            <v>1</v>
          </cell>
          <cell r="J4788">
            <v>5.16</v>
          </cell>
        </row>
        <row r="4789">
          <cell r="D4789" t="str">
            <v>portland</v>
          </cell>
          <cell r="E4789">
            <v>0.28000000000000003</v>
          </cell>
          <cell r="F4789" t="str">
            <v>B</v>
          </cell>
          <cell r="G4789">
            <v>113.41</v>
          </cell>
          <cell r="H4789">
            <v>1</v>
          </cell>
          <cell r="J4789">
            <v>31.75</v>
          </cell>
        </row>
        <row r="4790">
          <cell r="D4790" t="str">
            <v>oficial</v>
          </cell>
          <cell r="E4790">
            <v>0.5</v>
          </cell>
          <cell r="F4790" t="str">
            <v>H</v>
          </cell>
          <cell r="G4790">
            <v>58.55</v>
          </cell>
          <cell r="H4790">
            <v>1</v>
          </cell>
          <cell r="J4790">
            <v>29.28</v>
          </cell>
          <cell r="K4790" t="str">
            <v>F</v>
          </cell>
        </row>
        <row r="4791">
          <cell r="D4791" t="str">
            <v>peon</v>
          </cell>
          <cell r="E4791">
            <v>0.04</v>
          </cell>
          <cell r="F4791" t="str">
            <v>H</v>
          </cell>
          <cell r="G4791">
            <v>43.24</v>
          </cell>
          <cell r="H4791">
            <v>1</v>
          </cell>
          <cell r="J4791">
            <v>1.73</v>
          </cell>
          <cell r="K4791" t="str">
            <v>1H/M3</v>
          </cell>
        </row>
        <row r="4792">
          <cell r="D4792" t="str">
            <v>oficial 09</v>
          </cell>
          <cell r="E4792">
            <v>0.5</v>
          </cell>
          <cell r="F4792" t="str">
            <v>H</v>
          </cell>
          <cell r="G4792">
            <v>59.91</v>
          </cell>
          <cell r="H4792">
            <v>0</v>
          </cell>
          <cell r="J4792">
            <v>0</v>
          </cell>
          <cell r="K4792" t="str">
            <v>F</v>
          </cell>
        </row>
        <row r="4793">
          <cell r="C4793" t="str">
            <v>TIMO</v>
          </cell>
        </row>
        <row r="4794">
          <cell r="C4794" t="str">
            <v>ARENA Y PORTLAND RANURADO (RAMPA)</v>
          </cell>
          <cell r="E4794" t="str">
            <v>M2</v>
          </cell>
          <cell r="J4794">
            <v>136.36000000000001</v>
          </cell>
        </row>
        <row r="4795">
          <cell r="D4795" t="str">
            <v>balastro</v>
          </cell>
          <cell r="E4795">
            <v>0.15</v>
          </cell>
          <cell r="F4795" t="str">
            <v>M3</v>
          </cell>
          <cell r="G4795">
            <v>99.83</v>
          </cell>
          <cell r="H4795">
            <v>0</v>
          </cell>
          <cell r="J4795">
            <v>0</v>
          </cell>
        </row>
        <row r="4796">
          <cell r="D4796" t="str">
            <v>portland</v>
          </cell>
          <cell r="E4796">
            <v>0.3</v>
          </cell>
          <cell r="F4796" t="str">
            <v>B</v>
          </cell>
          <cell r="G4796">
            <v>113.41</v>
          </cell>
          <cell r="H4796">
            <v>0</v>
          </cell>
          <cell r="J4796">
            <v>0</v>
          </cell>
        </row>
        <row r="4797">
          <cell r="D4797" t="str">
            <v>peon</v>
          </cell>
          <cell r="E4797">
            <v>0.96</v>
          </cell>
          <cell r="F4797" t="str">
            <v>H</v>
          </cell>
          <cell r="G4797">
            <v>43.24</v>
          </cell>
          <cell r="H4797">
            <v>0</v>
          </cell>
          <cell r="J4797">
            <v>0</v>
          </cell>
        </row>
        <row r="4798">
          <cell r="D4798" t="str">
            <v>arena y p 31</v>
          </cell>
          <cell r="E4798">
            <v>0.04</v>
          </cell>
          <cell r="F4798" t="str">
            <v>m3</v>
          </cell>
          <cell r="G4798">
            <v>1370.7</v>
          </cell>
          <cell r="H4798">
            <v>1</v>
          </cell>
          <cell r="J4798">
            <v>54.83</v>
          </cell>
        </row>
        <row r="4799">
          <cell r="D4799" t="str">
            <v>peon</v>
          </cell>
          <cell r="E4799">
            <v>0.5</v>
          </cell>
          <cell r="F4799" t="str">
            <v>H</v>
          </cell>
          <cell r="G4799">
            <v>43.24</v>
          </cell>
          <cell r="H4799">
            <v>1</v>
          </cell>
          <cell r="J4799">
            <v>21.62</v>
          </cell>
        </row>
        <row r="4800">
          <cell r="D4800" t="str">
            <v>oficial 09</v>
          </cell>
          <cell r="E4800">
            <v>1</v>
          </cell>
          <cell r="F4800" t="str">
            <v>H</v>
          </cell>
          <cell r="G4800">
            <v>59.91</v>
          </cell>
          <cell r="H4800">
            <v>1</v>
          </cell>
          <cell r="J4800">
            <v>59.91</v>
          </cell>
        </row>
        <row r="4801">
          <cell r="C4801" t="str">
            <v>TIMO</v>
          </cell>
        </row>
        <row r="4802">
          <cell r="C4802" t="str">
            <v>HGON.EXTERIOR e=15cm fretachado</v>
          </cell>
          <cell r="E4802" t="str">
            <v>M2</v>
          </cell>
          <cell r="J4802">
            <v>306.45999999999998</v>
          </cell>
        </row>
        <row r="4803">
          <cell r="D4803" t="str">
            <v>hormigon 321</v>
          </cell>
          <cell r="E4803">
            <v>0.15</v>
          </cell>
          <cell r="F4803" t="str">
            <v>m3</v>
          </cell>
          <cell r="G4803">
            <v>1361.25</v>
          </cell>
          <cell r="H4803">
            <v>1</v>
          </cell>
          <cell r="J4803">
            <v>204.19</v>
          </cell>
          <cell r="K4803" t="str">
            <v>*hormigon</v>
          </cell>
        </row>
        <row r="4804">
          <cell r="D4804" t="str">
            <v>mallalur 4.2</v>
          </cell>
          <cell r="E4804">
            <v>1.1000000000000001</v>
          </cell>
          <cell r="F4804" t="str">
            <v>M2</v>
          </cell>
          <cell r="G4804">
            <v>52.88</v>
          </cell>
          <cell r="H4804">
            <v>1.1000000000000001</v>
          </cell>
          <cell r="J4804">
            <v>63.98</v>
          </cell>
        </row>
        <row r="4805">
          <cell r="D4805" t="str">
            <v>peon</v>
          </cell>
          <cell r="E4805">
            <v>0.65</v>
          </cell>
          <cell r="F4805" t="str">
            <v>H</v>
          </cell>
          <cell r="G4805">
            <v>43.24</v>
          </cell>
          <cell r="H4805">
            <v>1</v>
          </cell>
          <cell r="J4805">
            <v>28.11</v>
          </cell>
          <cell r="K4805" t="str">
            <v>1,5 por 5Peones: 2p en maquina 2p carretillas +1P reglando (113m2/dia pablo o 72 m2/5hs ramiro)</v>
          </cell>
        </row>
        <row r="4806">
          <cell r="D4806" t="str">
            <v>oficial 09</v>
          </cell>
          <cell r="E4806">
            <v>0.17</v>
          </cell>
          <cell r="F4806" t="str">
            <v>H</v>
          </cell>
          <cell r="G4806">
            <v>59.91</v>
          </cell>
          <cell r="H4806">
            <v>1</v>
          </cell>
          <cell r="J4806">
            <v>10.18</v>
          </cell>
          <cell r="K4806" t="str">
            <v>2 oficialesa:1 of reglando 1 of helicoptero</v>
          </cell>
        </row>
        <row r="4807">
          <cell r="C4807" t="str">
            <v>TIMO</v>
          </cell>
        </row>
        <row r="4808">
          <cell r="C4808" t="str">
            <v>HGON.CANCHAS e=8cm fretachado</v>
          </cell>
          <cell r="E4808" t="str">
            <v>M2</v>
          </cell>
          <cell r="I4808">
            <v>28.77</v>
          </cell>
          <cell r="J4808">
            <v>201.65</v>
          </cell>
        </row>
        <row r="4809">
          <cell r="D4809" t="str">
            <v>hormigon 321</v>
          </cell>
          <cell r="E4809">
            <v>0.08</v>
          </cell>
          <cell r="F4809" t="str">
            <v>m3</v>
          </cell>
          <cell r="G4809">
            <v>1361.25</v>
          </cell>
          <cell r="H4809">
            <v>1</v>
          </cell>
          <cell r="J4809">
            <v>108.9</v>
          </cell>
          <cell r="K4809" t="str">
            <v>*hormigon</v>
          </cell>
        </row>
        <row r="4810">
          <cell r="D4810" t="str">
            <v>mallalur 4.2</v>
          </cell>
          <cell r="E4810">
            <v>1.1000000000000001</v>
          </cell>
          <cell r="F4810" t="str">
            <v>M2</v>
          </cell>
          <cell r="G4810">
            <v>52.88</v>
          </cell>
          <cell r="H4810">
            <v>1.1000000000000001</v>
          </cell>
          <cell r="J4810">
            <v>63.98</v>
          </cell>
        </row>
        <row r="4811">
          <cell r="D4811" t="str">
            <v>peon</v>
          </cell>
          <cell r="E4811">
            <v>0.43</v>
          </cell>
          <cell r="F4811" t="str">
            <v>H</v>
          </cell>
          <cell r="G4811">
            <v>43.24</v>
          </cell>
          <cell r="H4811">
            <v>1</v>
          </cell>
          <cell r="J4811">
            <v>18.59</v>
          </cell>
          <cell r="K4811" t="str">
            <v>5Peones: 2p en maquina 2p carretillas +1P reglando (113m2/dia pablo o 72 m2/5hs ramiro)</v>
          </cell>
        </row>
        <row r="4812">
          <cell r="D4812" t="str">
            <v>oficial 09</v>
          </cell>
          <cell r="E4812">
            <v>0.17</v>
          </cell>
          <cell r="F4812" t="str">
            <v>H</v>
          </cell>
          <cell r="G4812">
            <v>59.91</v>
          </cell>
          <cell r="H4812">
            <v>1</v>
          </cell>
          <cell r="J4812">
            <v>10.18</v>
          </cell>
          <cell r="K4812" t="str">
            <v>2 oficialesa:1 of reglando 1 of helicoptero</v>
          </cell>
        </row>
        <row r="4813">
          <cell r="C4813" t="str">
            <v>TIMO</v>
          </cell>
        </row>
        <row r="4814">
          <cell r="C4814" t="str">
            <v>HGON.CANCHAS e=8cm con chapdur</v>
          </cell>
          <cell r="E4814" t="str">
            <v>M2</v>
          </cell>
          <cell r="I4814">
            <v>40.19</v>
          </cell>
          <cell r="J4814">
            <v>505.56</v>
          </cell>
        </row>
        <row r="4815">
          <cell r="D4815" t="str">
            <v>HGON.CANCHAS e=8cm fretachado</v>
          </cell>
          <cell r="E4815">
            <v>1</v>
          </cell>
          <cell r="F4815" t="str">
            <v>M2</v>
          </cell>
          <cell r="G4815">
            <v>201.65</v>
          </cell>
          <cell r="H4815">
            <v>1</v>
          </cell>
          <cell r="I4815">
            <v>28.77</v>
          </cell>
          <cell r="J4815">
            <v>201.65</v>
          </cell>
          <cell r="K4815" t="str">
            <v>*hormigon</v>
          </cell>
        </row>
        <row r="4816">
          <cell r="D4816" t="str">
            <v>EDURECEDOR SUPERF. CANCHAS</v>
          </cell>
          <cell r="E4816">
            <v>1</v>
          </cell>
          <cell r="F4816" t="str">
            <v>M2</v>
          </cell>
          <cell r="G4816">
            <v>75.03</v>
          </cell>
          <cell r="H4816">
            <v>1</v>
          </cell>
          <cell r="I4816">
            <v>11.42</v>
          </cell>
          <cell r="J4816">
            <v>75.03</v>
          </cell>
        </row>
        <row r="4817">
          <cell r="C4817" t="str">
            <v>TIMO</v>
          </cell>
        </row>
        <row r="4818">
          <cell r="C4818" t="str">
            <v>HGON.CANCHAS e=10cm fretachado</v>
          </cell>
          <cell r="E4818" t="str">
            <v>M2</v>
          </cell>
          <cell r="I4818">
            <v>28.77</v>
          </cell>
          <cell r="J4818">
            <v>228.88</v>
          </cell>
        </row>
        <row r="4819">
          <cell r="D4819" t="str">
            <v>hormigon 321</v>
          </cell>
          <cell r="E4819">
            <v>0.1</v>
          </cell>
          <cell r="F4819" t="str">
            <v>m3</v>
          </cell>
          <cell r="G4819">
            <v>1361.25</v>
          </cell>
          <cell r="H4819">
            <v>1</v>
          </cell>
          <cell r="J4819">
            <v>136.13</v>
          </cell>
          <cell r="K4819" t="str">
            <v>*hormigon</v>
          </cell>
        </row>
        <row r="4820">
          <cell r="D4820" t="str">
            <v>mallalur 4.2</v>
          </cell>
          <cell r="E4820">
            <v>1.1000000000000001</v>
          </cell>
          <cell r="F4820" t="str">
            <v>M2</v>
          </cell>
          <cell r="G4820">
            <v>52.88</v>
          </cell>
          <cell r="H4820">
            <v>1.1000000000000001</v>
          </cell>
          <cell r="J4820">
            <v>63.98</v>
          </cell>
        </row>
        <row r="4821">
          <cell r="D4821" t="str">
            <v>peon</v>
          </cell>
          <cell r="E4821">
            <v>0.43</v>
          </cell>
          <cell r="F4821" t="str">
            <v>H</v>
          </cell>
          <cell r="G4821">
            <v>43.24</v>
          </cell>
          <cell r="H4821">
            <v>1</v>
          </cell>
          <cell r="J4821">
            <v>18.59</v>
          </cell>
          <cell r="K4821" t="str">
            <v>5Peones: 2p en maquina 2p carretillas +1P reglando (113m2/dia pablo o 72 m2/5hs ramiro)</v>
          </cell>
        </row>
        <row r="4822">
          <cell r="D4822" t="str">
            <v>oficial 09</v>
          </cell>
          <cell r="E4822">
            <v>0.17</v>
          </cell>
          <cell r="F4822" t="str">
            <v>H</v>
          </cell>
          <cell r="G4822">
            <v>59.91</v>
          </cell>
          <cell r="H4822">
            <v>1</v>
          </cell>
          <cell r="J4822">
            <v>10.18</v>
          </cell>
          <cell r="K4822" t="str">
            <v>2 oficialesa:1 of reglando 1 of helicoptero</v>
          </cell>
        </row>
        <row r="4823">
          <cell r="C4823" t="str">
            <v>TIMO</v>
          </cell>
        </row>
        <row r="4824">
          <cell r="C4824" t="str">
            <v>HGON.CANCHAS e=12cm fretachado</v>
          </cell>
          <cell r="E4824" t="str">
            <v>M2</v>
          </cell>
          <cell r="I4824">
            <v>32.49</v>
          </cell>
          <cell r="J4824">
            <v>259.82</v>
          </cell>
        </row>
        <row r="4825">
          <cell r="D4825" t="str">
            <v>hormigon 321</v>
          </cell>
          <cell r="E4825">
            <v>0.12</v>
          </cell>
          <cell r="F4825" t="str">
            <v>m3</v>
          </cell>
          <cell r="G4825">
            <v>1361.25</v>
          </cell>
          <cell r="H4825">
            <v>1</v>
          </cell>
          <cell r="J4825">
            <v>163.35</v>
          </cell>
          <cell r="K4825" t="str">
            <v>*hormigon</v>
          </cell>
        </row>
        <row r="4826">
          <cell r="D4826" t="str">
            <v>mallalur 4.2</v>
          </cell>
          <cell r="E4826">
            <v>1.1000000000000001</v>
          </cell>
          <cell r="F4826" t="str">
            <v>M2</v>
          </cell>
          <cell r="G4826">
            <v>52.88</v>
          </cell>
          <cell r="H4826">
            <v>1.1000000000000001</v>
          </cell>
          <cell r="J4826">
            <v>63.98</v>
          </cell>
        </row>
        <row r="4827">
          <cell r="D4827" t="str">
            <v>peon</v>
          </cell>
          <cell r="E4827">
            <v>0.43</v>
          </cell>
          <cell r="F4827" t="str">
            <v>H</v>
          </cell>
          <cell r="G4827">
            <v>43.24</v>
          </cell>
          <cell r="H4827">
            <v>1.2</v>
          </cell>
          <cell r="J4827">
            <v>22.31</v>
          </cell>
          <cell r="K4827" t="str">
            <v>5Peones: 2p en maquina 2p carretillas +1P reglando (113m2/dia pablo o 72 m2/5hs ramiro)</v>
          </cell>
        </row>
        <row r="4828">
          <cell r="D4828" t="str">
            <v>oficial 09</v>
          </cell>
          <cell r="E4828">
            <v>0.17</v>
          </cell>
          <cell r="F4828" t="str">
            <v>H</v>
          </cell>
          <cell r="G4828">
            <v>59.91</v>
          </cell>
          <cell r="H4828">
            <v>1</v>
          </cell>
          <cell r="J4828">
            <v>10.18</v>
          </cell>
          <cell r="K4828" t="str">
            <v>2 oficialesa:1 of reglando 1 of helicoptero</v>
          </cell>
        </row>
        <row r="4829">
          <cell r="C4829" t="str">
            <v>TIMO</v>
          </cell>
        </row>
        <row r="4830">
          <cell r="C4830" t="str">
            <v>CURADO SUPERF. CANCHAS</v>
          </cell>
          <cell r="E4830" t="str">
            <v>M2</v>
          </cell>
          <cell r="J4830">
            <v>47.66</v>
          </cell>
        </row>
        <row r="4831">
          <cell r="D4831" t="str">
            <v>dolar</v>
          </cell>
          <cell r="E4831">
            <v>0.73571428571428599</v>
          </cell>
          <cell r="F4831" t="str">
            <v>U</v>
          </cell>
          <cell r="G4831">
            <v>32</v>
          </cell>
          <cell r="H4831">
            <v>0</v>
          </cell>
          <cell r="J4831">
            <v>0</v>
          </cell>
          <cell r="K4831" t="str">
            <v>U$S 100/dia (U$S200 s/cc)producen 140 m2</v>
          </cell>
        </row>
        <row r="4832">
          <cell r="D4832" t="str">
            <v>Sikafloor CureHard 24 1/20</v>
          </cell>
          <cell r="E4832">
            <v>0.17</v>
          </cell>
          <cell r="F4832" t="str">
            <v>KG</v>
          </cell>
          <cell r="G4832">
            <v>250</v>
          </cell>
          <cell r="H4832">
            <v>1</v>
          </cell>
          <cell r="J4832">
            <v>42.5</v>
          </cell>
        </row>
        <row r="4833">
          <cell r="D4833" t="str">
            <v>peon</v>
          </cell>
          <cell r="E4833">
            <v>0.05</v>
          </cell>
          <cell r="F4833" t="str">
            <v>H</v>
          </cell>
          <cell r="G4833">
            <v>43.24</v>
          </cell>
          <cell r="H4833">
            <v>1</v>
          </cell>
          <cell r="J4833">
            <v>2.16</v>
          </cell>
        </row>
        <row r="4834">
          <cell r="D4834" t="str">
            <v>oficial 09</v>
          </cell>
          <cell r="E4834">
            <v>0.05</v>
          </cell>
          <cell r="F4834" t="str">
            <v>H</v>
          </cell>
          <cell r="G4834">
            <v>59.91</v>
          </cell>
          <cell r="H4834">
            <v>1</v>
          </cell>
          <cell r="J4834">
            <v>3</v>
          </cell>
        </row>
        <row r="4835">
          <cell r="C4835" t="str">
            <v>TIMO</v>
          </cell>
        </row>
        <row r="4836">
          <cell r="C4836" t="str">
            <v>EDURECEDOR SUPERF. CANCHAS</v>
          </cell>
          <cell r="E4836" t="str">
            <v>M2</v>
          </cell>
          <cell r="I4836">
            <v>11.42</v>
          </cell>
          <cell r="J4836">
            <v>75.03</v>
          </cell>
        </row>
        <row r="4837">
          <cell r="D4837" t="str">
            <v>dolar</v>
          </cell>
          <cell r="E4837">
            <v>0.73571428571428599</v>
          </cell>
          <cell r="F4837" t="str">
            <v>U</v>
          </cell>
          <cell r="G4837">
            <v>32</v>
          </cell>
          <cell r="H4837">
            <v>0.25</v>
          </cell>
          <cell r="J4837">
            <v>5.89</v>
          </cell>
          <cell r="K4837" t="str">
            <v>U$S 100/dia (U$S200 s/cc)producen 140 m2</v>
          </cell>
        </row>
        <row r="4838">
          <cell r="D4838" t="str">
            <v>sika chapdur</v>
          </cell>
          <cell r="E4838">
            <v>3</v>
          </cell>
          <cell r="F4838" t="str">
            <v>KG</v>
          </cell>
          <cell r="G4838">
            <v>19.239999999999998</v>
          </cell>
          <cell r="H4838">
            <v>1</v>
          </cell>
          <cell r="J4838">
            <v>57.72</v>
          </cell>
        </row>
        <row r="4839">
          <cell r="D4839" t="str">
            <v>peon</v>
          </cell>
          <cell r="E4839">
            <v>7.0000000000000007E-2</v>
          </cell>
          <cell r="F4839" t="str">
            <v>H</v>
          </cell>
          <cell r="G4839">
            <v>43.24</v>
          </cell>
          <cell r="H4839">
            <v>1</v>
          </cell>
          <cell r="J4839">
            <v>3.03</v>
          </cell>
        </row>
        <row r="4840">
          <cell r="D4840" t="str">
            <v>oficial 09</v>
          </cell>
          <cell r="E4840">
            <v>0.14000000000000001</v>
          </cell>
          <cell r="F4840" t="str">
            <v>H</v>
          </cell>
          <cell r="G4840">
            <v>59.91</v>
          </cell>
          <cell r="H4840">
            <v>1</v>
          </cell>
          <cell r="J4840">
            <v>8.39</v>
          </cell>
        </row>
        <row r="4841">
          <cell r="C4841" t="str">
            <v>TIMO</v>
          </cell>
        </row>
        <row r="4842">
          <cell r="C4842" t="str">
            <v>Fretachado de hgon</v>
          </cell>
          <cell r="E4842" t="str">
            <v>M2</v>
          </cell>
          <cell r="J4842">
            <v>46.73</v>
          </cell>
        </row>
        <row r="4843">
          <cell r="D4843" t="str">
            <v>arena y p 31</v>
          </cell>
          <cell r="E4843">
            <v>0.02</v>
          </cell>
          <cell r="F4843" t="str">
            <v>m3</v>
          </cell>
          <cell r="G4843">
            <v>1370.7</v>
          </cell>
          <cell r="H4843">
            <v>1</v>
          </cell>
          <cell r="J4843">
            <v>27.41</v>
          </cell>
        </row>
        <row r="4844">
          <cell r="D4844" t="str">
            <v>oficial</v>
          </cell>
          <cell r="E4844">
            <v>0.33</v>
          </cell>
          <cell r="F4844" t="str">
            <v>H</v>
          </cell>
          <cell r="G4844">
            <v>58.55</v>
          </cell>
          <cell r="H4844">
            <v>1</v>
          </cell>
          <cell r="J4844">
            <v>19.32</v>
          </cell>
          <cell r="K4844" t="str">
            <v>F en 2hs hace 6m</v>
          </cell>
        </row>
        <row r="4845">
          <cell r="C4845" t="str">
            <v>TIMO</v>
          </cell>
        </row>
        <row r="4846">
          <cell r="C4846" t="str">
            <v>JUNTA EN HGON. CANCHA</v>
          </cell>
          <cell r="E4846" t="str">
            <v>ML</v>
          </cell>
          <cell r="I4846">
            <v>19.77</v>
          </cell>
          <cell r="J4846">
            <v>45.04</v>
          </cell>
        </row>
        <row r="4847">
          <cell r="D4847" t="str">
            <v>sikaflex 11FC 310 cc</v>
          </cell>
          <cell r="E4847">
            <v>4.1666666666666699E-2</v>
          </cell>
          <cell r="F4847" t="str">
            <v>U</v>
          </cell>
          <cell r="G4847">
            <v>185</v>
          </cell>
          <cell r="H4847">
            <v>2.5</v>
          </cell>
          <cell r="J4847">
            <v>19.27</v>
          </cell>
          <cell r="K4847" t="str">
            <v>1 c/ 24m</v>
          </cell>
        </row>
        <row r="4848">
          <cell r="D4848" t="str">
            <v>disco corte petreos (gde)</v>
          </cell>
          <cell r="E4848">
            <v>1.0416666666666701E-2</v>
          </cell>
          <cell r="F4848" t="str">
            <v>U</v>
          </cell>
          <cell r="G4848">
            <v>576</v>
          </cell>
          <cell r="H4848">
            <v>1</v>
          </cell>
          <cell r="J4848">
            <v>6</v>
          </cell>
          <cell r="K4848" t="str">
            <v>1 c/240 m (1por cancha)</v>
          </cell>
        </row>
        <row r="4849">
          <cell r="D4849" t="str">
            <v>oficial 09</v>
          </cell>
          <cell r="E4849">
            <v>0.33</v>
          </cell>
          <cell r="F4849" t="str">
            <v>H</v>
          </cell>
          <cell r="G4849">
            <v>59.91</v>
          </cell>
          <cell r="H4849">
            <v>1</v>
          </cell>
          <cell r="J4849">
            <v>19.77</v>
          </cell>
          <cell r="K4849" t="str">
            <v>3m p/hora</v>
          </cell>
        </row>
        <row r="4850">
          <cell r="C4850" t="str">
            <v>TIMO</v>
          </cell>
        </row>
        <row r="4851">
          <cell r="C4851" t="str">
            <v>JUNTAS LADRILLO EN PISO</v>
          </cell>
          <cell r="E4851" t="str">
            <v>ML</v>
          </cell>
          <cell r="J4851">
            <v>48.46</v>
          </cell>
        </row>
        <row r="4852">
          <cell r="D4852" t="str">
            <v>arena y p 31</v>
          </cell>
          <cell r="E4852">
            <v>3.0000000000000001E-3</v>
          </cell>
          <cell r="F4852" t="str">
            <v>m3</v>
          </cell>
          <cell r="G4852">
            <v>1370.7</v>
          </cell>
          <cell r="H4852">
            <v>1</v>
          </cell>
          <cell r="J4852">
            <v>4.1100000000000003</v>
          </cell>
          <cell r="K4852" t="str">
            <v>1 c/ 24m</v>
          </cell>
        </row>
        <row r="4853">
          <cell r="D4853" t="str">
            <v>ladrillo prensa</v>
          </cell>
          <cell r="E4853">
            <v>4</v>
          </cell>
          <cell r="F4853" t="str">
            <v>U</v>
          </cell>
          <cell r="G4853">
            <v>2.7</v>
          </cell>
          <cell r="H4853">
            <v>1</v>
          </cell>
          <cell r="J4853">
            <v>10.8</v>
          </cell>
          <cell r="K4853" t="str">
            <v>1 c/240 m (1por cancha)</v>
          </cell>
        </row>
        <row r="4854">
          <cell r="D4854" t="str">
            <v>oficial 09</v>
          </cell>
          <cell r="E4854">
            <v>0.56000000000000005</v>
          </cell>
          <cell r="F4854" t="str">
            <v>H</v>
          </cell>
          <cell r="G4854">
            <v>59.91</v>
          </cell>
          <cell r="H4854">
            <v>1</v>
          </cell>
          <cell r="J4854">
            <v>33.549999999999997</v>
          </cell>
          <cell r="K4854" t="str">
            <v>3m p/hora</v>
          </cell>
        </row>
        <row r="4855">
          <cell r="C4855" t="str">
            <v>TIMO</v>
          </cell>
        </row>
        <row r="4856">
          <cell r="C4856" t="str">
            <v>HGON BOMANITE</v>
          </cell>
          <cell r="E4856" t="str">
            <v>M2</v>
          </cell>
          <cell r="J4856">
            <v>746.4</v>
          </cell>
        </row>
        <row r="4857">
          <cell r="D4857" t="str">
            <v>dolar</v>
          </cell>
          <cell r="E4857">
            <v>20</v>
          </cell>
          <cell r="F4857" t="str">
            <v>U</v>
          </cell>
          <cell r="G4857">
            <v>32</v>
          </cell>
          <cell r="H4857">
            <v>1</v>
          </cell>
          <cell r="J4857">
            <v>640</v>
          </cell>
          <cell r="K4857" t="str">
            <v>U$S 20.- JUL 02 OBRA TOLEDO (EMPRESA DE LA ARQ.)</v>
          </cell>
        </row>
        <row r="4858">
          <cell r="C4858" t="str">
            <v>TIMO</v>
          </cell>
        </row>
        <row r="4859">
          <cell r="C4859" t="str">
            <v>HGON.BOMANITE fajas c/1.25</v>
          </cell>
          <cell r="E4859" t="str">
            <v>M2</v>
          </cell>
          <cell r="J4859">
            <v>106.4</v>
          </cell>
        </row>
        <row r="4860">
          <cell r="D4860" t="str">
            <v>hormigon 331</v>
          </cell>
          <cell r="E4860">
            <v>0.08</v>
          </cell>
          <cell r="F4860" t="str">
            <v>m3</v>
          </cell>
          <cell r="G4860">
            <v>1032.5999999999999</v>
          </cell>
          <cell r="H4860">
            <v>0</v>
          </cell>
          <cell r="J4860">
            <v>0</v>
          </cell>
          <cell r="K4860" t="str">
            <v>*hormigon incl. mescado</v>
          </cell>
        </row>
        <row r="4861">
          <cell r="D4861" t="str">
            <v>acero</v>
          </cell>
          <cell r="E4861">
            <v>2.2200000000000002</v>
          </cell>
          <cell r="F4861" t="str">
            <v>KG</v>
          </cell>
          <cell r="G4861">
            <v>23.73</v>
          </cell>
          <cell r="H4861">
            <v>0</v>
          </cell>
          <cell r="J4861">
            <v>0</v>
          </cell>
        </row>
        <row r="4862">
          <cell r="D4862" t="str">
            <v>oficial</v>
          </cell>
          <cell r="E4862">
            <v>0.66</v>
          </cell>
          <cell r="F4862" t="str">
            <v>H</v>
          </cell>
          <cell r="G4862">
            <v>58.55</v>
          </cell>
          <cell r="H4862">
            <v>0</v>
          </cell>
          <cell r="J4862">
            <v>0</v>
          </cell>
          <cell r="K4862" t="str">
            <v>F en un dia 15m</v>
          </cell>
        </row>
        <row r="4863">
          <cell r="D4863" t="str">
            <v>pigmento color</v>
          </cell>
          <cell r="E4863">
            <v>0.5</v>
          </cell>
          <cell r="F4863" t="str">
            <v>KG</v>
          </cell>
          <cell r="G4863">
            <v>11.49</v>
          </cell>
          <cell r="H4863">
            <v>0</v>
          </cell>
          <cell r="J4863">
            <v>0</v>
          </cell>
          <cell r="K4863" t="str">
            <v>*terminación 1cm</v>
          </cell>
        </row>
        <row r="4864">
          <cell r="D4864" t="str">
            <v>arena y p 31</v>
          </cell>
          <cell r="E4864">
            <v>0.02</v>
          </cell>
          <cell r="F4864" t="str">
            <v>m3</v>
          </cell>
          <cell r="G4864">
            <v>1370.7</v>
          </cell>
          <cell r="H4864">
            <v>1</v>
          </cell>
          <cell r="J4864">
            <v>27.41</v>
          </cell>
        </row>
        <row r="4865">
          <cell r="D4865" t="str">
            <v>arena</v>
          </cell>
          <cell r="E4865">
            <v>1.2E-2</v>
          </cell>
          <cell r="F4865" t="str">
            <v>M3</v>
          </cell>
          <cell r="G4865">
            <v>215.12</v>
          </cell>
          <cell r="H4865">
            <v>1</v>
          </cell>
          <cell r="J4865">
            <v>2.58</v>
          </cell>
        </row>
        <row r="4866">
          <cell r="D4866" t="str">
            <v>portland bco.</v>
          </cell>
          <cell r="E4866">
            <v>0.1</v>
          </cell>
          <cell r="F4866" t="str">
            <v>B</v>
          </cell>
          <cell r="G4866">
            <v>570.88</v>
          </cell>
          <cell r="H4866">
            <v>1</v>
          </cell>
          <cell r="J4866">
            <v>57.09</v>
          </cell>
        </row>
        <row r="4867">
          <cell r="D4867" t="str">
            <v>oficial</v>
          </cell>
          <cell r="E4867">
            <v>0.33</v>
          </cell>
          <cell r="F4867" t="str">
            <v>H</v>
          </cell>
          <cell r="G4867">
            <v>58.55</v>
          </cell>
          <cell r="H4867">
            <v>1</v>
          </cell>
          <cell r="J4867">
            <v>19.32</v>
          </cell>
          <cell r="K4867" t="str">
            <v>F en 2hs hace 6m</v>
          </cell>
        </row>
        <row r="4868">
          <cell r="D4868" t="str">
            <v>tejuela prensa</v>
          </cell>
          <cell r="E4868">
            <v>4</v>
          </cell>
          <cell r="F4868" t="str">
            <v>U</v>
          </cell>
          <cell r="G4868">
            <v>7.36</v>
          </cell>
          <cell r="H4868">
            <v>0</v>
          </cell>
          <cell r="J4868">
            <v>0</v>
          </cell>
          <cell r="K4868" t="str">
            <v>*fajas</v>
          </cell>
        </row>
        <row r="4869">
          <cell r="D4869" t="str">
            <v>peon</v>
          </cell>
          <cell r="E4869">
            <v>1</v>
          </cell>
          <cell r="F4869" t="str">
            <v>H</v>
          </cell>
          <cell r="G4869">
            <v>43.24</v>
          </cell>
          <cell r="H4869">
            <v>0</v>
          </cell>
          <cell r="J4869">
            <v>0</v>
          </cell>
          <cell r="K4869" t="str">
            <v>*base contrapiso</v>
          </cell>
        </row>
        <row r="4870">
          <cell r="D4870" t="str">
            <v>balasto 10.1</v>
          </cell>
          <cell r="E4870">
            <v>0.1</v>
          </cell>
          <cell r="F4870" t="str">
            <v>m3</v>
          </cell>
          <cell r="G4870">
            <v>565.1</v>
          </cell>
          <cell r="H4870">
            <v>0</v>
          </cell>
          <cell r="J4870">
            <v>0</v>
          </cell>
        </row>
        <row r="4871">
          <cell r="C4871" t="str">
            <v>TIMO</v>
          </cell>
        </row>
        <row r="4872">
          <cell r="C4872" t="str">
            <v>HGON.BOMANITE 2.50x2.50</v>
          </cell>
          <cell r="E4872" t="str">
            <v>M2</v>
          </cell>
          <cell r="J4872">
            <v>245.6</v>
          </cell>
        </row>
        <row r="4873">
          <cell r="D4873" t="str">
            <v>hormigon 331</v>
          </cell>
          <cell r="E4873">
            <v>0.08</v>
          </cell>
          <cell r="F4873" t="str">
            <v>m3</v>
          </cell>
          <cell r="G4873">
            <v>1032.5999999999999</v>
          </cell>
          <cell r="H4873">
            <v>0</v>
          </cell>
          <cell r="J4873">
            <v>0</v>
          </cell>
          <cell r="K4873" t="str">
            <v>*hormigon incl. mescado</v>
          </cell>
        </row>
        <row r="4874">
          <cell r="D4874" t="str">
            <v>acero</v>
          </cell>
          <cell r="E4874">
            <v>2.2200000000000002</v>
          </cell>
          <cell r="F4874" t="str">
            <v>KG</v>
          </cell>
          <cell r="G4874">
            <v>23.73</v>
          </cell>
          <cell r="H4874">
            <v>0</v>
          </cell>
          <cell r="J4874">
            <v>0</v>
          </cell>
        </row>
        <row r="4875">
          <cell r="D4875" t="str">
            <v>oficial</v>
          </cell>
          <cell r="E4875">
            <v>0.66</v>
          </cell>
          <cell r="F4875" t="str">
            <v>H</v>
          </cell>
          <cell r="G4875">
            <v>58.55</v>
          </cell>
          <cell r="H4875">
            <v>0</v>
          </cell>
          <cell r="J4875">
            <v>0</v>
          </cell>
          <cell r="K4875" t="str">
            <v>F en un dia 15m</v>
          </cell>
        </row>
        <row r="4876">
          <cell r="D4876" t="str">
            <v>pigmento color</v>
          </cell>
          <cell r="E4876">
            <v>0.5</v>
          </cell>
          <cell r="F4876" t="str">
            <v>KG</v>
          </cell>
          <cell r="G4876">
            <v>11.49</v>
          </cell>
          <cell r="H4876">
            <v>0</v>
          </cell>
          <cell r="J4876">
            <v>0</v>
          </cell>
          <cell r="K4876" t="str">
            <v>*terminación C/cm</v>
          </cell>
        </row>
        <row r="4877">
          <cell r="D4877" t="str">
            <v>arena</v>
          </cell>
          <cell r="E4877">
            <v>1.2E-2</v>
          </cell>
          <cell r="F4877" t="str">
            <v>M3</v>
          </cell>
          <cell r="G4877">
            <v>215.12</v>
          </cell>
          <cell r="H4877">
            <v>3</v>
          </cell>
          <cell r="J4877">
            <v>7.74</v>
          </cell>
        </row>
        <row r="4878">
          <cell r="D4878" t="str">
            <v>portland bco.</v>
          </cell>
          <cell r="E4878">
            <v>0.1</v>
          </cell>
          <cell r="F4878" t="str">
            <v>B</v>
          </cell>
          <cell r="G4878">
            <v>570.88</v>
          </cell>
          <cell r="H4878">
            <v>3</v>
          </cell>
          <cell r="J4878">
            <v>171.26</v>
          </cell>
        </row>
        <row r="4879">
          <cell r="D4879" t="str">
            <v>oficial</v>
          </cell>
          <cell r="E4879">
            <v>0.33</v>
          </cell>
          <cell r="F4879" t="str">
            <v>H</v>
          </cell>
          <cell r="G4879">
            <v>58.55</v>
          </cell>
          <cell r="H4879">
            <v>3</v>
          </cell>
          <cell r="J4879">
            <v>57.96</v>
          </cell>
          <cell r="K4879" t="str">
            <v>F en 2hs hace 6m</v>
          </cell>
        </row>
        <row r="4880">
          <cell r="D4880" t="str">
            <v>ladrillo prensa</v>
          </cell>
          <cell r="E4880">
            <v>3.2</v>
          </cell>
          <cell r="F4880" t="str">
            <v>U</v>
          </cell>
          <cell r="G4880">
            <v>2.7</v>
          </cell>
          <cell r="H4880">
            <v>1</v>
          </cell>
          <cell r="J4880">
            <v>8.64</v>
          </cell>
          <cell r="K4880" t="str">
            <v>*fajas</v>
          </cell>
        </row>
        <row r="4881">
          <cell r="D4881" t="str">
            <v>peon</v>
          </cell>
          <cell r="E4881">
            <v>1</v>
          </cell>
          <cell r="F4881" t="str">
            <v>H</v>
          </cell>
          <cell r="G4881">
            <v>43.24</v>
          </cell>
          <cell r="H4881">
            <v>0</v>
          </cell>
          <cell r="J4881">
            <v>0</v>
          </cell>
          <cell r="K4881" t="str">
            <v>*base contrapiso</v>
          </cell>
        </row>
        <row r="4882">
          <cell r="D4882" t="str">
            <v>balasto 10.1</v>
          </cell>
          <cell r="E4882">
            <v>0.1</v>
          </cell>
          <cell r="F4882" t="str">
            <v>m3</v>
          </cell>
          <cell r="G4882">
            <v>565.1</v>
          </cell>
          <cell r="H4882">
            <v>0</v>
          </cell>
          <cell r="J4882">
            <v>0</v>
          </cell>
        </row>
        <row r="4883">
          <cell r="C4883" t="str">
            <v>TIMO</v>
          </cell>
        </row>
        <row r="4884">
          <cell r="C4884" t="str">
            <v>PAVIM."HORMIGON"</v>
          </cell>
          <cell r="E4884" t="str">
            <v>M2</v>
          </cell>
          <cell r="J4884">
            <v>248.8</v>
          </cell>
        </row>
        <row r="4885">
          <cell r="D4885" t="str">
            <v>mallalur 3</v>
          </cell>
          <cell r="E4885">
            <v>1.05</v>
          </cell>
          <cell r="F4885" t="str">
            <v>M2</v>
          </cell>
          <cell r="G4885">
            <v>30.14</v>
          </cell>
          <cell r="H4885">
            <v>1</v>
          </cell>
          <cell r="J4885">
            <v>31.65</v>
          </cell>
        </row>
        <row r="4886">
          <cell r="D4886" t="str">
            <v>hormigon 331</v>
          </cell>
          <cell r="E4886">
            <v>0.1</v>
          </cell>
          <cell r="F4886" t="str">
            <v>m3</v>
          </cell>
          <cell r="G4886">
            <v>1032.5999999999999</v>
          </cell>
          <cell r="H4886">
            <v>1</v>
          </cell>
          <cell r="J4886">
            <v>103.26</v>
          </cell>
          <cell r="K4886" t="str">
            <v>*BASE</v>
          </cell>
        </row>
        <row r="4887">
          <cell r="D4887" t="str">
            <v>oficial</v>
          </cell>
          <cell r="E4887">
            <v>0.9</v>
          </cell>
          <cell r="F4887" t="str">
            <v>H</v>
          </cell>
          <cell r="G4887">
            <v>58.55</v>
          </cell>
          <cell r="H4887">
            <v>1</v>
          </cell>
          <cell r="J4887">
            <v>52.7</v>
          </cell>
        </row>
        <row r="4888">
          <cell r="D4888" t="str">
            <v>peon</v>
          </cell>
          <cell r="E4888">
            <v>0.9</v>
          </cell>
          <cell r="F4888" t="str">
            <v>H</v>
          </cell>
          <cell r="G4888">
            <v>43.24</v>
          </cell>
          <cell r="H4888">
            <v>1</v>
          </cell>
          <cell r="J4888">
            <v>38.92</v>
          </cell>
        </row>
        <row r="4889">
          <cell r="D4889" t="str">
            <v>oficial 09</v>
          </cell>
          <cell r="E4889">
            <v>0.9</v>
          </cell>
          <cell r="F4889" t="str">
            <v>H</v>
          </cell>
          <cell r="G4889">
            <v>59.91</v>
          </cell>
          <cell r="H4889">
            <v>1</v>
          </cell>
          <cell r="J4889">
            <v>53.92</v>
          </cell>
          <cell r="K4889" t="str">
            <v>* term</v>
          </cell>
        </row>
        <row r="4890">
          <cell r="C4890" t="str">
            <v>TIMO</v>
          </cell>
        </row>
        <row r="4891">
          <cell r="C4891" t="str">
            <v>PAVIM ADOQUINES</v>
          </cell>
          <cell r="E4891" t="str">
            <v>M2</v>
          </cell>
          <cell r="J4891">
            <v>211.35</v>
          </cell>
        </row>
        <row r="4892">
          <cell r="D4892" t="str">
            <v>adoquin ho. 6cm gris</v>
          </cell>
          <cell r="E4892">
            <v>1.05</v>
          </cell>
          <cell r="F4892" t="str">
            <v>m2</v>
          </cell>
          <cell r="G4892">
            <v>137.25</v>
          </cell>
          <cell r="H4892">
            <v>1.14778325123153</v>
          </cell>
          <cell r="J4892">
            <v>165.41</v>
          </cell>
        </row>
        <row r="4893">
          <cell r="D4893" t="str">
            <v>arena</v>
          </cell>
          <cell r="E4893">
            <v>0.1</v>
          </cell>
          <cell r="F4893" t="str">
            <v>M3</v>
          </cell>
          <cell r="G4893">
            <v>215.12</v>
          </cell>
          <cell r="H4893">
            <v>1</v>
          </cell>
          <cell r="J4893">
            <v>21.51</v>
          </cell>
        </row>
        <row r="4894">
          <cell r="D4894" t="str">
            <v>peon</v>
          </cell>
          <cell r="E4894">
            <v>0.24</v>
          </cell>
          <cell r="F4894" t="str">
            <v>H</v>
          </cell>
          <cell r="G4894">
            <v>43.24</v>
          </cell>
          <cell r="H4894">
            <v>1</v>
          </cell>
          <cell r="J4894">
            <v>10.38</v>
          </cell>
          <cell r="K4894" t="str">
            <v xml:space="preserve">2 PER 40 M2/DIA CC VILLA G -- EX 2 personas 10m2 YO </v>
          </cell>
        </row>
        <row r="4895">
          <cell r="D4895" t="str">
            <v>oficial</v>
          </cell>
          <cell r="E4895">
            <v>0.24</v>
          </cell>
          <cell r="F4895" t="str">
            <v>H</v>
          </cell>
          <cell r="G4895">
            <v>58.55</v>
          </cell>
          <cell r="H4895">
            <v>1</v>
          </cell>
          <cell r="J4895">
            <v>14.05</v>
          </cell>
        </row>
        <row r="4896">
          <cell r="D4896" t="str">
            <v>dolar</v>
          </cell>
          <cell r="E4896">
            <v>0</v>
          </cell>
          <cell r="F4896" t="str">
            <v>U</v>
          </cell>
          <cell r="G4896">
            <v>32</v>
          </cell>
          <cell r="H4896">
            <v>1</v>
          </cell>
          <cell r="J4896">
            <v>0</v>
          </cell>
        </row>
        <row r="4897">
          <cell r="C4897" t="str">
            <v>TIMO</v>
          </cell>
        </row>
        <row r="4898">
          <cell r="C4898" t="str">
            <v>BALDOSA HORMIGON</v>
          </cell>
          <cell r="E4898" t="str">
            <v>M2</v>
          </cell>
          <cell r="J4898">
            <v>304.24</v>
          </cell>
        </row>
        <row r="4899">
          <cell r="D4899" t="str">
            <v>baldosa hgon. 50x50X3 "BERMAC"</v>
          </cell>
          <cell r="E4899">
            <v>1.03</v>
          </cell>
          <cell r="F4899" t="str">
            <v>M2</v>
          </cell>
          <cell r="G4899">
            <v>105.93</v>
          </cell>
          <cell r="H4899">
            <v>1</v>
          </cell>
          <cell r="J4899">
            <v>109.11</v>
          </cell>
        </row>
        <row r="4900">
          <cell r="D4900" t="str">
            <v>arena</v>
          </cell>
          <cell r="E4900">
            <v>0.15</v>
          </cell>
          <cell r="F4900" t="str">
            <v>M3</v>
          </cell>
          <cell r="G4900">
            <v>215.12</v>
          </cell>
          <cell r="H4900">
            <v>1</v>
          </cell>
          <cell r="J4900">
            <v>32.270000000000003</v>
          </cell>
        </row>
        <row r="4901">
          <cell r="D4901" t="str">
            <v>peon</v>
          </cell>
          <cell r="E4901">
            <v>1.6</v>
          </cell>
          <cell r="F4901" t="str">
            <v>H</v>
          </cell>
          <cell r="G4901">
            <v>43.24</v>
          </cell>
          <cell r="H4901">
            <v>1</v>
          </cell>
          <cell r="J4901">
            <v>69.180000000000007</v>
          </cell>
          <cell r="K4901" t="str">
            <v>2 personas 10m2</v>
          </cell>
        </row>
        <row r="4902">
          <cell r="D4902" t="str">
            <v>oficial</v>
          </cell>
          <cell r="E4902">
            <v>1.6</v>
          </cell>
          <cell r="F4902" t="str">
            <v>H</v>
          </cell>
          <cell r="G4902">
            <v>58.55</v>
          </cell>
          <cell r="H4902">
            <v>1</v>
          </cell>
          <cell r="J4902">
            <v>93.68</v>
          </cell>
        </row>
        <row r="4903">
          <cell r="D4903" t="str">
            <v>dolar</v>
          </cell>
          <cell r="E4903">
            <v>0</v>
          </cell>
          <cell r="F4903" t="str">
            <v>U</v>
          </cell>
          <cell r="G4903">
            <v>32</v>
          </cell>
          <cell r="H4903">
            <v>1</v>
          </cell>
          <cell r="J4903">
            <v>0</v>
          </cell>
        </row>
        <row r="4904">
          <cell r="C4904" t="str">
            <v>TIMO</v>
          </cell>
        </row>
        <row r="4905">
          <cell r="C4905" t="str">
            <v>CORDONETA L.CAMPO espejo</v>
          </cell>
          <cell r="E4905" t="str">
            <v>ML</v>
          </cell>
          <cell r="J4905">
            <v>99.59</v>
          </cell>
        </row>
        <row r="4906">
          <cell r="D4906" t="str">
            <v>arena y p 31</v>
          </cell>
          <cell r="E4906">
            <v>0.01</v>
          </cell>
          <cell r="F4906" t="str">
            <v>m3</v>
          </cell>
          <cell r="G4906">
            <v>1370.7</v>
          </cell>
          <cell r="H4906">
            <v>1</v>
          </cell>
          <cell r="J4906">
            <v>13.71</v>
          </cell>
        </row>
        <row r="4907">
          <cell r="D4907" t="str">
            <v>ladr campo</v>
          </cell>
          <cell r="E4907">
            <v>4.5</v>
          </cell>
          <cell r="F4907" t="str">
            <v>U</v>
          </cell>
          <cell r="G4907">
            <v>1.98</v>
          </cell>
          <cell r="H4907">
            <v>1</v>
          </cell>
          <cell r="J4907">
            <v>8.91</v>
          </cell>
        </row>
        <row r="4908">
          <cell r="D4908" t="str">
            <v>peon</v>
          </cell>
          <cell r="E4908">
            <v>0.48</v>
          </cell>
          <cell r="F4908" t="str">
            <v>H</v>
          </cell>
          <cell r="G4908">
            <v>43.24</v>
          </cell>
          <cell r="H4908">
            <v>1</v>
          </cell>
          <cell r="J4908">
            <v>20.76</v>
          </cell>
        </row>
        <row r="4909">
          <cell r="D4909" t="str">
            <v>oficial</v>
          </cell>
          <cell r="E4909">
            <v>0.96</v>
          </cell>
          <cell r="F4909" t="str">
            <v>H</v>
          </cell>
          <cell r="G4909">
            <v>58.55</v>
          </cell>
          <cell r="H4909">
            <v>1</v>
          </cell>
          <cell r="J4909">
            <v>56.21</v>
          </cell>
        </row>
        <row r="4910">
          <cell r="D4910" t="str">
            <v>dolar</v>
          </cell>
          <cell r="E4910">
            <v>0</v>
          </cell>
          <cell r="F4910" t="str">
            <v>U</v>
          </cell>
          <cell r="G4910">
            <v>32</v>
          </cell>
          <cell r="H4910">
            <v>1</v>
          </cell>
          <cell r="J4910">
            <v>0</v>
          </cell>
        </row>
        <row r="4911">
          <cell r="C4911" t="str">
            <v>TIMO</v>
          </cell>
        </row>
        <row r="4912">
          <cell r="C4912" t="str">
            <v>CORDONETA 10X10</v>
          </cell>
          <cell r="E4912" t="str">
            <v>ML</v>
          </cell>
          <cell r="J4912">
            <v>99.87</v>
          </cell>
        </row>
        <row r="4913">
          <cell r="D4913" t="str">
            <v>hormigon 331</v>
          </cell>
          <cell r="E4913">
            <v>1.0999999999999999E-2</v>
          </cell>
          <cell r="F4913" t="str">
            <v>m3</v>
          </cell>
          <cell r="G4913">
            <v>1032.5999999999999</v>
          </cell>
          <cell r="H4913">
            <v>1</v>
          </cell>
          <cell r="J4913">
            <v>11.36</v>
          </cell>
        </row>
        <row r="4914">
          <cell r="D4914" t="str">
            <v>acero</v>
          </cell>
          <cell r="E4914">
            <v>1.5</v>
          </cell>
          <cell r="F4914" t="str">
            <v>KG</v>
          </cell>
          <cell r="G4914">
            <v>23.73</v>
          </cell>
          <cell r="H4914">
            <v>1</v>
          </cell>
          <cell r="J4914">
            <v>35.6</v>
          </cell>
        </row>
        <row r="4915">
          <cell r="D4915" t="str">
            <v>peon</v>
          </cell>
          <cell r="E4915">
            <v>0.33</v>
          </cell>
          <cell r="F4915" t="str">
            <v>H</v>
          </cell>
          <cell r="G4915">
            <v>43.24</v>
          </cell>
          <cell r="H4915">
            <v>1</v>
          </cell>
          <cell r="J4915">
            <v>14.27</v>
          </cell>
        </row>
        <row r="4916">
          <cell r="D4916" t="str">
            <v>oficial</v>
          </cell>
          <cell r="E4916">
            <v>0.66</v>
          </cell>
          <cell r="F4916" t="str">
            <v>H</v>
          </cell>
          <cell r="G4916">
            <v>58.55</v>
          </cell>
          <cell r="H4916">
            <v>1</v>
          </cell>
          <cell r="J4916">
            <v>38.64</v>
          </cell>
        </row>
        <row r="4917">
          <cell r="D4917" t="str">
            <v>dolar</v>
          </cell>
          <cell r="E4917">
            <v>0</v>
          </cell>
          <cell r="F4917" t="str">
            <v>U</v>
          </cell>
          <cell r="G4917">
            <v>32</v>
          </cell>
          <cell r="H4917">
            <v>1</v>
          </cell>
          <cell r="J4917">
            <v>0</v>
          </cell>
        </row>
        <row r="4918">
          <cell r="C4918" t="str">
            <v>TIMO</v>
          </cell>
        </row>
        <row r="4919">
          <cell r="C4919" t="str">
            <v>CORDONETA 10X15</v>
          </cell>
          <cell r="E4919" t="str">
            <v>ML</v>
          </cell>
          <cell r="J4919">
            <v>105.55</v>
          </cell>
        </row>
        <row r="4920">
          <cell r="D4920" t="str">
            <v>hormigon 331</v>
          </cell>
          <cell r="E4920">
            <v>1.6500000000000001E-2</v>
          </cell>
          <cell r="F4920" t="str">
            <v>m3</v>
          </cell>
          <cell r="G4920">
            <v>1032.5999999999999</v>
          </cell>
          <cell r="H4920">
            <v>1</v>
          </cell>
          <cell r="J4920">
            <v>17.04</v>
          </cell>
        </row>
        <row r="4921">
          <cell r="D4921" t="str">
            <v>acero</v>
          </cell>
          <cell r="E4921">
            <v>1.5</v>
          </cell>
          <cell r="F4921" t="str">
            <v>KG</v>
          </cell>
          <cell r="G4921">
            <v>23.73</v>
          </cell>
          <cell r="H4921">
            <v>1</v>
          </cell>
          <cell r="J4921">
            <v>35.6</v>
          </cell>
        </row>
        <row r="4922">
          <cell r="D4922" t="str">
            <v>peon</v>
          </cell>
          <cell r="E4922">
            <v>0.33</v>
          </cell>
          <cell r="F4922" t="str">
            <v>H</v>
          </cell>
          <cell r="G4922">
            <v>43.24</v>
          </cell>
          <cell r="H4922">
            <v>1</v>
          </cell>
          <cell r="J4922">
            <v>14.27</v>
          </cell>
        </row>
        <row r="4923">
          <cell r="D4923" t="str">
            <v>oficial</v>
          </cell>
          <cell r="E4923">
            <v>0.66</v>
          </cell>
          <cell r="F4923" t="str">
            <v>H</v>
          </cell>
          <cell r="G4923">
            <v>58.55</v>
          </cell>
          <cell r="H4923">
            <v>1</v>
          </cell>
          <cell r="J4923">
            <v>38.64</v>
          </cell>
        </row>
        <row r="4924">
          <cell r="D4924" t="str">
            <v>dolar</v>
          </cell>
          <cell r="E4924">
            <v>0</v>
          </cell>
          <cell r="F4924" t="str">
            <v>U</v>
          </cell>
          <cell r="G4924">
            <v>32</v>
          </cell>
          <cell r="H4924">
            <v>1</v>
          </cell>
          <cell r="J4924">
            <v>0</v>
          </cell>
        </row>
        <row r="4925">
          <cell r="C4925" t="str">
            <v>TIMO</v>
          </cell>
        </row>
        <row r="4926">
          <cell r="C4926" t="str">
            <v>CORDONETA 15X20</v>
          </cell>
          <cell r="E4926" t="str">
            <v>ML</v>
          </cell>
          <cell r="J4926">
            <v>177.24</v>
          </cell>
        </row>
        <row r="4927">
          <cell r="D4927" t="str">
            <v>hormigon 331</v>
          </cell>
          <cell r="E4927">
            <v>3.15E-2</v>
          </cell>
          <cell r="F4927" t="str">
            <v>m3</v>
          </cell>
          <cell r="G4927">
            <v>1032.5999999999999</v>
          </cell>
          <cell r="H4927">
            <v>0.67</v>
          </cell>
          <cell r="J4927">
            <v>21.79</v>
          </cell>
        </row>
        <row r="4928">
          <cell r="D4928" t="str">
            <v>acero</v>
          </cell>
          <cell r="E4928">
            <v>3.6</v>
          </cell>
          <cell r="F4928" t="str">
            <v>KG</v>
          </cell>
          <cell r="G4928">
            <v>23.73</v>
          </cell>
          <cell r="H4928">
            <v>0.67</v>
          </cell>
          <cell r="J4928">
            <v>57.24</v>
          </cell>
        </row>
        <row r="4929">
          <cell r="D4929" t="str">
            <v>peon</v>
          </cell>
          <cell r="E4929">
            <v>1.44</v>
          </cell>
          <cell r="F4929" t="str">
            <v>H</v>
          </cell>
          <cell r="G4929">
            <v>43.24</v>
          </cell>
          <cell r="H4929">
            <v>0.67</v>
          </cell>
          <cell r="J4929">
            <v>41.72</v>
          </cell>
          <cell r="K4929" t="str">
            <v>2 personas 10m2</v>
          </cell>
        </row>
        <row r="4930">
          <cell r="D4930" t="str">
            <v>oficial</v>
          </cell>
          <cell r="E4930">
            <v>1.44</v>
          </cell>
          <cell r="F4930" t="str">
            <v>H</v>
          </cell>
          <cell r="G4930">
            <v>58.55</v>
          </cell>
          <cell r="H4930">
            <v>0.67</v>
          </cell>
          <cell r="J4930">
            <v>56.49</v>
          </cell>
        </row>
        <row r="4931">
          <cell r="D4931" t="str">
            <v>dolar</v>
          </cell>
          <cell r="E4931">
            <v>0</v>
          </cell>
          <cell r="F4931" t="str">
            <v>U</v>
          </cell>
          <cell r="G4931">
            <v>32</v>
          </cell>
          <cell r="H4931">
            <v>0.67</v>
          </cell>
          <cell r="J4931">
            <v>0</v>
          </cell>
        </row>
        <row r="4932">
          <cell r="C4932" t="str">
            <v>TIMO</v>
          </cell>
        </row>
        <row r="4933">
          <cell r="C4933" t="str">
            <v>I05. OBRAS EXTERIORES</v>
          </cell>
        </row>
        <row r="4934">
          <cell r="C4934" t="str">
            <v>TIMO</v>
          </cell>
        </row>
        <row r="4935">
          <cell r="C4935" t="str">
            <v>TEJIDO GERDAU H=2M completo</v>
          </cell>
          <cell r="E4935" t="str">
            <v>ML</v>
          </cell>
          <cell r="J4935">
            <v>544</v>
          </cell>
        </row>
        <row r="4936">
          <cell r="D4936" t="str">
            <v>dolar</v>
          </cell>
          <cell r="E4936">
            <v>17</v>
          </cell>
          <cell r="F4936" t="str">
            <v>U</v>
          </cell>
          <cell r="G4936">
            <v>32</v>
          </cell>
          <cell r="H4936">
            <v>1</v>
          </cell>
          <cell r="J4936">
            <v>544</v>
          </cell>
          <cell r="K4936" t="str">
            <v>CC L36</v>
          </cell>
        </row>
        <row r="4937">
          <cell r="C4937" t="str">
            <v>TIMO</v>
          </cell>
        </row>
        <row r="4938">
          <cell r="C4938" t="str">
            <v>TEJIDO GERDAU H=2M Postes c/3 completo</v>
          </cell>
          <cell r="E4938" t="str">
            <v>ML</v>
          </cell>
          <cell r="J4938">
            <v>763</v>
          </cell>
        </row>
        <row r="4939">
          <cell r="D4939" t="str">
            <v>poste de hgon 10X10X300</v>
          </cell>
          <cell r="E4939">
            <v>0.43890000000000001</v>
          </cell>
          <cell r="F4939" t="str">
            <v>U</v>
          </cell>
          <cell r="G4939">
            <v>100</v>
          </cell>
          <cell r="H4939">
            <v>1</v>
          </cell>
          <cell r="J4939">
            <v>44</v>
          </cell>
        </row>
        <row r="4940">
          <cell r="D4940" t="str">
            <v>DADO H.CICLOPEO</v>
          </cell>
          <cell r="E4940">
            <v>3.0374999999999999E-2</v>
          </cell>
          <cell r="F4940" t="str">
            <v>M3</v>
          </cell>
          <cell r="G4940">
            <v>1037.08</v>
          </cell>
          <cell r="H4940">
            <v>1</v>
          </cell>
          <cell r="J4940">
            <v>32</v>
          </cell>
        </row>
        <row r="4941">
          <cell r="D4941" t="str">
            <v>JORNAL DE OFICIAL</v>
          </cell>
          <cell r="E4941">
            <v>0.1</v>
          </cell>
          <cell r="F4941" t="str">
            <v>U</v>
          </cell>
          <cell r="G4941">
            <v>562</v>
          </cell>
          <cell r="H4941">
            <v>1</v>
          </cell>
          <cell r="J4941">
            <v>56</v>
          </cell>
        </row>
        <row r="4942">
          <cell r="D4942" t="str">
            <v>JORNAL DE PEON</v>
          </cell>
          <cell r="E4942">
            <v>0.1</v>
          </cell>
          <cell r="F4942" t="str">
            <v>U</v>
          </cell>
          <cell r="G4942">
            <v>415</v>
          </cell>
          <cell r="H4942">
            <v>1</v>
          </cell>
          <cell r="J4942">
            <v>42</v>
          </cell>
        </row>
        <row r="4943">
          <cell r="D4943" t="str">
            <v xml:space="preserve">Tejido gerdau 30 ML h=2m 15x5cm 3mm </v>
          </cell>
          <cell r="E4943">
            <v>3.3333333333333298E-2</v>
          </cell>
          <cell r="F4943" t="str">
            <v>rollo</v>
          </cell>
          <cell r="G4943">
            <v>5925</v>
          </cell>
          <cell r="H4943">
            <v>1</v>
          </cell>
          <cell r="J4943">
            <v>198</v>
          </cell>
        </row>
        <row r="4944">
          <cell r="D4944" t="str">
            <v>VIGAS FUNDACION</v>
          </cell>
          <cell r="E4944">
            <v>4.4999999999999998E-2</v>
          </cell>
          <cell r="F4944" t="str">
            <v>M3</v>
          </cell>
          <cell r="G4944">
            <v>5909.87</v>
          </cell>
          <cell r="H4944">
            <v>1</v>
          </cell>
          <cell r="J4944">
            <v>266</v>
          </cell>
        </row>
        <row r="4945">
          <cell r="D4945" t="str">
            <v>Alambre galvanizado Nº8 (4mm) 10m/k</v>
          </cell>
          <cell r="E4945">
            <v>3</v>
          </cell>
          <cell r="F4945" t="str">
            <v>Kg</v>
          </cell>
          <cell r="G4945">
            <v>41.76</v>
          </cell>
          <cell r="H4945">
            <v>1</v>
          </cell>
          <cell r="J4945">
            <v>125</v>
          </cell>
        </row>
        <row r="4946">
          <cell r="C4946" t="str">
            <v>TIMO</v>
          </cell>
        </row>
        <row r="4947">
          <cell r="C4947" t="str">
            <v>TEJIDO GERDAU H=2M solo tejidi</v>
          </cell>
          <cell r="E4947" t="str">
            <v>M2</v>
          </cell>
          <cell r="J4947">
            <v>201</v>
          </cell>
        </row>
        <row r="4948">
          <cell r="D4948" t="str">
            <v xml:space="preserve">Tejido gerdau 30 ML h=2m 15x5cm 3mm </v>
          </cell>
          <cell r="E4948">
            <v>3.4000000000000002E-2</v>
          </cell>
          <cell r="F4948" t="str">
            <v>rollo</v>
          </cell>
          <cell r="G4948">
            <v>5925</v>
          </cell>
          <cell r="H4948">
            <v>1</v>
          </cell>
          <cell r="J4948">
            <v>201</v>
          </cell>
        </row>
        <row r="4949">
          <cell r="C4949" t="str">
            <v>TIMO</v>
          </cell>
        </row>
        <row r="4950">
          <cell r="C4950" t="str">
            <v>TEJIDO EN CANCHA tipo pacheco</v>
          </cell>
          <cell r="E4950" t="str">
            <v>GL</v>
          </cell>
          <cell r="J4950">
            <v>17001</v>
          </cell>
        </row>
        <row r="4951">
          <cell r="D4951" t="str">
            <v>caño 3" x 6mts e=2mm</v>
          </cell>
          <cell r="E4951">
            <v>1.2</v>
          </cell>
          <cell r="F4951" t="str">
            <v>U</v>
          </cell>
          <cell r="G4951">
            <v>762.91</v>
          </cell>
          <cell r="H4951">
            <v>5</v>
          </cell>
          <cell r="J4951">
            <v>4577</v>
          </cell>
        </row>
        <row r="4952">
          <cell r="D4952" t="str">
            <v>DADO H.CICLOPEO</v>
          </cell>
          <cell r="E4952">
            <v>0.16</v>
          </cell>
          <cell r="F4952" t="str">
            <v>M3</v>
          </cell>
          <cell r="G4952">
            <v>1037.08</v>
          </cell>
          <cell r="H4952">
            <v>5</v>
          </cell>
          <cell r="J4952">
            <v>830</v>
          </cell>
        </row>
        <row r="4953">
          <cell r="D4953" t="str">
            <v>JORNAL DE OFICIAL</v>
          </cell>
          <cell r="E4953">
            <v>4</v>
          </cell>
          <cell r="F4953" t="str">
            <v>U</v>
          </cell>
          <cell r="G4953">
            <v>562</v>
          </cell>
          <cell r="H4953">
            <v>1</v>
          </cell>
          <cell r="J4953">
            <v>2248</v>
          </cell>
        </row>
        <row r="4954">
          <cell r="D4954" t="str">
            <v>JORNAL DE PEON</v>
          </cell>
          <cell r="E4954">
            <v>4</v>
          </cell>
          <cell r="F4954" t="str">
            <v>U</v>
          </cell>
          <cell r="G4954">
            <v>415</v>
          </cell>
          <cell r="H4954">
            <v>1</v>
          </cell>
          <cell r="J4954">
            <v>1660</v>
          </cell>
        </row>
        <row r="4955">
          <cell r="D4955" t="str">
            <v>tejido rombo 5x5 nº 12 h=2m</v>
          </cell>
          <cell r="E4955">
            <v>72</v>
          </cell>
          <cell r="F4955" t="str">
            <v>m2</v>
          </cell>
          <cell r="G4955">
            <v>39</v>
          </cell>
          <cell r="H4955">
            <v>1</v>
          </cell>
          <cell r="J4955">
            <v>2808</v>
          </cell>
        </row>
        <row r="4956">
          <cell r="D4956" t="str">
            <v>caño 3" x 6mts e=2mm</v>
          </cell>
          <cell r="E4956">
            <v>6</v>
          </cell>
          <cell r="F4956" t="str">
            <v>U</v>
          </cell>
          <cell r="G4956">
            <v>762.91</v>
          </cell>
          <cell r="H4956">
            <v>1</v>
          </cell>
          <cell r="J4956">
            <v>4577</v>
          </cell>
        </row>
        <row r="4957">
          <cell r="D4957" t="str">
            <v>Alambre galvanizado Nº8 (4mm) 10m/k</v>
          </cell>
          <cell r="E4957">
            <v>0.1</v>
          </cell>
          <cell r="F4957" t="str">
            <v>Kg</v>
          </cell>
          <cell r="G4957">
            <v>41.76</v>
          </cell>
          <cell r="H4957">
            <v>72</v>
          </cell>
          <cell r="J4957">
            <v>301</v>
          </cell>
        </row>
        <row r="4958">
          <cell r="C4958" t="str">
            <v>TIMO</v>
          </cell>
        </row>
        <row r="4959">
          <cell r="C4959" t="str">
            <v>MURO PREF. HORM. Postes c/2mts</v>
          </cell>
          <cell r="E4959" t="str">
            <v>ml</v>
          </cell>
          <cell r="J4959">
            <v>1656</v>
          </cell>
        </row>
        <row r="4960">
          <cell r="D4960" t="str">
            <v>dolar</v>
          </cell>
          <cell r="F4960" t="str">
            <v>U</v>
          </cell>
          <cell r="G4960">
            <v>32</v>
          </cell>
          <cell r="H4960">
            <v>1</v>
          </cell>
          <cell r="J4960">
            <v>0</v>
          </cell>
        </row>
        <row r="4961">
          <cell r="D4961" t="str">
            <v>DADO H.CICLOPEO</v>
          </cell>
          <cell r="F4961" t="str">
            <v>M3</v>
          </cell>
          <cell r="G4961">
            <v>1037.08</v>
          </cell>
          <cell r="H4961">
            <v>0</v>
          </cell>
          <cell r="J4961">
            <v>0</v>
          </cell>
        </row>
        <row r="4962">
          <cell r="D4962" t="str">
            <v>JORNAL DE PEON</v>
          </cell>
          <cell r="F4962" t="str">
            <v>U</v>
          </cell>
          <cell r="G4962">
            <v>415</v>
          </cell>
          <cell r="H4962">
            <v>1</v>
          </cell>
          <cell r="J4962">
            <v>0</v>
          </cell>
        </row>
        <row r="4963">
          <cell r="D4963" t="str">
            <v>JORNAL DE OFICIAL</v>
          </cell>
          <cell r="F4963" t="str">
            <v>U</v>
          </cell>
          <cell r="G4963">
            <v>562</v>
          </cell>
          <cell r="H4963">
            <v>1</v>
          </cell>
          <cell r="J4963">
            <v>0</v>
          </cell>
        </row>
        <row r="4964">
          <cell r="D4964" t="str">
            <v>transporte y coloc. Muro pref.</v>
          </cell>
          <cell r="E4964">
            <v>1</v>
          </cell>
          <cell r="F4964" t="str">
            <v>ml</v>
          </cell>
          <cell r="G4964">
            <v>610</v>
          </cell>
          <cell r="H4964">
            <v>1.1000000000000001</v>
          </cell>
          <cell r="J4964">
            <v>671</v>
          </cell>
        </row>
        <row r="4965">
          <cell r="D4965" t="str">
            <v>poste de hgon c/codo 15x15x275 p/muro</v>
          </cell>
          <cell r="E4965">
            <v>0.5</v>
          </cell>
          <cell r="F4965" t="str">
            <v>u</v>
          </cell>
          <cell r="G4965">
            <v>670</v>
          </cell>
          <cell r="H4965">
            <v>1.1000000000000001</v>
          </cell>
          <cell r="J4965">
            <v>369</v>
          </cell>
        </row>
        <row r="4966">
          <cell r="D4966" t="str">
            <v>poste de hgon c/codo 15x15x375 p/muro</v>
          </cell>
          <cell r="E4966">
            <v>0</v>
          </cell>
          <cell r="F4966" t="str">
            <v>u</v>
          </cell>
          <cell r="G4966">
            <v>1005</v>
          </cell>
          <cell r="H4966">
            <v>0</v>
          </cell>
          <cell r="J4966">
            <v>0</v>
          </cell>
        </row>
        <row r="4967">
          <cell r="D4967" t="str">
            <v>loseta de hgon 200x50x3 p/muro</v>
          </cell>
          <cell r="E4967">
            <v>2</v>
          </cell>
          <cell r="F4967" t="str">
            <v>u</v>
          </cell>
          <cell r="G4967">
            <v>280</v>
          </cell>
          <cell r="H4967">
            <v>1.1000000000000001</v>
          </cell>
          <cell r="J4967">
            <v>616</v>
          </cell>
        </row>
        <row r="4968">
          <cell r="C4968" t="str">
            <v>TIMO</v>
          </cell>
        </row>
        <row r="4969">
          <cell r="C4969" t="str">
            <v>ESCALONES H.A. EXTERIORES</v>
          </cell>
          <cell r="E4969" t="str">
            <v>ML</v>
          </cell>
          <cell r="J4969">
            <v>278</v>
          </cell>
        </row>
        <row r="4970">
          <cell r="D4970" t="str">
            <v>acero</v>
          </cell>
          <cell r="E4970">
            <v>2</v>
          </cell>
          <cell r="F4970" t="str">
            <v>KG</v>
          </cell>
          <cell r="G4970">
            <v>23.73</v>
          </cell>
          <cell r="H4970">
            <v>1</v>
          </cell>
          <cell r="J4970">
            <v>47</v>
          </cell>
        </row>
        <row r="4971">
          <cell r="D4971" t="str">
            <v>balastro</v>
          </cell>
          <cell r="E4971">
            <v>0.05</v>
          </cell>
          <cell r="F4971" t="str">
            <v>M3</v>
          </cell>
          <cell r="G4971">
            <v>99.83</v>
          </cell>
          <cell r="H4971">
            <v>1</v>
          </cell>
          <cell r="J4971">
            <v>5</v>
          </cell>
        </row>
        <row r="4972">
          <cell r="D4972" t="str">
            <v>CONTR. H.A. 10cm PB</v>
          </cell>
          <cell r="E4972">
            <v>1</v>
          </cell>
          <cell r="F4972" t="str">
            <v>M2</v>
          </cell>
          <cell r="G4972">
            <v>226.29</v>
          </cell>
          <cell r="H4972">
            <v>1</v>
          </cell>
          <cell r="J4972">
            <v>226</v>
          </cell>
        </row>
        <row r="4973">
          <cell r="C4973" t="str">
            <v>TIMO</v>
          </cell>
        </row>
        <row r="4974">
          <cell r="C4974" t="str">
            <v>BANCOS HGON 60X300 H10</v>
          </cell>
          <cell r="E4974" t="str">
            <v>U</v>
          </cell>
          <cell r="J4974">
            <v>3312</v>
          </cell>
        </row>
        <row r="4975">
          <cell r="D4975" t="str">
            <v>PILARES DE 0.13</v>
          </cell>
          <cell r="E4975">
            <v>0.18</v>
          </cell>
          <cell r="F4975" t="str">
            <v>M3</v>
          </cell>
          <cell r="G4975">
            <v>11485.61</v>
          </cell>
          <cell r="H4975">
            <v>1</v>
          </cell>
          <cell r="J4975">
            <v>2067</v>
          </cell>
        </row>
        <row r="4976">
          <cell r="D4976" t="str">
            <v>PILARES DE 0.17</v>
          </cell>
          <cell r="E4976">
            <v>4.9500000000000002E-2</v>
          </cell>
          <cell r="F4976" t="str">
            <v>M3</v>
          </cell>
          <cell r="G4976">
            <v>8972.56</v>
          </cell>
          <cell r="H4976">
            <v>1</v>
          </cell>
          <cell r="J4976">
            <v>444</v>
          </cell>
        </row>
        <row r="4977">
          <cell r="D4977" t="str">
            <v>CONTR. H.A. 10cm PB</v>
          </cell>
          <cell r="E4977">
            <v>1.8</v>
          </cell>
          <cell r="F4977" t="str">
            <v>M2</v>
          </cell>
          <cell r="G4977">
            <v>226.29</v>
          </cell>
          <cell r="H4977">
            <v>1</v>
          </cell>
          <cell r="J4977">
            <v>407</v>
          </cell>
        </row>
        <row r="4978">
          <cell r="D4978" t="str">
            <v>JORNAL DE PEON</v>
          </cell>
          <cell r="E4978">
            <v>0.5</v>
          </cell>
          <cell r="F4978" t="str">
            <v>U</v>
          </cell>
          <cell r="G4978">
            <v>415</v>
          </cell>
          <cell r="H4978">
            <v>1</v>
          </cell>
          <cell r="J4978">
            <v>208</v>
          </cell>
        </row>
        <row r="4979">
          <cell r="D4979" t="str">
            <v>REVOQUE A Y P</v>
          </cell>
          <cell r="E4979">
            <v>2.5499999999999998</v>
          </cell>
          <cell r="F4979" t="str">
            <v>M2</v>
          </cell>
          <cell r="G4979">
            <v>72.989999999999995</v>
          </cell>
          <cell r="H4979">
            <v>1</v>
          </cell>
          <cell r="J4979">
            <v>186</v>
          </cell>
        </row>
        <row r="4980">
          <cell r="C4980" t="str">
            <v>TIMO</v>
          </cell>
        </row>
        <row r="4981">
          <cell r="C4981" t="str">
            <v>BANCOS E=050 H=040</v>
          </cell>
          <cell r="E4981" t="str">
            <v>ML</v>
          </cell>
          <cell r="J4981">
            <v>900</v>
          </cell>
        </row>
        <row r="4982">
          <cell r="D4982" t="str">
            <v>HORMIGON MESADAS</v>
          </cell>
          <cell r="E4982">
            <v>0.5</v>
          </cell>
          <cell r="F4982" t="str">
            <v>M2</v>
          </cell>
          <cell r="G4982">
            <v>532.84</v>
          </cell>
          <cell r="H4982">
            <v>1</v>
          </cell>
          <cell r="J4982">
            <v>266</v>
          </cell>
        </row>
        <row r="4983">
          <cell r="D4983" t="str">
            <v>LADRILLO CAMPO 0.12 1C VISTA</v>
          </cell>
          <cell r="E4983">
            <v>0.75</v>
          </cell>
          <cell r="F4983" t="str">
            <v>M2</v>
          </cell>
          <cell r="G4983">
            <v>435.36</v>
          </cell>
          <cell r="H4983">
            <v>1</v>
          </cell>
          <cell r="J4983">
            <v>327</v>
          </cell>
        </row>
        <row r="4984">
          <cell r="D4984" t="str">
            <v>CONTR. H.A. 10cm PB</v>
          </cell>
          <cell r="E4984">
            <v>0.5</v>
          </cell>
          <cell r="F4984" t="str">
            <v>M2</v>
          </cell>
          <cell r="G4984">
            <v>226.29</v>
          </cell>
          <cell r="H4984">
            <v>1</v>
          </cell>
          <cell r="J4984">
            <v>113</v>
          </cell>
        </row>
        <row r="4985">
          <cell r="D4985" t="str">
            <v>A Y P: P.B. ALISADO O EN PANES</v>
          </cell>
          <cell r="E4985">
            <v>0.5</v>
          </cell>
          <cell r="F4985" t="str">
            <v>M2</v>
          </cell>
          <cell r="G4985">
            <v>56.18</v>
          </cell>
          <cell r="H4985">
            <v>1</v>
          </cell>
          <cell r="J4985">
            <v>28</v>
          </cell>
        </row>
        <row r="4986">
          <cell r="D4986" t="str">
            <v>CERAMICA 33X33</v>
          </cell>
          <cell r="E4986">
            <v>0.5</v>
          </cell>
          <cell r="F4986" t="str">
            <v>M2</v>
          </cell>
          <cell r="G4986">
            <v>317.29000000000002</v>
          </cell>
          <cell r="H4986">
            <v>1</v>
          </cell>
          <cell r="J4986">
            <v>159</v>
          </cell>
        </row>
        <row r="4987">
          <cell r="D4987" t="str">
            <v>REVOQUE A Y P</v>
          </cell>
          <cell r="E4987">
            <v>0.1</v>
          </cell>
          <cell r="F4987" t="str">
            <v>M2</v>
          </cell>
          <cell r="G4987">
            <v>72.989999999999995</v>
          </cell>
          <cell r="H4987">
            <v>1</v>
          </cell>
          <cell r="J4987">
            <v>7</v>
          </cell>
        </row>
        <row r="4988">
          <cell r="C4988" t="str">
            <v>TIMO</v>
          </cell>
        </row>
        <row r="4989">
          <cell r="C4989" t="str">
            <v>CONJUNTO MASTILES</v>
          </cell>
          <cell r="E4989" t="str">
            <v>U</v>
          </cell>
          <cell r="J4989">
            <v>2125</v>
          </cell>
        </row>
        <row r="4990">
          <cell r="D4990" t="str">
            <v>LADRILLO CAMPO 0.12 1C VISTA</v>
          </cell>
          <cell r="E4990">
            <v>4.88</v>
          </cell>
          <cell r="F4990" t="str">
            <v>M2</v>
          </cell>
          <cell r="G4990">
            <v>435.36</v>
          </cell>
          <cell r="H4990">
            <v>1</v>
          </cell>
          <cell r="J4990">
            <v>2125</v>
          </cell>
        </row>
        <row r="4991">
          <cell r="D4991" t="str">
            <v>CONTR. H.A. 10cm PB</v>
          </cell>
          <cell r="E4991">
            <v>1.71</v>
          </cell>
          <cell r="F4991" t="str">
            <v>M2</v>
          </cell>
          <cell r="G4991">
            <v>226.29</v>
          </cell>
          <cell r="H4991">
            <v>1</v>
          </cell>
          <cell r="J4991">
            <v>387</v>
          </cell>
        </row>
        <row r="4992">
          <cell r="D4992" t="str">
            <v>HORMIGON MESADAS</v>
          </cell>
          <cell r="E4992">
            <v>1.71</v>
          </cell>
          <cell r="F4992" t="str">
            <v>M2</v>
          </cell>
          <cell r="G4992">
            <v>532.84</v>
          </cell>
          <cell r="H4992">
            <v>1</v>
          </cell>
          <cell r="J4992">
            <v>911</v>
          </cell>
        </row>
        <row r="4994">
          <cell r="C4994" t="str">
            <v>TIMO</v>
          </cell>
        </row>
        <row r="4995">
          <cell r="C4995" t="str">
            <v>REGUERA ladrillo (12+40+12) sin tapa</v>
          </cell>
          <cell r="E4995" t="str">
            <v>ML</v>
          </cell>
          <cell r="J4995" t="e">
            <v>#VALUE!</v>
          </cell>
        </row>
        <row r="4996">
          <cell r="D4996" t="str">
            <v>BOCA DESAGUE 40 X 40</v>
          </cell>
          <cell r="E4996">
            <v>0.5</v>
          </cell>
          <cell r="F4996" t="str">
            <v>U</v>
          </cell>
          <cell r="G4996">
            <v>878.44</v>
          </cell>
          <cell r="H4996">
            <v>1</v>
          </cell>
          <cell r="J4996">
            <v>439</v>
          </cell>
        </row>
        <row r="4997">
          <cell r="D4997" t="str">
            <v>A MANO EN TIERRA sin retiro</v>
          </cell>
          <cell r="E4997">
            <v>0.36</v>
          </cell>
          <cell r="F4997" t="e">
            <v>#VALUE!</v>
          </cell>
          <cell r="G4997" t="e">
            <v>#VALUE!</v>
          </cell>
          <cell r="H4997">
            <v>0</v>
          </cell>
          <cell r="J4997" t="e">
            <v>#VALUE!</v>
          </cell>
        </row>
        <row r="4998">
          <cell r="C4998" t="str">
            <v>TIMO</v>
          </cell>
        </row>
        <row r="4999">
          <cell r="C4999" t="str">
            <v>REGUERA ABIERTA (10+40+10) X (8+39)cm promedio</v>
          </cell>
          <cell r="E4999" t="str">
            <v>ML</v>
          </cell>
          <cell r="J4999">
            <v>790</v>
          </cell>
        </row>
        <row r="5000">
          <cell r="D5000" t="str">
            <v>tabla</v>
          </cell>
          <cell r="E5000">
            <v>5</v>
          </cell>
          <cell r="F5000" t="str">
            <v>U</v>
          </cell>
          <cell r="G5000">
            <v>32.93</v>
          </cell>
          <cell r="H5000">
            <v>0.33</v>
          </cell>
          <cell r="J5000">
            <v>54</v>
          </cell>
        </row>
        <row r="5001">
          <cell r="D5001" t="str">
            <v>hormigon 331</v>
          </cell>
          <cell r="E5001">
            <v>0.126</v>
          </cell>
          <cell r="F5001" t="str">
            <v>m3</v>
          </cell>
          <cell r="G5001">
            <v>1032.5999999999999</v>
          </cell>
          <cell r="H5001">
            <v>1.1000000000000001</v>
          </cell>
          <cell r="J5001">
            <v>143</v>
          </cell>
        </row>
        <row r="5002">
          <cell r="D5002" t="str">
            <v>acero</v>
          </cell>
          <cell r="E5002">
            <v>3.97</v>
          </cell>
          <cell r="F5002" t="str">
            <v>KG</v>
          </cell>
          <cell r="G5002">
            <v>23.73</v>
          </cell>
          <cell r="H5002">
            <v>1.1000000000000001</v>
          </cell>
          <cell r="J5002">
            <v>104</v>
          </cell>
        </row>
        <row r="5003">
          <cell r="D5003" t="str">
            <v>mallalur 4.2</v>
          </cell>
          <cell r="E5003">
            <v>1</v>
          </cell>
          <cell r="F5003" t="str">
            <v>M2</v>
          </cell>
          <cell r="G5003">
            <v>52.88</v>
          </cell>
          <cell r="J5003">
            <v>0</v>
          </cell>
        </row>
        <row r="5004">
          <cell r="D5004" t="str">
            <v>Perfil angulo X 6MTS</v>
          </cell>
          <cell r="E5004">
            <v>4</v>
          </cell>
          <cell r="F5004" t="str">
            <v>KG</v>
          </cell>
          <cell r="G5004">
            <v>27.29</v>
          </cell>
          <cell r="J5004">
            <v>0</v>
          </cell>
          <cell r="K5004" t="str">
            <v>2"</v>
          </cell>
        </row>
        <row r="5005">
          <cell r="D5005" t="str">
            <v>oficial 09</v>
          </cell>
          <cell r="E5005">
            <v>2.74</v>
          </cell>
          <cell r="F5005" t="str">
            <v>H</v>
          </cell>
          <cell r="G5005">
            <v>59.91</v>
          </cell>
          <cell r="H5005">
            <v>1</v>
          </cell>
          <cell r="J5005">
            <v>164</v>
          </cell>
          <cell r="K5005" t="str">
            <v>EN UN J 2 OFIC 7 METROS</v>
          </cell>
        </row>
        <row r="5006">
          <cell r="D5006" t="str">
            <v>REVOQUE A Y P lustrado</v>
          </cell>
          <cell r="E5006">
            <v>1.2</v>
          </cell>
          <cell r="F5006" t="str">
            <v>M2</v>
          </cell>
          <cell r="G5006">
            <v>90.56</v>
          </cell>
          <cell r="H5006">
            <v>1.1000000000000001</v>
          </cell>
          <cell r="J5006">
            <v>120</v>
          </cell>
        </row>
        <row r="5007">
          <cell r="D5007" t="str">
            <v>dolar</v>
          </cell>
          <cell r="E5007">
            <v>1</v>
          </cell>
          <cell r="F5007" t="str">
            <v>U</v>
          </cell>
          <cell r="G5007">
            <v>32</v>
          </cell>
          <cell r="H5007">
            <v>1</v>
          </cell>
          <cell r="J5007">
            <v>32</v>
          </cell>
        </row>
        <row r="5008">
          <cell r="D5008" t="str">
            <v>peon</v>
          </cell>
          <cell r="E5008">
            <v>4</v>
          </cell>
          <cell r="F5008" t="str">
            <v>H</v>
          </cell>
          <cell r="G5008">
            <v>43.24</v>
          </cell>
          <cell r="H5008">
            <v>1</v>
          </cell>
          <cell r="J5008">
            <v>173</v>
          </cell>
        </row>
        <row r="5009">
          <cell r="C5009" t="str">
            <v>TIMO</v>
          </cell>
        </row>
        <row r="5010">
          <cell r="C5010" t="str">
            <v>REGUERA COMUN 40X14 cm promedio</v>
          </cell>
          <cell r="E5010" t="str">
            <v>ML</v>
          </cell>
          <cell r="J5010">
            <v>273</v>
          </cell>
        </row>
        <row r="5011">
          <cell r="D5011" t="str">
            <v>tabla</v>
          </cell>
          <cell r="E5011">
            <v>1</v>
          </cell>
          <cell r="F5011" t="str">
            <v>U</v>
          </cell>
          <cell r="G5011">
            <v>32.93</v>
          </cell>
          <cell r="H5011">
            <v>0.33</v>
          </cell>
          <cell r="J5011">
            <v>11</v>
          </cell>
        </row>
        <row r="5012">
          <cell r="D5012" t="str">
            <v>hormigon 331</v>
          </cell>
          <cell r="E5012">
            <v>0.03</v>
          </cell>
          <cell r="F5012" t="str">
            <v>m3</v>
          </cell>
          <cell r="G5012">
            <v>1032.5999999999999</v>
          </cell>
          <cell r="H5012">
            <v>1.5</v>
          </cell>
          <cell r="J5012">
            <v>46</v>
          </cell>
        </row>
        <row r="5013">
          <cell r="D5013" t="str">
            <v>acero</v>
          </cell>
          <cell r="E5013">
            <v>1.2210000000000001</v>
          </cell>
          <cell r="F5013" t="str">
            <v>KG</v>
          </cell>
          <cell r="G5013">
            <v>23.73</v>
          </cell>
          <cell r="H5013">
            <v>1.5</v>
          </cell>
          <cell r="J5013">
            <v>43</v>
          </cell>
        </row>
        <row r="5014">
          <cell r="D5014" t="str">
            <v>peon</v>
          </cell>
          <cell r="E5014">
            <v>0.5</v>
          </cell>
          <cell r="F5014" t="str">
            <v>H</v>
          </cell>
          <cell r="G5014">
            <v>43.24</v>
          </cell>
          <cell r="H5014">
            <v>1</v>
          </cell>
          <cell r="J5014">
            <v>22</v>
          </cell>
        </row>
        <row r="5015">
          <cell r="D5015" t="str">
            <v>oficial 09</v>
          </cell>
          <cell r="E5015">
            <v>1</v>
          </cell>
          <cell r="F5015" t="str">
            <v>H</v>
          </cell>
          <cell r="G5015">
            <v>59.91</v>
          </cell>
          <cell r="H5015">
            <v>1</v>
          </cell>
          <cell r="J5015">
            <v>60</v>
          </cell>
          <cell r="K5015" t="str">
            <v xml:space="preserve"> 10m en un J</v>
          </cell>
        </row>
        <row r="5016">
          <cell r="D5016" t="str">
            <v>REVOQUE A Y P lustrado</v>
          </cell>
          <cell r="E5016">
            <v>1</v>
          </cell>
          <cell r="F5016" t="str">
            <v>M2</v>
          </cell>
          <cell r="G5016">
            <v>90.56</v>
          </cell>
          <cell r="H5016">
            <v>1</v>
          </cell>
          <cell r="J5016">
            <v>91</v>
          </cell>
        </row>
        <row r="5017">
          <cell r="D5017" t="str">
            <v>dolar</v>
          </cell>
          <cell r="E5017">
            <v>1</v>
          </cell>
          <cell r="F5017" t="str">
            <v>U</v>
          </cell>
          <cell r="G5017">
            <v>32</v>
          </cell>
          <cell r="H5017">
            <v>1</v>
          </cell>
          <cell r="J5017">
            <v>32</v>
          </cell>
        </row>
        <row r="5018">
          <cell r="C5018" t="str">
            <v>TIMO</v>
          </cell>
        </row>
        <row r="5019">
          <cell r="C5019" t="str">
            <v>REGUERA C/REJA</v>
          </cell>
          <cell r="E5019" t="str">
            <v>ML</v>
          </cell>
          <cell r="J5019">
            <v>1441</v>
          </cell>
        </row>
        <row r="5020">
          <cell r="D5020" t="str">
            <v>TAPA DE REGUERA</v>
          </cell>
          <cell r="E5020">
            <v>1</v>
          </cell>
          <cell r="F5020" t="str">
            <v>ML</v>
          </cell>
          <cell r="G5020">
            <v>829</v>
          </cell>
          <cell r="H5020">
            <v>0.9</v>
          </cell>
          <cell r="J5020">
            <v>746</v>
          </cell>
        </row>
        <row r="5021">
          <cell r="D5021" t="str">
            <v>ESMALTE SINTETICO REJAS</v>
          </cell>
          <cell r="E5021">
            <v>2</v>
          </cell>
          <cell r="F5021" t="str">
            <v>M2</v>
          </cell>
          <cell r="G5021">
            <v>150</v>
          </cell>
          <cell r="H5021">
            <v>1</v>
          </cell>
          <cell r="J5021">
            <v>300</v>
          </cell>
        </row>
        <row r="5022">
          <cell r="D5022" t="str">
            <v>hormigon 331</v>
          </cell>
          <cell r="E5022">
            <v>6.2399999999999997E-2</v>
          </cell>
          <cell r="F5022" t="str">
            <v>m3</v>
          </cell>
          <cell r="G5022">
            <v>1032.5999999999999</v>
          </cell>
          <cell r="H5022">
            <v>2</v>
          </cell>
          <cell r="J5022">
            <v>129</v>
          </cell>
        </row>
        <row r="5023">
          <cell r="D5023" t="str">
            <v>acero</v>
          </cell>
          <cell r="E5023">
            <v>2.96</v>
          </cell>
          <cell r="F5023" t="str">
            <v>KG</v>
          </cell>
          <cell r="G5023">
            <v>23.73</v>
          </cell>
          <cell r="H5023">
            <v>1.03</v>
          </cell>
          <cell r="J5023">
            <v>72</v>
          </cell>
        </row>
        <row r="5024">
          <cell r="D5024" t="str">
            <v>peon</v>
          </cell>
          <cell r="E5024">
            <v>0.43636363636363601</v>
          </cell>
          <cell r="F5024" t="str">
            <v>H</v>
          </cell>
          <cell r="G5024">
            <v>43.24</v>
          </cell>
          <cell r="H5024">
            <v>1</v>
          </cell>
          <cell r="J5024">
            <v>19</v>
          </cell>
        </row>
        <row r="5025">
          <cell r="D5025" t="str">
            <v>oficial 09</v>
          </cell>
          <cell r="E5025">
            <v>0.87272727272727302</v>
          </cell>
          <cell r="F5025" t="str">
            <v>H</v>
          </cell>
          <cell r="G5025">
            <v>59.91</v>
          </cell>
          <cell r="H5025">
            <v>1</v>
          </cell>
          <cell r="J5025">
            <v>52</v>
          </cell>
        </row>
        <row r="5026">
          <cell r="D5026" t="str">
            <v>REVOQUE A Y P lustrado</v>
          </cell>
          <cell r="E5026">
            <v>1</v>
          </cell>
          <cell r="F5026" t="str">
            <v>M2</v>
          </cell>
          <cell r="G5026">
            <v>90.56</v>
          </cell>
          <cell r="H5026">
            <v>1</v>
          </cell>
          <cell r="J5026">
            <v>91</v>
          </cell>
        </row>
        <row r="5027">
          <cell r="D5027" t="str">
            <v>dolar</v>
          </cell>
          <cell r="E5027">
            <v>1</v>
          </cell>
          <cell r="F5027" t="str">
            <v>U</v>
          </cell>
          <cell r="G5027">
            <v>32</v>
          </cell>
          <cell r="H5027">
            <v>1</v>
          </cell>
          <cell r="J5027">
            <v>32</v>
          </cell>
        </row>
        <row r="5028">
          <cell r="C5028" t="str">
            <v>TIMO</v>
          </cell>
        </row>
        <row r="5029">
          <cell r="C5029" t="str">
            <v>ARBOLES Y ARBUSTOS (ESPECIES VEGETALES) bb2</v>
          </cell>
          <cell r="E5029" t="str">
            <v>GL</v>
          </cell>
          <cell r="J5029">
            <v>14609</v>
          </cell>
        </row>
        <row r="5030">
          <cell r="D5030" t="str">
            <v>evonino</v>
          </cell>
          <cell r="E5030">
            <v>35</v>
          </cell>
          <cell r="F5030" t="str">
            <v>u</v>
          </cell>
          <cell r="G5030">
            <v>97.86</v>
          </cell>
          <cell r="H5030">
            <v>1</v>
          </cell>
          <cell r="J5030">
            <v>3425</v>
          </cell>
        </row>
        <row r="5031">
          <cell r="D5031" t="str">
            <v>jacaranda</v>
          </cell>
          <cell r="E5031">
            <v>10</v>
          </cell>
          <cell r="F5031" t="str">
            <v>u</v>
          </cell>
          <cell r="G5031">
            <v>352.29</v>
          </cell>
          <cell r="H5031">
            <v>1</v>
          </cell>
          <cell r="J5031">
            <v>3523</v>
          </cell>
        </row>
        <row r="5032">
          <cell r="D5032" t="str">
            <v>gingko biloba</v>
          </cell>
          <cell r="E5032">
            <v>4</v>
          </cell>
          <cell r="F5032" t="str">
            <v>u</v>
          </cell>
          <cell r="G5032">
            <v>391.44</v>
          </cell>
          <cell r="H5032">
            <v>1</v>
          </cell>
          <cell r="J5032">
            <v>1566</v>
          </cell>
        </row>
        <row r="5033">
          <cell r="D5033" t="str">
            <v>fresno americano</v>
          </cell>
          <cell r="E5033">
            <v>5</v>
          </cell>
          <cell r="F5033" t="str">
            <v>u</v>
          </cell>
          <cell r="G5033">
            <v>156.57</v>
          </cell>
          <cell r="H5033">
            <v>1</v>
          </cell>
          <cell r="J5033">
            <v>783</v>
          </cell>
        </row>
        <row r="5034">
          <cell r="D5034" t="str">
            <v>ceibo 2 mts</v>
          </cell>
          <cell r="E5034">
            <v>1</v>
          </cell>
          <cell r="F5034" t="str">
            <v>u</v>
          </cell>
          <cell r="G5034">
            <v>1174.31</v>
          </cell>
          <cell r="H5034">
            <v>1</v>
          </cell>
          <cell r="J5034">
            <v>1174</v>
          </cell>
        </row>
        <row r="5035">
          <cell r="D5035" t="str">
            <v>dolar</v>
          </cell>
          <cell r="E5035">
            <v>55</v>
          </cell>
          <cell r="F5035" t="str">
            <v>U</v>
          </cell>
          <cell r="G5035">
            <v>32</v>
          </cell>
          <cell r="H5035">
            <v>1</v>
          </cell>
          <cell r="J5035">
            <v>1760</v>
          </cell>
          <cell r="K5035" t="str">
            <v>1/2 hora c/planta</v>
          </cell>
        </row>
        <row r="5036">
          <cell r="D5036" t="str">
            <v>peon</v>
          </cell>
          <cell r="E5036">
            <v>55</v>
          </cell>
          <cell r="F5036" t="str">
            <v>H</v>
          </cell>
          <cell r="G5036">
            <v>43.24</v>
          </cell>
          <cell r="H5036">
            <v>1</v>
          </cell>
          <cell r="J5036">
            <v>2378</v>
          </cell>
          <cell r="K5036" t="str">
            <v>1/2 hora c/planta</v>
          </cell>
        </row>
        <row r="5037">
          <cell r="C5037" t="str">
            <v>TIMO</v>
          </cell>
        </row>
        <row r="5038">
          <cell r="C5038" t="str">
            <v>CESPED SEMBRADO</v>
          </cell>
          <cell r="E5038" t="str">
            <v>M2</v>
          </cell>
          <cell r="I5038">
            <v>5</v>
          </cell>
          <cell r="J5038">
            <v>31</v>
          </cell>
        </row>
        <row r="5039">
          <cell r="D5039" t="str">
            <v>peon</v>
          </cell>
          <cell r="E5039">
            <v>0.1</v>
          </cell>
          <cell r="F5039" t="str">
            <v>H</v>
          </cell>
          <cell r="G5039">
            <v>43.24</v>
          </cell>
          <cell r="H5039">
            <v>1</v>
          </cell>
          <cell r="J5039">
            <v>4</v>
          </cell>
        </row>
        <row r="5040">
          <cell r="D5040" t="str">
            <v>dolar</v>
          </cell>
          <cell r="E5040">
            <v>0.15</v>
          </cell>
          <cell r="F5040" t="str">
            <v>U</v>
          </cell>
          <cell r="G5040">
            <v>32</v>
          </cell>
          <cell r="H5040">
            <v>1</v>
          </cell>
          <cell r="J5040">
            <v>5</v>
          </cell>
        </row>
        <row r="5041">
          <cell r="D5041" t="str">
            <v>tierra negra en obra</v>
          </cell>
          <cell r="E5041">
            <v>0.12</v>
          </cell>
          <cell r="F5041" t="str">
            <v>M3</v>
          </cell>
          <cell r="G5041">
            <v>362.08</v>
          </cell>
          <cell r="H5041">
            <v>0.5</v>
          </cell>
          <cell r="J5041">
            <v>22</v>
          </cell>
          <cell r="K5041" t="str">
            <v>F</v>
          </cell>
        </row>
        <row r="5042">
          <cell r="C5042" t="str">
            <v>TIMO</v>
          </cell>
        </row>
        <row r="5043">
          <cell r="C5043" t="str">
            <v>CESPED EN PANES</v>
          </cell>
          <cell r="E5043" t="str">
            <v>M2</v>
          </cell>
          <cell r="J5043">
            <v>134</v>
          </cell>
        </row>
        <row r="5044">
          <cell r="D5044" t="str">
            <v>tierra negra en obra</v>
          </cell>
          <cell r="E5044">
            <v>0.12</v>
          </cell>
          <cell r="F5044" t="str">
            <v>M3</v>
          </cell>
          <cell r="G5044">
            <v>362.08</v>
          </cell>
          <cell r="H5044">
            <v>0.5</v>
          </cell>
          <cell r="J5044">
            <v>22</v>
          </cell>
          <cell r="K5044" t="str">
            <v>F</v>
          </cell>
        </row>
        <row r="5045">
          <cell r="D5045" t="str">
            <v>dolar</v>
          </cell>
          <cell r="E5045">
            <v>3.5</v>
          </cell>
          <cell r="F5045" t="str">
            <v>U</v>
          </cell>
          <cell r="G5045">
            <v>32</v>
          </cell>
          <cell r="H5045">
            <v>1</v>
          </cell>
          <cell r="J5045">
            <v>112</v>
          </cell>
          <cell r="K5045" t="str">
            <v>F</v>
          </cell>
        </row>
        <row r="5047">
          <cell r="C5047" t="str">
            <v>G01.GASTOS GENERALES (INDIRECTOS)</v>
          </cell>
        </row>
        <row r="5048">
          <cell r="C5048" t="str">
            <v>TIMO</v>
          </cell>
        </row>
        <row r="5049">
          <cell r="C5049" t="str">
            <v>FLETES</v>
          </cell>
          <cell r="E5049" t="str">
            <v>u</v>
          </cell>
          <cell r="J5049">
            <v>958</v>
          </cell>
        </row>
        <row r="5050">
          <cell r="D5050" t="str">
            <v>combustible gasoil</v>
          </cell>
          <cell r="E5050">
            <v>0.5</v>
          </cell>
          <cell r="F5050" t="str">
            <v>lt</v>
          </cell>
          <cell r="G5050">
            <v>14</v>
          </cell>
          <cell r="H5050">
            <v>50</v>
          </cell>
          <cell r="J5050">
            <v>350</v>
          </cell>
          <cell r="K5050" t="str">
            <v>1U$S/KM REAL FLETERO: $2000 COSTO CC A CHARQUEADA /13.15(TC SET01) X4.3SEMANAS X12MESES</v>
          </cell>
        </row>
        <row r="5051">
          <cell r="D5051" t="str">
            <v>oficial 09</v>
          </cell>
          <cell r="E5051">
            <v>9.6</v>
          </cell>
          <cell r="F5051" t="str">
            <v>H</v>
          </cell>
          <cell r="G5051">
            <v>59.91</v>
          </cell>
          <cell r="H5051">
            <v>0.5</v>
          </cell>
          <cell r="J5051">
            <v>288</v>
          </cell>
          <cell r="K5051" t="str">
            <v>SON 4 KM POR LITRO COMO COSTO TOMAR EL DOBLE + CHOFER</v>
          </cell>
        </row>
        <row r="5052">
          <cell r="D5052" t="str">
            <v>pesos</v>
          </cell>
          <cell r="E5052">
            <v>160</v>
          </cell>
          <cell r="F5052" t="str">
            <v>U</v>
          </cell>
          <cell r="G5052">
            <v>1</v>
          </cell>
          <cell r="H5052">
            <v>2</v>
          </cell>
          <cell r="J5052">
            <v>320</v>
          </cell>
          <cell r="K5052" t="str">
            <v>peaje</v>
          </cell>
        </row>
        <row r="5053">
          <cell r="C5053" t="str">
            <v>TIMO</v>
          </cell>
        </row>
        <row r="5054">
          <cell r="C5054" t="str">
            <v>CAPATAZ Y SERENO</v>
          </cell>
          <cell r="E5054" t="str">
            <v>MES</v>
          </cell>
          <cell r="J5054">
            <v>17324</v>
          </cell>
        </row>
        <row r="5055">
          <cell r="D5055" t="str">
            <v>pesos</v>
          </cell>
          <cell r="E5055">
            <v>13000</v>
          </cell>
          <cell r="F5055" t="str">
            <v>U</v>
          </cell>
          <cell r="G5055">
            <v>1</v>
          </cell>
          <cell r="H5055">
            <v>1</v>
          </cell>
          <cell r="J5055">
            <v>13000</v>
          </cell>
          <cell r="K5055" t="str">
            <v>*RAMIRO</v>
          </cell>
        </row>
        <row r="5056">
          <cell r="D5056" t="str">
            <v>peon</v>
          </cell>
          <cell r="E5056">
            <v>200</v>
          </cell>
          <cell r="F5056" t="str">
            <v>H</v>
          </cell>
          <cell r="G5056">
            <v>43.24</v>
          </cell>
          <cell r="H5056">
            <v>0.5</v>
          </cell>
          <cell r="J5056">
            <v>4324</v>
          </cell>
          <cell r="K5056" t="str">
            <v>*MORALES</v>
          </cell>
        </row>
        <row r="5057">
          <cell r="D5057" t="str">
            <v>dolar</v>
          </cell>
          <cell r="E5057">
            <v>1000</v>
          </cell>
          <cell r="F5057" t="str">
            <v>U</v>
          </cell>
          <cell r="G5057">
            <v>32</v>
          </cell>
          <cell r="J5057">
            <v>0</v>
          </cell>
          <cell r="K5057" t="str">
            <v>*SUPERVISION</v>
          </cell>
        </row>
        <row r="5058">
          <cell r="D5058" t="str">
            <v>oficial 09</v>
          </cell>
          <cell r="F5058" t="str">
            <v>H</v>
          </cell>
          <cell r="G5058">
            <v>59.91</v>
          </cell>
          <cell r="H5058">
            <v>0.1</v>
          </cell>
          <cell r="J5058">
            <v>0</v>
          </cell>
          <cell r="K5058" t="str">
            <v>*ENCARGADO</v>
          </cell>
        </row>
        <row r="5059">
          <cell r="C5059" t="str">
            <v>TIMO</v>
          </cell>
        </row>
        <row r="5060">
          <cell r="C5060" t="str">
            <v>HONORARIOS PROFESIONALES</v>
          </cell>
          <cell r="E5060" t="str">
            <v>GL</v>
          </cell>
          <cell r="J5060">
            <v>120000</v>
          </cell>
        </row>
        <row r="5061">
          <cell r="D5061" t="str">
            <v>pesos</v>
          </cell>
          <cell r="E5061">
            <v>120000</v>
          </cell>
          <cell r="F5061" t="str">
            <v>U</v>
          </cell>
          <cell r="G5061">
            <v>1</v>
          </cell>
          <cell r="H5061">
            <v>1</v>
          </cell>
          <cell r="J5061">
            <v>120000</v>
          </cell>
          <cell r="K5061" t="str">
            <v>1U$S/KM REAL: $2000 COSTO CC A CHARQUEADA /13.15(TC SET01) X4.3SEMANAS X12MESES</v>
          </cell>
        </row>
        <row r="5062">
          <cell r="C5062" t="str">
            <v>TIMO</v>
          </cell>
        </row>
        <row r="5063">
          <cell r="C5063" t="str">
            <v>ADMINISTRACION Y BENEFICIO</v>
          </cell>
          <cell r="E5063" t="str">
            <v>GL</v>
          </cell>
          <cell r="J5063">
            <v>768000</v>
          </cell>
        </row>
        <row r="5064">
          <cell r="D5064" t="str">
            <v>dolar</v>
          </cell>
          <cell r="E5064">
            <v>1000</v>
          </cell>
          <cell r="F5064" t="str">
            <v>U</v>
          </cell>
          <cell r="G5064">
            <v>32</v>
          </cell>
          <cell r="H5064">
            <v>8</v>
          </cell>
          <cell r="J5064">
            <v>256000</v>
          </cell>
          <cell r="K5064" t="str">
            <v>*OFICINA</v>
          </cell>
        </row>
        <row r="5065">
          <cell r="D5065" t="str">
            <v>dolar</v>
          </cell>
          <cell r="F5065" t="str">
            <v>U</v>
          </cell>
          <cell r="G5065">
            <v>32</v>
          </cell>
          <cell r="H5065">
            <v>0</v>
          </cell>
          <cell r="J5065">
            <v>0</v>
          </cell>
          <cell r="K5065" t="str">
            <v>*ABELLA (1.5%)</v>
          </cell>
        </row>
        <row r="5066">
          <cell r="D5066" t="str">
            <v>dolar</v>
          </cell>
          <cell r="E5066">
            <v>70</v>
          </cell>
          <cell r="F5066" t="str">
            <v>U</v>
          </cell>
          <cell r="G5066">
            <v>32</v>
          </cell>
          <cell r="H5066">
            <v>0</v>
          </cell>
          <cell r="J5066">
            <v>0</v>
          </cell>
          <cell r="K5066" t="str">
            <v>*VISITA DE OBRA</v>
          </cell>
        </row>
        <row r="5067">
          <cell r="D5067" t="str">
            <v>dolar</v>
          </cell>
          <cell r="F5067" t="str">
            <v>U</v>
          </cell>
          <cell r="G5067">
            <v>32</v>
          </cell>
          <cell r="H5067">
            <v>0</v>
          </cell>
          <cell r="J5067">
            <v>0</v>
          </cell>
          <cell r="K5067" t="str">
            <v>*GARANTIA</v>
          </cell>
        </row>
        <row r="5068">
          <cell r="D5068" t="str">
            <v>dolar</v>
          </cell>
          <cell r="E5068">
            <v>2000</v>
          </cell>
          <cell r="F5068" t="str">
            <v>U</v>
          </cell>
          <cell r="G5068">
            <v>32</v>
          </cell>
          <cell r="H5068">
            <v>8</v>
          </cell>
          <cell r="J5068">
            <v>512000</v>
          </cell>
          <cell r="K5068" t="str">
            <v>*BENEFICIO</v>
          </cell>
        </row>
        <row r="5071">
          <cell r="C5071" t="str">
            <v>F I N</v>
          </cell>
        </row>
        <row r="5084">
          <cell r="C5084" t="str">
            <v xml:space="preserve">ARO HGON PREF. </v>
          </cell>
        </row>
        <row r="5085">
          <cell r="C5085" t="str">
            <v>techo chapa becam bc 800 COMPLETA COLOCADA u%s 9384 POR 337 M2</v>
          </cell>
        </row>
        <row r="5086">
          <cell r="C5086" t="str">
            <v>MESADA GRANITO (NAPOLE) 0,52*1,30</v>
          </cell>
          <cell r="E5086" t="str">
            <v>u$s</v>
          </cell>
          <cell r="F5086">
            <v>37956</v>
          </cell>
          <cell r="J5086">
            <v>3994.0828402366901</v>
          </cell>
        </row>
        <row r="5087">
          <cell r="C5087" t="str">
            <v>PILETA ROMANA</v>
          </cell>
          <cell r="E5087">
            <v>37956</v>
          </cell>
          <cell r="F5087" t="str">
            <v>$</v>
          </cell>
          <cell r="J5087">
            <v>395</v>
          </cell>
        </row>
        <row r="5088">
          <cell r="C5088" t="str">
            <v>TEJIDO PLASTICO BCO 13 X 13CM  u$s 0,9 -10 -10</v>
          </cell>
        </row>
      </sheetData>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RESUMEN"/>
      <sheetName val="RESUMEN"/>
      <sheetName val=" RUBRADO GENERAL"/>
      <sheetName val="OBRAS EDILICIAS"/>
      <sheetName val="INFRAESTRUCTURA"/>
      <sheetName val="CRONOGRAMA"/>
      <sheetName val="RESUMEN TOTAL"/>
      <sheetName val="AVANCE FISICO"/>
      <sheetName val="RESUMEN "/>
      <sheetName val="Hoja1"/>
    </sheetNames>
    <sheetDataSet>
      <sheetData sheetId="0"/>
      <sheetData sheetId="1"/>
      <sheetData sheetId="2"/>
      <sheetData sheetId="3"/>
      <sheetData sheetId="4"/>
      <sheetData sheetId="5">
        <row r="14">
          <cell r="B14">
            <v>1</v>
          </cell>
          <cell r="C14" t="str">
            <v>IMPLANTACIÓN Y REPLANTEO</v>
          </cell>
          <cell r="E14" t="e">
            <v>#REF!</v>
          </cell>
        </row>
        <row r="16">
          <cell r="B16">
            <v>2</v>
          </cell>
          <cell r="C16" t="str">
            <v>DEMOLICION Y MOVIMIENTOS DE TIERRA</v>
          </cell>
          <cell r="E16" t="e">
            <v>#REF!</v>
          </cell>
        </row>
        <row r="18">
          <cell r="B18">
            <v>3</v>
          </cell>
          <cell r="C18" t="str">
            <v>HORMIGÓN ARMADO EN SITIO - ESTRUCTURA METALICA</v>
          </cell>
          <cell r="E18" t="e">
            <v>#REF!</v>
          </cell>
        </row>
        <row r="20">
          <cell r="B20">
            <v>4</v>
          </cell>
          <cell r="C20" t="str">
            <v>MUROS, TABIQUES Y OTROS</v>
          </cell>
          <cell r="E20" t="e">
            <v>#REF!</v>
          </cell>
        </row>
        <row r="22">
          <cell r="B22">
            <v>5</v>
          </cell>
          <cell r="C22" t="str">
            <v>REVOQUES Y TERMINACIONES</v>
          </cell>
          <cell r="E22" t="e">
            <v>#REF!</v>
          </cell>
        </row>
        <row r="24">
          <cell r="B24">
            <v>6</v>
          </cell>
          <cell r="C24" t="str">
            <v>CONTRAPISOS</v>
          </cell>
          <cell r="E24" t="e">
            <v>#REF!</v>
          </cell>
        </row>
        <row r="26">
          <cell r="B26">
            <v>7</v>
          </cell>
          <cell r="C26" t="str">
            <v>PISOS, ZOCALOS Y ESCALONES</v>
          </cell>
          <cell r="E26" t="e">
            <v>#REF!</v>
          </cell>
        </row>
        <row r="28">
          <cell r="B28">
            <v>8</v>
          </cell>
          <cell r="C28" t="str">
            <v>REVESTIMIENTOS</v>
          </cell>
          <cell r="E28" t="e">
            <v>#REF!</v>
          </cell>
        </row>
        <row r="30">
          <cell r="B30">
            <v>9</v>
          </cell>
          <cell r="C30" t="str">
            <v>AZOTEAS</v>
          </cell>
          <cell r="E30" t="e">
            <v>#REF!</v>
          </cell>
        </row>
        <row r="32">
          <cell r="B32">
            <v>10</v>
          </cell>
          <cell r="C32" t="str">
            <v>VARIOS</v>
          </cell>
          <cell r="E32" t="e">
            <v>#REF!</v>
          </cell>
        </row>
        <row r="34">
          <cell r="B34">
            <v>11</v>
          </cell>
          <cell r="C34" t="str">
            <v>HORMIGÓN ARMADO PREMOLDEADO</v>
          </cell>
          <cell r="E34" t="e">
            <v>#REF!</v>
          </cell>
        </row>
        <row r="36">
          <cell r="B36">
            <v>12</v>
          </cell>
          <cell r="C36" t="str">
            <v>ALUMINIO</v>
          </cell>
          <cell r="E36" t="e">
            <v>#REF!</v>
          </cell>
        </row>
        <row r="38">
          <cell r="B38">
            <v>13</v>
          </cell>
          <cell r="C38" t="str">
            <v>CARPINTERIA</v>
          </cell>
          <cell r="E38" t="e">
            <v>#REF!</v>
          </cell>
        </row>
        <row r="40">
          <cell r="B40">
            <v>14</v>
          </cell>
          <cell r="C40" t="str">
            <v>HERRERIA</v>
          </cell>
          <cell r="E40" t="e">
            <v>#REF!</v>
          </cell>
        </row>
        <row r="42">
          <cell r="B42">
            <v>15</v>
          </cell>
          <cell r="C42" t="str">
            <v>PETREOS</v>
          </cell>
          <cell r="E42" t="e">
            <v>#REF!</v>
          </cell>
        </row>
        <row r="44">
          <cell r="B44">
            <v>16</v>
          </cell>
          <cell r="C44" t="str">
            <v>VIDRIOS</v>
          </cell>
          <cell r="E44" t="e">
            <v>#REF!</v>
          </cell>
        </row>
        <row r="46">
          <cell r="B46">
            <v>17</v>
          </cell>
          <cell r="C46" t="str">
            <v>YESO</v>
          </cell>
          <cell r="E46" t="e">
            <v>#REF!</v>
          </cell>
        </row>
        <row r="48">
          <cell r="B48">
            <v>18</v>
          </cell>
          <cell r="C48" t="str">
            <v>INSTALACION SANITARIA</v>
          </cell>
          <cell r="E48" t="e">
            <v>#REF!</v>
          </cell>
        </row>
        <row r="50">
          <cell r="B50">
            <v>19</v>
          </cell>
          <cell r="C50" t="str">
            <v>INSTALACION ELECTRICA</v>
          </cell>
          <cell r="E50" t="e">
            <v>#REF!</v>
          </cell>
        </row>
        <row r="52">
          <cell r="B52">
            <v>20</v>
          </cell>
          <cell r="C52" t="str">
            <v>PINTURAS</v>
          </cell>
          <cell r="E52" t="e">
            <v>#REF!</v>
          </cell>
        </row>
      </sheetData>
      <sheetData sheetId="6"/>
      <sheetData sheetId="7"/>
      <sheetData sheetId="8"/>
      <sheetData sheetId="9"/>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3.bin"/><Relationship Id="rId2" Type="http://schemas.openxmlformats.org/officeDocument/2006/relationships/printerSettings" Target="../printerSettings/printerSettings2.bin"/><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printerSettings" Target="../printerSettings/printerSettings6.bin"/><Relationship Id="rId2" Type="http://schemas.openxmlformats.org/officeDocument/2006/relationships/printerSettings" Target="../printerSettings/printerSettings5.bin"/><Relationship Id="rId1" Type="http://schemas.openxmlformats.org/officeDocument/2006/relationships/printerSettings" Target="../printerSettings/printerSettings4.bin"/></Relationships>
</file>

<file path=xl/worksheets/_rels/sheet3.xml.rels><?xml version="1.0" encoding="UTF-8" standalone="yes"?>
<Relationships xmlns="http://schemas.openxmlformats.org/package/2006/relationships"><Relationship Id="rId3" Type="http://schemas.openxmlformats.org/officeDocument/2006/relationships/printerSettings" Target="../printerSettings/printerSettings9.bin"/><Relationship Id="rId2" Type="http://schemas.openxmlformats.org/officeDocument/2006/relationships/printerSettings" Target="../printerSettings/printerSettings8.bin"/><Relationship Id="rId1" Type="http://schemas.openxmlformats.org/officeDocument/2006/relationships/printerSettings" Target="../printerSettings/printerSettings7.bin"/><Relationship Id="rId4"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C1:P48"/>
  <sheetViews>
    <sheetView showGridLines="0" showZeros="0" tabSelected="1" zoomScale="50" zoomScaleNormal="50" zoomScaleSheetLayoutView="50" workbookViewId="0"/>
  </sheetViews>
  <sheetFormatPr baseColWidth="10" defaultColWidth="12.5703125" defaultRowHeight="15.75" x14ac:dyDescent="0.25"/>
  <cols>
    <col min="1" max="1" width="6" style="17" customWidth="1"/>
    <col min="2" max="2" width="4.5703125" style="17" customWidth="1"/>
    <col min="3" max="3" width="5.42578125" style="17" customWidth="1"/>
    <col min="4" max="4" width="12.5703125" style="17" customWidth="1"/>
    <col min="5" max="5" width="17" style="17" customWidth="1"/>
    <col min="6" max="6" width="67.5703125" style="17" customWidth="1"/>
    <col min="7" max="8" width="19.28515625" style="17" customWidth="1"/>
    <col min="9" max="10" width="12.5703125" style="17" customWidth="1"/>
    <col min="11" max="11" width="33.85546875" style="17" bestFit="1" customWidth="1"/>
    <col min="12" max="12" width="25.85546875" style="17" bestFit="1" customWidth="1"/>
    <col min="13" max="256" width="12.5703125" style="17"/>
    <col min="257" max="257" width="6" style="17" customWidth="1"/>
    <col min="258" max="258" width="4.5703125" style="17" customWidth="1"/>
    <col min="259" max="259" width="5.42578125" style="17" customWidth="1"/>
    <col min="260" max="260" width="12.5703125" style="17" customWidth="1"/>
    <col min="261" max="261" width="17" style="17" customWidth="1"/>
    <col min="262" max="262" width="67.5703125" style="17" customWidth="1"/>
    <col min="263" max="264" width="19.28515625" style="17" customWidth="1"/>
    <col min="265" max="266" width="12.5703125" style="17" customWidth="1"/>
    <col min="267" max="267" width="33.85546875" style="17" bestFit="1" customWidth="1"/>
    <col min="268" max="268" width="25.85546875" style="17" bestFit="1" customWidth="1"/>
    <col min="269" max="512" width="12.5703125" style="17"/>
    <col min="513" max="513" width="6" style="17" customWidth="1"/>
    <col min="514" max="514" width="4.5703125" style="17" customWidth="1"/>
    <col min="515" max="515" width="5.42578125" style="17" customWidth="1"/>
    <col min="516" max="516" width="12.5703125" style="17" customWidth="1"/>
    <col min="517" max="517" width="17" style="17" customWidth="1"/>
    <col min="518" max="518" width="67.5703125" style="17" customWidth="1"/>
    <col min="519" max="520" width="19.28515625" style="17" customWidth="1"/>
    <col min="521" max="522" width="12.5703125" style="17" customWidth="1"/>
    <col min="523" max="523" width="33.85546875" style="17" bestFit="1" customWidth="1"/>
    <col min="524" max="524" width="25.85546875" style="17" bestFit="1" customWidth="1"/>
    <col min="525" max="768" width="12.5703125" style="17"/>
    <col min="769" max="769" width="6" style="17" customWidth="1"/>
    <col min="770" max="770" width="4.5703125" style="17" customWidth="1"/>
    <col min="771" max="771" width="5.42578125" style="17" customWidth="1"/>
    <col min="772" max="772" width="12.5703125" style="17" customWidth="1"/>
    <col min="773" max="773" width="17" style="17" customWidth="1"/>
    <col min="774" max="774" width="67.5703125" style="17" customWidth="1"/>
    <col min="775" max="776" width="19.28515625" style="17" customWidth="1"/>
    <col min="777" max="778" width="12.5703125" style="17" customWidth="1"/>
    <col min="779" max="779" width="33.85546875" style="17" bestFit="1" customWidth="1"/>
    <col min="780" max="780" width="25.85546875" style="17" bestFit="1" customWidth="1"/>
    <col min="781" max="1024" width="12.5703125" style="17"/>
    <col min="1025" max="1025" width="6" style="17" customWidth="1"/>
    <col min="1026" max="1026" width="4.5703125" style="17" customWidth="1"/>
    <col min="1027" max="1027" width="5.42578125" style="17" customWidth="1"/>
    <col min="1028" max="1028" width="12.5703125" style="17" customWidth="1"/>
    <col min="1029" max="1029" width="17" style="17" customWidth="1"/>
    <col min="1030" max="1030" width="67.5703125" style="17" customWidth="1"/>
    <col min="1031" max="1032" width="19.28515625" style="17" customWidth="1"/>
    <col min="1033" max="1034" width="12.5703125" style="17" customWidth="1"/>
    <col min="1035" max="1035" width="33.85546875" style="17" bestFit="1" customWidth="1"/>
    <col min="1036" max="1036" width="25.85546875" style="17" bestFit="1" customWidth="1"/>
    <col min="1037" max="1280" width="12.5703125" style="17"/>
    <col min="1281" max="1281" width="6" style="17" customWidth="1"/>
    <col min="1282" max="1282" width="4.5703125" style="17" customWidth="1"/>
    <col min="1283" max="1283" width="5.42578125" style="17" customWidth="1"/>
    <col min="1284" max="1284" width="12.5703125" style="17" customWidth="1"/>
    <col min="1285" max="1285" width="17" style="17" customWidth="1"/>
    <col min="1286" max="1286" width="67.5703125" style="17" customWidth="1"/>
    <col min="1287" max="1288" width="19.28515625" style="17" customWidth="1"/>
    <col min="1289" max="1290" width="12.5703125" style="17" customWidth="1"/>
    <col min="1291" max="1291" width="33.85546875" style="17" bestFit="1" customWidth="1"/>
    <col min="1292" max="1292" width="25.85546875" style="17" bestFit="1" customWidth="1"/>
    <col min="1293" max="1536" width="12.5703125" style="17"/>
    <col min="1537" max="1537" width="6" style="17" customWidth="1"/>
    <col min="1538" max="1538" width="4.5703125" style="17" customWidth="1"/>
    <col min="1539" max="1539" width="5.42578125" style="17" customWidth="1"/>
    <col min="1540" max="1540" width="12.5703125" style="17" customWidth="1"/>
    <col min="1541" max="1541" width="17" style="17" customWidth="1"/>
    <col min="1542" max="1542" width="67.5703125" style="17" customWidth="1"/>
    <col min="1543" max="1544" width="19.28515625" style="17" customWidth="1"/>
    <col min="1545" max="1546" width="12.5703125" style="17" customWidth="1"/>
    <col min="1547" max="1547" width="33.85546875" style="17" bestFit="1" customWidth="1"/>
    <col min="1548" max="1548" width="25.85546875" style="17" bestFit="1" customWidth="1"/>
    <col min="1549" max="1792" width="12.5703125" style="17"/>
    <col min="1793" max="1793" width="6" style="17" customWidth="1"/>
    <col min="1794" max="1794" width="4.5703125" style="17" customWidth="1"/>
    <col min="1795" max="1795" width="5.42578125" style="17" customWidth="1"/>
    <col min="1796" max="1796" width="12.5703125" style="17" customWidth="1"/>
    <col min="1797" max="1797" width="17" style="17" customWidth="1"/>
    <col min="1798" max="1798" width="67.5703125" style="17" customWidth="1"/>
    <col min="1799" max="1800" width="19.28515625" style="17" customWidth="1"/>
    <col min="1801" max="1802" width="12.5703125" style="17" customWidth="1"/>
    <col min="1803" max="1803" width="33.85546875" style="17" bestFit="1" customWidth="1"/>
    <col min="1804" max="1804" width="25.85546875" style="17" bestFit="1" customWidth="1"/>
    <col min="1805" max="2048" width="12.5703125" style="17"/>
    <col min="2049" max="2049" width="6" style="17" customWidth="1"/>
    <col min="2050" max="2050" width="4.5703125" style="17" customWidth="1"/>
    <col min="2051" max="2051" width="5.42578125" style="17" customWidth="1"/>
    <col min="2052" max="2052" width="12.5703125" style="17" customWidth="1"/>
    <col min="2053" max="2053" width="17" style="17" customWidth="1"/>
    <col min="2054" max="2054" width="67.5703125" style="17" customWidth="1"/>
    <col min="2055" max="2056" width="19.28515625" style="17" customWidth="1"/>
    <col min="2057" max="2058" width="12.5703125" style="17" customWidth="1"/>
    <col min="2059" max="2059" width="33.85546875" style="17" bestFit="1" customWidth="1"/>
    <col min="2060" max="2060" width="25.85546875" style="17" bestFit="1" customWidth="1"/>
    <col min="2061" max="2304" width="12.5703125" style="17"/>
    <col min="2305" max="2305" width="6" style="17" customWidth="1"/>
    <col min="2306" max="2306" width="4.5703125" style="17" customWidth="1"/>
    <col min="2307" max="2307" width="5.42578125" style="17" customWidth="1"/>
    <col min="2308" max="2308" width="12.5703125" style="17" customWidth="1"/>
    <col min="2309" max="2309" width="17" style="17" customWidth="1"/>
    <col min="2310" max="2310" width="67.5703125" style="17" customWidth="1"/>
    <col min="2311" max="2312" width="19.28515625" style="17" customWidth="1"/>
    <col min="2313" max="2314" width="12.5703125" style="17" customWidth="1"/>
    <col min="2315" max="2315" width="33.85546875" style="17" bestFit="1" customWidth="1"/>
    <col min="2316" max="2316" width="25.85546875" style="17" bestFit="1" customWidth="1"/>
    <col min="2317" max="2560" width="12.5703125" style="17"/>
    <col min="2561" max="2561" width="6" style="17" customWidth="1"/>
    <col min="2562" max="2562" width="4.5703125" style="17" customWidth="1"/>
    <col min="2563" max="2563" width="5.42578125" style="17" customWidth="1"/>
    <col min="2564" max="2564" width="12.5703125" style="17" customWidth="1"/>
    <col min="2565" max="2565" width="17" style="17" customWidth="1"/>
    <col min="2566" max="2566" width="67.5703125" style="17" customWidth="1"/>
    <col min="2567" max="2568" width="19.28515625" style="17" customWidth="1"/>
    <col min="2569" max="2570" width="12.5703125" style="17" customWidth="1"/>
    <col min="2571" max="2571" width="33.85546875" style="17" bestFit="1" customWidth="1"/>
    <col min="2572" max="2572" width="25.85546875" style="17" bestFit="1" customWidth="1"/>
    <col min="2573" max="2816" width="12.5703125" style="17"/>
    <col min="2817" max="2817" width="6" style="17" customWidth="1"/>
    <col min="2818" max="2818" width="4.5703125" style="17" customWidth="1"/>
    <col min="2819" max="2819" width="5.42578125" style="17" customWidth="1"/>
    <col min="2820" max="2820" width="12.5703125" style="17" customWidth="1"/>
    <col min="2821" max="2821" width="17" style="17" customWidth="1"/>
    <col min="2822" max="2822" width="67.5703125" style="17" customWidth="1"/>
    <col min="2823" max="2824" width="19.28515625" style="17" customWidth="1"/>
    <col min="2825" max="2826" width="12.5703125" style="17" customWidth="1"/>
    <col min="2827" max="2827" width="33.85546875" style="17" bestFit="1" customWidth="1"/>
    <col min="2828" max="2828" width="25.85546875" style="17" bestFit="1" customWidth="1"/>
    <col min="2829" max="3072" width="12.5703125" style="17"/>
    <col min="3073" max="3073" width="6" style="17" customWidth="1"/>
    <col min="3074" max="3074" width="4.5703125" style="17" customWidth="1"/>
    <col min="3075" max="3075" width="5.42578125" style="17" customWidth="1"/>
    <col min="3076" max="3076" width="12.5703125" style="17" customWidth="1"/>
    <col min="3077" max="3077" width="17" style="17" customWidth="1"/>
    <col min="3078" max="3078" width="67.5703125" style="17" customWidth="1"/>
    <col min="3079" max="3080" width="19.28515625" style="17" customWidth="1"/>
    <col min="3081" max="3082" width="12.5703125" style="17" customWidth="1"/>
    <col min="3083" max="3083" width="33.85546875" style="17" bestFit="1" customWidth="1"/>
    <col min="3084" max="3084" width="25.85546875" style="17" bestFit="1" customWidth="1"/>
    <col min="3085" max="3328" width="12.5703125" style="17"/>
    <col min="3329" max="3329" width="6" style="17" customWidth="1"/>
    <col min="3330" max="3330" width="4.5703125" style="17" customWidth="1"/>
    <col min="3331" max="3331" width="5.42578125" style="17" customWidth="1"/>
    <col min="3332" max="3332" width="12.5703125" style="17" customWidth="1"/>
    <col min="3333" max="3333" width="17" style="17" customWidth="1"/>
    <col min="3334" max="3334" width="67.5703125" style="17" customWidth="1"/>
    <col min="3335" max="3336" width="19.28515625" style="17" customWidth="1"/>
    <col min="3337" max="3338" width="12.5703125" style="17" customWidth="1"/>
    <col min="3339" max="3339" width="33.85546875" style="17" bestFit="1" customWidth="1"/>
    <col min="3340" max="3340" width="25.85546875" style="17" bestFit="1" customWidth="1"/>
    <col min="3341" max="3584" width="12.5703125" style="17"/>
    <col min="3585" max="3585" width="6" style="17" customWidth="1"/>
    <col min="3586" max="3586" width="4.5703125" style="17" customWidth="1"/>
    <col min="3587" max="3587" width="5.42578125" style="17" customWidth="1"/>
    <col min="3588" max="3588" width="12.5703125" style="17" customWidth="1"/>
    <col min="3589" max="3589" width="17" style="17" customWidth="1"/>
    <col min="3590" max="3590" width="67.5703125" style="17" customWidth="1"/>
    <col min="3591" max="3592" width="19.28515625" style="17" customWidth="1"/>
    <col min="3593" max="3594" width="12.5703125" style="17" customWidth="1"/>
    <col min="3595" max="3595" width="33.85546875" style="17" bestFit="1" customWidth="1"/>
    <col min="3596" max="3596" width="25.85546875" style="17" bestFit="1" customWidth="1"/>
    <col min="3597" max="3840" width="12.5703125" style="17"/>
    <col min="3841" max="3841" width="6" style="17" customWidth="1"/>
    <col min="3842" max="3842" width="4.5703125" style="17" customWidth="1"/>
    <col min="3843" max="3843" width="5.42578125" style="17" customWidth="1"/>
    <col min="3844" max="3844" width="12.5703125" style="17" customWidth="1"/>
    <col min="3845" max="3845" width="17" style="17" customWidth="1"/>
    <col min="3846" max="3846" width="67.5703125" style="17" customWidth="1"/>
    <col min="3847" max="3848" width="19.28515625" style="17" customWidth="1"/>
    <col min="3849" max="3850" width="12.5703125" style="17" customWidth="1"/>
    <col min="3851" max="3851" width="33.85546875" style="17" bestFit="1" customWidth="1"/>
    <col min="3852" max="3852" width="25.85546875" style="17" bestFit="1" customWidth="1"/>
    <col min="3853" max="4096" width="12.5703125" style="17"/>
    <col min="4097" max="4097" width="6" style="17" customWidth="1"/>
    <col min="4098" max="4098" width="4.5703125" style="17" customWidth="1"/>
    <col min="4099" max="4099" width="5.42578125" style="17" customWidth="1"/>
    <col min="4100" max="4100" width="12.5703125" style="17" customWidth="1"/>
    <col min="4101" max="4101" width="17" style="17" customWidth="1"/>
    <col min="4102" max="4102" width="67.5703125" style="17" customWidth="1"/>
    <col min="4103" max="4104" width="19.28515625" style="17" customWidth="1"/>
    <col min="4105" max="4106" width="12.5703125" style="17" customWidth="1"/>
    <col min="4107" max="4107" width="33.85546875" style="17" bestFit="1" customWidth="1"/>
    <col min="4108" max="4108" width="25.85546875" style="17" bestFit="1" customWidth="1"/>
    <col min="4109" max="4352" width="12.5703125" style="17"/>
    <col min="4353" max="4353" width="6" style="17" customWidth="1"/>
    <col min="4354" max="4354" width="4.5703125" style="17" customWidth="1"/>
    <col min="4355" max="4355" width="5.42578125" style="17" customWidth="1"/>
    <col min="4356" max="4356" width="12.5703125" style="17" customWidth="1"/>
    <col min="4357" max="4357" width="17" style="17" customWidth="1"/>
    <col min="4358" max="4358" width="67.5703125" style="17" customWidth="1"/>
    <col min="4359" max="4360" width="19.28515625" style="17" customWidth="1"/>
    <col min="4361" max="4362" width="12.5703125" style="17" customWidth="1"/>
    <col min="4363" max="4363" width="33.85546875" style="17" bestFit="1" customWidth="1"/>
    <col min="4364" max="4364" width="25.85546875" style="17" bestFit="1" customWidth="1"/>
    <col min="4365" max="4608" width="12.5703125" style="17"/>
    <col min="4609" max="4609" width="6" style="17" customWidth="1"/>
    <col min="4610" max="4610" width="4.5703125" style="17" customWidth="1"/>
    <col min="4611" max="4611" width="5.42578125" style="17" customWidth="1"/>
    <col min="4612" max="4612" width="12.5703125" style="17" customWidth="1"/>
    <col min="4613" max="4613" width="17" style="17" customWidth="1"/>
    <col min="4614" max="4614" width="67.5703125" style="17" customWidth="1"/>
    <col min="4615" max="4616" width="19.28515625" style="17" customWidth="1"/>
    <col min="4617" max="4618" width="12.5703125" style="17" customWidth="1"/>
    <col min="4619" max="4619" width="33.85546875" style="17" bestFit="1" customWidth="1"/>
    <col min="4620" max="4620" width="25.85546875" style="17" bestFit="1" customWidth="1"/>
    <col min="4621" max="4864" width="12.5703125" style="17"/>
    <col min="4865" max="4865" width="6" style="17" customWidth="1"/>
    <col min="4866" max="4866" width="4.5703125" style="17" customWidth="1"/>
    <col min="4867" max="4867" width="5.42578125" style="17" customWidth="1"/>
    <col min="4868" max="4868" width="12.5703125" style="17" customWidth="1"/>
    <col min="4869" max="4869" width="17" style="17" customWidth="1"/>
    <col min="4870" max="4870" width="67.5703125" style="17" customWidth="1"/>
    <col min="4871" max="4872" width="19.28515625" style="17" customWidth="1"/>
    <col min="4873" max="4874" width="12.5703125" style="17" customWidth="1"/>
    <col min="4875" max="4875" width="33.85546875" style="17" bestFit="1" customWidth="1"/>
    <col min="4876" max="4876" width="25.85546875" style="17" bestFit="1" customWidth="1"/>
    <col min="4877" max="5120" width="12.5703125" style="17"/>
    <col min="5121" max="5121" width="6" style="17" customWidth="1"/>
    <col min="5122" max="5122" width="4.5703125" style="17" customWidth="1"/>
    <col min="5123" max="5123" width="5.42578125" style="17" customWidth="1"/>
    <col min="5124" max="5124" width="12.5703125" style="17" customWidth="1"/>
    <col min="5125" max="5125" width="17" style="17" customWidth="1"/>
    <col min="5126" max="5126" width="67.5703125" style="17" customWidth="1"/>
    <col min="5127" max="5128" width="19.28515625" style="17" customWidth="1"/>
    <col min="5129" max="5130" width="12.5703125" style="17" customWidth="1"/>
    <col min="5131" max="5131" width="33.85546875" style="17" bestFit="1" customWidth="1"/>
    <col min="5132" max="5132" width="25.85546875" style="17" bestFit="1" customWidth="1"/>
    <col min="5133" max="5376" width="12.5703125" style="17"/>
    <col min="5377" max="5377" width="6" style="17" customWidth="1"/>
    <col min="5378" max="5378" width="4.5703125" style="17" customWidth="1"/>
    <col min="5379" max="5379" width="5.42578125" style="17" customWidth="1"/>
    <col min="5380" max="5380" width="12.5703125" style="17" customWidth="1"/>
    <col min="5381" max="5381" width="17" style="17" customWidth="1"/>
    <col min="5382" max="5382" width="67.5703125" style="17" customWidth="1"/>
    <col min="5383" max="5384" width="19.28515625" style="17" customWidth="1"/>
    <col min="5385" max="5386" width="12.5703125" style="17" customWidth="1"/>
    <col min="5387" max="5387" width="33.85546875" style="17" bestFit="1" customWidth="1"/>
    <col min="5388" max="5388" width="25.85546875" style="17" bestFit="1" customWidth="1"/>
    <col min="5389" max="5632" width="12.5703125" style="17"/>
    <col min="5633" max="5633" width="6" style="17" customWidth="1"/>
    <col min="5634" max="5634" width="4.5703125" style="17" customWidth="1"/>
    <col min="5635" max="5635" width="5.42578125" style="17" customWidth="1"/>
    <col min="5636" max="5636" width="12.5703125" style="17" customWidth="1"/>
    <col min="5637" max="5637" width="17" style="17" customWidth="1"/>
    <col min="5638" max="5638" width="67.5703125" style="17" customWidth="1"/>
    <col min="5639" max="5640" width="19.28515625" style="17" customWidth="1"/>
    <col min="5641" max="5642" width="12.5703125" style="17" customWidth="1"/>
    <col min="5643" max="5643" width="33.85546875" style="17" bestFit="1" customWidth="1"/>
    <col min="5644" max="5644" width="25.85546875" style="17" bestFit="1" customWidth="1"/>
    <col min="5645" max="5888" width="12.5703125" style="17"/>
    <col min="5889" max="5889" width="6" style="17" customWidth="1"/>
    <col min="5890" max="5890" width="4.5703125" style="17" customWidth="1"/>
    <col min="5891" max="5891" width="5.42578125" style="17" customWidth="1"/>
    <col min="5892" max="5892" width="12.5703125" style="17" customWidth="1"/>
    <col min="5893" max="5893" width="17" style="17" customWidth="1"/>
    <col min="5894" max="5894" width="67.5703125" style="17" customWidth="1"/>
    <col min="5895" max="5896" width="19.28515625" style="17" customWidth="1"/>
    <col min="5897" max="5898" width="12.5703125" style="17" customWidth="1"/>
    <col min="5899" max="5899" width="33.85546875" style="17" bestFit="1" customWidth="1"/>
    <col min="5900" max="5900" width="25.85546875" style="17" bestFit="1" customWidth="1"/>
    <col min="5901" max="6144" width="12.5703125" style="17"/>
    <col min="6145" max="6145" width="6" style="17" customWidth="1"/>
    <col min="6146" max="6146" width="4.5703125" style="17" customWidth="1"/>
    <col min="6147" max="6147" width="5.42578125" style="17" customWidth="1"/>
    <col min="6148" max="6148" width="12.5703125" style="17" customWidth="1"/>
    <col min="6149" max="6149" width="17" style="17" customWidth="1"/>
    <col min="6150" max="6150" width="67.5703125" style="17" customWidth="1"/>
    <col min="6151" max="6152" width="19.28515625" style="17" customWidth="1"/>
    <col min="6153" max="6154" width="12.5703125" style="17" customWidth="1"/>
    <col min="6155" max="6155" width="33.85546875" style="17" bestFit="1" customWidth="1"/>
    <col min="6156" max="6156" width="25.85546875" style="17" bestFit="1" customWidth="1"/>
    <col min="6157" max="6400" width="12.5703125" style="17"/>
    <col min="6401" max="6401" width="6" style="17" customWidth="1"/>
    <col min="6402" max="6402" width="4.5703125" style="17" customWidth="1"/>
    <col min="6403" max="6403" width="5.42578125" style="17" customWidth="1"/>
    <col min="6404" max="6404" width="12.5703125" style="17" customWidth="1"/>
    <col min="6405" max="6405" width="17" style="17" customWidth="1"/>
    <col min="6406" max="6406" width="67.5703125" style="17" customWidth="1"/>
    <col min="6407" max="6408" width="19.28515625" style="17" customWidth="1"/>
    <col min="6409" max="6410" width="12.5703125" style="17" customWidth="1"/>
    <col min="6411" max="6411" width="33.85546875" style="17" bestFit="1" customWidth="1"/>
    <col min="6412" max="6412" width="25.85546875" style="17" bestFit="1" customWidth="1"/>
    <col min="6413" max="6656" width="12.5703125" style="17"/>
    <col min="6657" max="6657" width="6" style="17" customWidth="1"/>
    <col min="6658" max="6658" width="4.5703125" style="17" customWidth="1"/>
    <col min="6659" max="6659" width="5.42578125" style="17" customWidth="1"/>
    <col min="6660" max="6660" width="12.5703125" style="17" customWidth="1"/>
    <col min="6661" max="6661" width="17" style="17" customWidth="1"/>
    <col min="6662" max="6662" width="67.5703125" style="17" customWidth="1"/>
    <col min="6663" max="6664" width="19.28515625" style="17" customWidth="1"/>
    <col min="6665" max="6666" width="12.5703125" style="17" customWidth="1"/>
    <col min="6667" max="6667" width="33.85546875" style="17" bestFit="1" customWidth="1"/>
    <col min="6668" max="6668" width="25.85546875" style="17" bestFit="1" customWidth="1"/>
    <col min="6669" max="6912" width="12.5703125" style="17"/>
    <col min="6913" max="6913" width="6" style="17" customWidth="1"/>
    <col min="6914" max="6914" width="4.5703125" style="17" customWidth="1"/>
    <col min="6915" max="6915" width="5.42578125" style="17" customWidth="1"/>
    <col min="6916" max="6916" width="12.5703125" style="17" customWidth="1"/>
    <col min="6917" max="6917" width="17" style="17" customWidth="1"/>
    <col min="6918" max="6918" width="67.5703125" style="17" customWidth="1"/>
    <col min="6919" max="6920" width="19.28515625" style="17" customWidth="1"/>
    <col min="6921" max="6922" width="12.5703125" style="17" customWidth="1"/>
    <col min="6923" max="6923" width="33.85546875" style="17" bestFit="1" customWidth="1"/>
    <col min="6924" max="6924" width="25.85546875" style="17" bestFit="1" customWidth="1"/>
    <col min="6925" max="7168" width="12.5703125" style="17"/>
    <col min="7169" max="7169" width="6" style="17" customWidth="1"/>
    <col min="7170" max="7170" width="4.5703125" style="17" customWidth="1"/>
    <col min="7171" max="7171" width="5.42578125" style="17" customWidth="1"/>
    <col min="7172" max="7172" width="12.5703125" style="17" customWidth="1"/>
    <col min="7173" max="7173" width="17" style="17" customWidth="1"/>
    <col min="7174" max="7174" width="67.5703125" style="17" customWidth="1"/>
    <col min="7175" max="7176" width="19.28515625" style="17" customWidth="1"/>
    <col min="7177" max="7178" width="12.5703125" style="17" customWidth="1"/>
    <col min="7179" max="7179" width="33.85546875" style="17" bestFit="1" customWidth="1"/>
    <col min="7180" max="7180" width="25.85546875" style="17" bestFit="1" customWidth="1"/>
    <col min="7181" max="7424" width="12.5703125" style="17"/>
    <col min="7425" max="7425" width="6" style="17" customWidth="1"/>
    <col min="7426" max="7426" width="4.5703125" style="17" customWidth="1"/>
    <col min="7427" max="7427" width="5.42578125" style="17" customWidth="1"/>
    <col min="7428" max="7428" width="12.5703125" style="17" customWidth="1"/>
    <col min="7429" max="7429" width="17" style="17" customWidth="1"/>
    <col min="7430" max="7430" width="67.5703125" style="17" customWidth="1"/>
    <col min="7431" max="7432" width="19.28515625" style="17" customWidth="1"/>
    <col min="7433" max="7434" width="12.5703125" style="17" customWidth="1"/>
    <col min="7435" max="7435" width="33.85546875" style="17" bestFit="1" customWidth="1"/>
    <col min="7436" max="7436" width="25.85546875" style="17" bestFit="1" customWidth="1"/>
    <col min="7437" max="7680" width="12.5703125" style="17"/>
    <col min="7681" max="7681" width="6" style="17" customWidth="1"/>
    <col min="7682" max="7682" width="4.5703125" style="17" customWidth="1"/>
    <col min="7683" max="7683" width="5.42578125" style="17" customWidth="1"/>
    <col min="7684" max="7684" width="12.5703125" style="17" customWidth="1"/>
    <col min="7685" max="7685" width="17" style="17" customWidth="1"/>
    <col min="7686" max="7686" width="67.5703125" style="17" customWidth="1"/>
    <col min="7687" max="7688" width="19.28515625" style="17" customWidth="1"/>
    <col min="7689" max="7690" width="12.5703125" style="17" customWidth="1"/>
    <col min="7691" max="7691" width="33.85546875" style="17" bestFit="1" customWidth="1"/>
    <col min="7692" max="7692" width="25.85546875" style="17" bestFit="1" customWidth="1"/>
    <col min="7693" max="7936" width="12.5703125" style="17"/>
    <col min="7937" max="7937" width="6" style="17" customWidth="1"/>
    <col min="7938" max="7938" width="4.5703125" style="17" customWidth="1"/>
    <col min="7939" max="7939" width="5.42578125" style="17" customWidth="1"/>
    <col min="7940" max="7940" width="12.5703125" style="17" customWidth="1"/>
    <col min="7941" max="7941" width="17" style="17" customWidth="1"/>
    <col min="7942" max="7942" width="67.5703125" style="17" customWidth="1"/>
    <col min="7943" max="7944" width="19.28515625" style="17" customWidth="1"/>
    <col min="7945" max="7946" width="12.5703125" style="17" customWidth="1"/>
    <col min="7947" max="7947" width="33.85546875" style="17" bestFit="1" customWidth="1"/>
    <col min="7948" max="7948" width="25.85546875" style="17" bestFit="1" customWidth="1"/>
    <col min="7949" max="8192" width="12.5703125" style="17"/>
    <col min="8193" max="8193" width="6" style="17" customWidth="1"/>
    <col min="8194" max="8194" width="4.5703125" style="17" customWidth="1"/>
    <col min="8195" max="8195" width="5.42578125" style="17" customWidth="1"/>
    <col min="8196" max="8196" width="12.5703125" style="17" customWidth="1"/>
    <col min="8197" max="8197" width="17" style="17" customWidth="1"/>
    <col min="8198" max="8198" width="67.5703125" style="17" customWidth="1"/>
    <col min="8199" max="8200" width="19.28515625" style="17" customWidth="1"/>
    <col min="8201" max="8202" width="12.5703125" style="17" customWidth="1"/>
    <col min="8203" max="8203" width="33.85546875" style="17" bestFit="1" customWidth="1"/>
    <col min="8204" max="8204" width="25.85546875" style="17" bestFit="1" customWidth="1"/>
    <col min="8205" max="8448" width="12.5703125" style="17"/>
    <col min="8449" max="8449" width="6" style="17" customWidth="1"/>
    <col min="8450" max="8450" width="4.5703125" style="17" customWidth="1"/>
    <col min="8451" max="8451" width="5.42578125" style="17" customWidth="1"/>
    <col min="8452" max="8452" width="12.5703125" style="17" customWidth="1"/>
    <col min="8453" max="8453" width="17" style="17" customWidth="1"/>
    <col min="8454" max="8454" width="67.5703125" style="17" customWidth="1"/>
    <col min="8455" max="8456" width="19.28515625" style="17" customWidth="1"/>
    <col min="8457" max="8458" width="12.5703125" style="17" customWidth="1"/>
    <col min="8459" max="8459" width="33.85546875" style="17" bestFit="1" customWidth="1"/>
    <col min="8460" max="8460" width="25.85546875" style="17" bestFit="1" customWidth="1"/>
    <col min="8461" max="8704" width="12.5703125" style="17"/>
    <col min="8705" max="8705" width="6" style="17" customWidth="1"/>
    <col min="8706" max="8706" width="4.5703125" style="17" customWidth="1"/>
    <col min="8707" max="8707" width="5.42578125" style="17" customWidth="1"/>
    <col min="8708" max="8708" width="12.5703125" style="17" customWidth="1"/>
    <col min="8709" max="8709" width="17" style="17" customWidth="1"/>
    <col min="8710" max="8710" width="67.5703125" style="17" customWidth="1"/>
    <col min="8711" max="8712" width="19.28515625" style="17" customWidth="1"/>
    <col min="8713" max="8714" width="12.5703125" style="17" customWidth="1"/>
    <col min="8715" max="8715" width="33.85546875" style="17" bestFit="1" customWidth="1"/>
    <col min="8716" max="8716" width="25.85546875" style="17" bestFit="1" customWidth="1"/>
    <col min="8717" max="8960" width="12.5703125" style="17"/>
    <col min="8961" max="8961" width="6" style="17" customWidth="1"/>
    <col min="8962" max="8962" width="4.5703125" style="17" customWidth="1"/>
    <col min="8963" max="8963" width="5.42578125" style="17" customWidth="1"/>
    <col min="8964" max="8964" width="12.5703125" style="17" customWidth="1"/>
    <col min="8965" max="8965" width="17" style="17" customWidth="1"/>
    <col min="8966" max="8966" width="67.5703125" style="17" customWidth="1"/>
    <col min="8967" max="8968" width="19.28515625" style="17" customWidth="1"/>
    <col min="8969" max="8970" width="12.5703125" style="17" customWidth="1"/>
    <col min="8971" max="8971" width="33.85546875" style="17" bestFit="1" customWidth="1"/>
    <col min="8972" max="8972" width="25.85546875" style="17" bestFit="1" customWidth="1"/>
    <col min="8973" max="9216" width="12.5703125" style="17"/>
    <col min="9217" max="9217" width="6" style="17" customWidth="1"/>
    <col min="9218" max="9218" width="4.5703125" style="17" customWidth="1"/>
    <col min="9219" max="9219" width="5.42578125" style="17" customWidth="1"/>
    <col min="9220" max="9220" width="12.5703125" style="17" customWidth="1"/>
    <col min="9221" max="9221" width="17" style="17" customWidth="1"/>
    <col min="9222" max="9222" width="67.5703125" style="17" customWidth="1"/>
    <col min="9223" max="9224" width="19.28515625" style="17" customWidth="1"/>
    <col min="9225" max="9226" width="12.5703125" style="17" customWidth="1"/>
    <col min="9227" max="9227" width="33.85546875" style="17" bestFit="1" customWidth="1"/>
    <col min="9228" max="9228" width="25.85546875" style="17" bestFit="1" customWidth="1"/>
    <col min="9229" max="9472" width="12.5703125" style="17"/>
    <col min="9473" max="9473" width="6" style="17" customWidth="1"/>
    <col min="9474" max="9474" width="4.5703125" style="17" customWidth="1"/>
    <col min="9475" max="9475" width="5.42578125" style="17" customWidth="1"/>
    <col min="9476" max="9476" width="12.5703125" style="17" customWidth="1"/>
    <col min="9477" max="9477" width="17" style="17" customWidth="1"/>
    <col min="9478" max="9478" width="67.5703125" style="17" customWidth="1"/>
    <col min="9479" max="9480" width="19.28515625" style="17" customWidth="1"/>
    <col min="9481" max="9482" width="12.5703125" style="17" customWidth="1"/>
    <col min="9483" max="9483" width="33.85546875" style="17" bestFit="1" customWidth="1"/>
    <col min="9484" max="9484" width="25.85546875" style="17" bestFit="1" customWidth="1"/>
    <col min="9485" max="9728" width="12.5703125" style="17"/>
    <col min="9729" max="9729" width="6" style="17" customWidth="1"/>
    <col min="9730" max="9730" width="4.5703125" style="17" customWidth="1"/>
    <col min="9731" max="9731" width="5.42578125" style="17" customWidth="1"/>
    <col min="9732" max="9732" width="12.5703125" style="17" customWidth="1"/>
    <col min="9733" max="9733" width="17" style="17" customWidth="1"/>
    <col min="9734" max="9734" width="67.5703125" style="17" customWidth="1"/>
    <col min="9735" max="9736" width="19.28515625" style="17" customWidth="1"/>
    <col min="9737" max="9738" width="12.5703125" style="17" customWidth="1"/>
    <col min="9739" max="9739" width="33.85546875" style="17" bestFit="1" customWidth="1"/>
    <col min="9740" max="9740" width="25.85546875" style="17" bestFit="1" customWidth="1"/>
    <col min="9741" max="9984" width="12.5703125" style="17"/>
    <col min="9985" max="9985" width="6" style="17" customWidth="1"/>
    <col min="9986" max="9986" width="4.5703125" style="17" customWidth="1"/>
    <col min="9987" max="9987" width="5.42578125" style="17" customWidth="1"/>
    <col min="9988" max="9988" width="12.5703125" style="17" customWidth="1"/>
    <col min="9989" max="9989" width="17" style="17" customWidth="1"/>
    <col min="9990" max="9990" width="67.5703125" style="17" customWidth="1"/>
    <col min="9991" max="9992" width="19.28515625" style="17" customWidth="1"/>
    <col min="9993" max="9994" width="12.5703125" style="17" customWidth="1"/>
    <col min="9995" max="9995" width="33.85546875" style="17" bestFit="1" customWidth="1"/>
    <col min="9996" max="9996" width="25.85546875" style="17" bestFit="1" customWidth="1"/>
    <col min="9997" max="10240" width="12.5703125" style="17"/>
    <col min="10241" max="10241" width="6" style="17" customWidth="1"/>
    <col min="10242" max="10242" width="4.5703125" style="17" customWidth="1"/>
    <col min="10243" max="10243" width="5.42578125" style="17" customWidth="1"/>
    <col min="10244" max="10244" width="12.5703125" style="17" customWidth="1"/>
    <col min="10245" max="10245" width="17" style="17" customWidth="1"/>
    <col min="10246" max="10246" width="67.5703125" style="17" customWidth="1"/>
    <col min="10247" max="10248" width="19.28515625" style="17" customWidth="1"/>
    <col min="10249" max="10250" width="12.5703125" style="17" customWidth="1"/>
    <col min="10251" max="10251" width="33.85546875" style="17" bestFit="1" customWidth="1"/>
    <col min="10252" max="10252" width="25.85546875" style="17" bestFit="1" customWidth="1"/>
    <col min="10253" max="10496" width="12.5703125" style="17"/>
    <col min="10497" max="10497" width="6" style="17" customWidth="1"/>
    <col min="10498" max="10498" width="4.5703125" style="17" customWidth="1"/>
    <col min="10499" max="10499" width="5.42578125" style="17" customWidth="1"/>
    <col min="10500" max="10500" width="12.5703125" style="17" customWidth="1"/>
    <col min="10501" max="10501" width="17" style="17" customWidth="1"/>
    <col min="10502" max="10502" width="67.5703125" style="17" customWidth="1"/>
    <col min="10503" max="10504" width="19.28515625" style="17" customWidth="1"/>
    <col min="10505" max="10506" width="12.5703125" style="17" customWidth="1"/>
    <col min="10507" max="10507" width="33.85546875" style="17" bestFit="1" customWidth="1"/>
    <col min="10508" max="10508" width="25.85546875" style="17" bestFit="1" customWidth="1"/>
    <col min="10509" max="10752" width="12.5703125" style="17"/>
    <col min="10753" max="10753" width="6" style="17" customWidth="1"/>
    <col min="10754" max="10754" width="4.5703125" style="17" customWidth="1"/>
    <col min="10755" max="10755" width="5.42578125" style="17" customWidth="1"/>
    <col min="10756" max="10756" width="12.5703125" style="17" customWidth="1"/>
    <col min="10757" max="10757" width="17" style="17" customWidth="1"/>
    <col min="10758" max="10758" width="67.5703125" style="17" customWidth="1"/>
    <col min="10759" max="10760" width="19.28515625" style="17" customWidth="1"/>
    <col min="10761" max="10762" width="12.5703125" style="17" customWidth="1"/>
    <col min="10763" max="10763" width="33.85546875" style="17" bestFit="1" customWidth="1"/>
    <col min="10764" max="10764" width="25.85546875" style="17" bestFit="1" customWidth="1"/>
    <col min="10765" max="11008" width="12.5703125" style="17"/>
    <col min="11009" max="11009" width="6" style="17" customWidth="1"/>
    <col min="11010" max="11010" width="4.5703125" style="17" customWidth="1"/>
    <col min="11011" max="11011" width="5.42578125" style="17" customWidth="1"/>
    <col min="11012" max="11012" width="12.5703125" style="17" customWidth="1"/>
    <col min="11013" max="11013" width="17" style="17" customWidth="1"/>
    <col min="11014" max="11014" width="67.5703125" style="17" customWidth="1"/>
    <col min="11015" max="11016" width="19.28515625" style="17" customWidth="1"/>
    <col min="11017" max="11018" width="12.5703125" style="17" customWidth="1"/>
    <col min="11019" max="11019" width="33.85546875" style="17" bestFit="1" customWidth="1"/>
    <col min="11020" max="11020" width="25.85546875" style="17" bestFit="1" customWidth="1"/>
    <col min="11021" max="11264" width="12.5703125" style="17"/>
    <col min="11265" max="11265" width="6" style="17" customWidth="1"/>
    <col min="11266" max="11266" width="4.5703125" style="17" customWidth="1"/>
    <col min="11267" max="11267" width="5.42578125" style="17" customWidth="1"/>
    <col min="11268" max="11268" width="12.5703125" style="17" customWidth="1"/>
    <col min="11269" max="11269" width="17" style="17" customWidth="1"/>
    <col min="11270" max="11270" width="67.5703125" style="17" customWidth="1"/>
    <col min="11271" max="11272" width="19.28515625" style="17" customWidth="1"/>
    <col min="11273" max="11274" width="12.5703125" style="17" customWidth="1"/>
    <col min="11275" max="11275" width="33.85546875" style="17" bestFit="1" customWidth="1"/>
    <col min="11276" max="11276" width="25.85546875" style="17" bestFit="1" customWidth="1"/>
    <col min="11277" max="11520" width="12.5703125" style="17"/>
    <col min="11521" max="11521" width="6" style="17" customWidth="1"/>
    <col min="11522" max="11522" width="4.5703125" style="17" customWidth="1"/>
    <col min="11523" max="11523" width="5.42578125" style="17" customWidth="1"/>
    <col min="11524" max="11524" width="12.5703125" style="17" customWidth="1"/>
    <col min="11525" max="11525" width="17" style="17" customWidth="1"/>
    <col min="11526" max="11526" width="67.5703125" style="17" customWidth="1"/>
    <col min="11527" max="11528" width="19.28515625" style="17" customWidth="1"/>
    <col min="11529" max="11530" width="12.5703125" style="17" customWidth="1"/>
    <col min="11531" max="11531" width="33.85546875" style="17" bestFit="1" customWidth="1"/>
    <col min="11532" max="11532" width="25.85546875" style="17" bestFit="1" customWidth="1"/>
    <col min="11533" max="11776" width="12.5703125" style="17"/>
    <col min="11777" max="11777" width="6" style="17" customWidth="1"/>
    <col min="11778" max="11778" width="4.5703125" style="17" customWidth="1"/>
    <col min="11779" max="11779" width="5.42578125" style="17" customWidth="1"/>
    <col min="11780" max="11780" width="12.5703125" style="17" customWidth="1"/>
    <col min="11781" max="11781" width="17" style="17" customWidth="1"/>
    <col min="11782" max="11782" width="67.5703125" style="17" customWidth="1"/>
    <col min="11783" max="11784" width="19.28515625" style="17" customWidth="1"/>
    <col min="11785" max="11786" width="12.5703125" style="17" customWidth="1"/>
    <col min="11787" max="11787" width="33.85546875" style="17" bestFit="1" customWidth="1"/>
    <col min="11788" max="11788" width="25.85546875" style="17" bestFit="1" customWidth="1"/>
    <col min="11789" max="12032" width="12.5703125" style="17"/>
    <col min="12033" max="12033" width="6" style="17" customWidth="1"/>
    <col min="12034" max="12034" width="4.5703125" style="17" customWidth="1"/>
    <col min="12035" max="12035" width="5.42578125" style="17" customWidth="1"/>
    <col min="12036" max="12036" width="12.5703125" style="17" customWidth="1"/>
    <col min="12037" max="12037" width="17" style="17" customWidth="1"/>
    <col min="12038" max="12038" width="67.5703125" style="17" customWidth="1"/>
    <col min="12039" max="12040" width="19.28515625" style="17" customWidth="1"/>
    <col min="12041" max="12042" width="12.5703125" style="17" customWidth="1"/>
    <col min="12043" max="12043" width="33.85546875" style="17" bestFit="1" customWidth="1"/>
    <col min="12044" max="12044" width="25.85546875" style="17" bestFit="1" customWidth="1"/>
    <col min="12045" max="12288" width="12.5703125" style="17"/>
    <col min="12289" max="12289" width="6" style="17" customWidth="1"/>
    <col min="12290" max="12290" width="4.5703125" style="17" customWidth="1"/>
    <col min="12291" max="12291" width="5.42578125" style="17" customWidth="1"/>
    <col min="12292" max="12292" width="12.5703125" style="17" customWidth="1"/>
    <col min="12293" max="12293" width="17" style="17" customWidth="1"/>
    <col min="12294" max="12294" width="67.5703125" style="17" customWidth="1"/>
    <col min="12295" max="12296" width="19.28515625" style="17" customWidth="1"/>
    <col min="12297" max="12298" width="12.5703125" style="17" customWidth="1"/>
    <col min="12299" max="12299" width="33.85546875" style="17" bestFit="1" customWidth="1"/>
    <col min="12300" max="12300" width="25.85546875" style="17" bestFit="1" customWidth="1"/>
    <col min="12301" max="12544" width="12.5703125" style="17"/>
    <col min="12545" max="12545" width="6" style="17" customWidth="1"/>
    <col min="12546" max="12546" width="4.5703125" style="17" customWidth="1"/>
    <col min="12547" max="12547" width="5.42578125" style="17" customWidth="1"/>
    <col min="12548" max="12548" width="12.5703125" style="17" customWidth="1"/>
    <col min="12549" max="12549" width="17" style="17" customWidth="1"/>
    <col min="12550" max="12550" width="67.5703125" style="17" customWidth="1"/>
    <col min="12551" max="12552" width="19.28515625" style="17" customWidth="1"/>
    <col min="12553" max="12554" width="12.5703125" style="17" customWidth="1"/>
    <col min="12555" max="12555" width="33.85546875" style="17" bestFit="1" customWidth="1"/>
    <col min="12556" max="12556" width="25.85546875" style="17" bestFit="1" customWidth="1"/>
    <col min="12557" max="12800" width="12.5703125" style="17"/>
    <col min="12801" max="12801" width="6" style="17" customWidth="1"/>
    <col min="12802" max="12802" width="4.5703125" style="17" customWidth="1"/>
    <col min="12803" max="12803" width="5.42578125" style="17" customWidth="1"/>
    <col min="12804" max="12804" width="12.5703125" style="17" customWidth="1"/>
    <col min="12805" max="12805" width="17" style="17" customWidth="1"/>
    <col min="12806" max="12806" width="67.5703125" style="17" customWidth="1"/>
    <col min="12807" max="12808" width="19.28515625" style="17" customWidth="1"/>
    <col min="12809" max="12810" width="12.5703125" style="17" customWidth="1"/>
    <col min="12811" max="12811" width="33.85546875" style="17" bestFit="1" customWidth="1"/>
    <col min="12812" max="12812" width="25.85546875" style="17" bestFit="1" customWidth="1"/>
    <col min="12813" max="13056" width="12.5703125" style="17"/>
    <col min="13057" max="13057" width="6" style="17" customWidth="1"/>
    <col min="13058" max="13058" width="4.5703125" style="17" customWidth="1"/>
    <col min="13059" max="13059" width="5.42578125" style="17" customWidth="1"/>
    <col min="13060" max="13060" width="12.5703125" style="17" customWidth="1"/>
    <col min="13061" max="13061" width="17" style="17" customWidth="1"/>
    <col min="13062" max="13062" width="67.5703125" style="17" customWidth="1"/>
    <col min="13063" max="13064" width="19.28515625" style="17" customWidth="1"/>
    <col min="13065" max="13066" width="12.5703125" style="17" customWidth="1"/>
    <col min="13067" max="13067" width="33.85546875" style="17" bestFit="1" customWidth="1"/>
    <col min="13068" max="13068" width="25.85546875" style="17" bestFit="1" customWidth="1"/>
    <col min="13069" max="13312" width="12.5703125" style="17"/>
    <col min="13313" max="13313" width="6" style="17" customWidth="1"/>
    <col min="13314" max="13314" width="4.5703125" style="17" customWidth="1"/>
    <col min="13315" max="13315" width="5.42578125" style="17" customWidth="1"/>
    <col min="13316" max="13316" width="12.5703125" style="17" customWidth="1"/>
    <col min="13317" max="13317" width="17" style="17" customWidth="1"/>
    <col min="13318" max="13318" width="67.5703125" style="17" customWidth="1"/>
    <col min="13319" max="13320" width="19.28515625" style="17" customWidth="1"/>
    <col min="13321" max="13322" width="12.5703125" style="17" customWidth="1"/>
    <col min="13323" max="13323" width="33.85546875" style="17" bestFit="1" customWidth="1"/>
    <col min="13324" max="13324" width="25.85546875" style="17" bestFit="1" customWidth="1"/>
    <col min="13325" max="13568" width="12.5703125" style="17"/>
    <col min="13569" max="13569" width="6" style="17" customWidth="1"/>
    <col min="13570" max="13570" width="4.5703125" style="17" customWidth="1"/>
    <col min="13571" max="13571" width="5.42578125" style="17" customWidth="1"/>
    <col min="13572" max="13572" width="12.5703125" style="17" customWidth="1"/>
    <col min="13573" max="13573" width="17" style="17" customWidth="1"/>
    <col min="13574" max="13574" width="67.5703125" style="17" customWidth="1"/>
    <col min="13575" max="13576" width="19.28515625" style="17" customWidth="1"/>
    <col min="13577" max="13578" width="12.5703125" style="17" customWidth="1"/>
    <col min="13579" max="13579" width="33.85546875" style="17" bestFit="1" customWidth="1"/>
    <col min="13580" max="13580" width="25.85546875" style="17" bestFit="1" customWidth="1"/>
    <col min="13581" max="13824" width="12.5703125" style="17"/>
    <col min="13825" max="13825" width="6" style="17" customWidth="1"/>
    <col min="13826" max="13826" width="4.5703125" style="17" customWidth="1"/>
    <col min="13827" max="13827" width="5.42578125" style="17" customWidth="1"/>
    <col min="13828" max="13828" width="12.5703125" style="17" customWidth="1"/>
    <col min="13829" max="13829" width="17" style="17" customWidth="1"/>
    <col min="13830" max="13830" width="67.5703125" style="17" customWidth="1"/>
    <col min="13831" max="13832" width="19.28515625" style="17" customWidth="1"/>
    <col min="13833" max="13834" width="12.5703125" style="17" customWidth="1"/>
    <col min="13835" max="13835" width="33.85546875" style="17" bestFit="1" customWidth="1"/>
    <col min="13836" max="13836" width="25.85546875" style="17" bestFit="1" customWidth="1"/>
    <col min="13837" max="14080" width="12.5703125" style="17"/>
    <col min="14081" max="14081" width="6" style="17" customWidth="1"/>
    <col min="14082" max="14082" width="4.5703125" style="17" customWidth="1"/>
    <col min="14083" max="14083" width="5.42578125" style="17" customWidth="1"/>
    <col min="14084" max="14084" width="12.5703125" style="17" customWidth="1"/>
    <col min="14085" max="14085" width="17" style="17" customWidth="1"/>
    <col min="14086" max="14086" width="67.5703125" style="17" customWidth="1"/>
    <col min="14087" max="14088" width="19.28515625" style="17" customWidth="1"/>
    <col min="14089" max="14090" width="12.5703125" style="17" customWidth="1"/>
    <col min="14091" max="14091" width="33.85546875" style="17" bestFit="1" customWidth="1"/>
    <col min="14092" max="14092" width="25.85546875" style="17" bestFit="1" customWidth="1"/>
    <col min="14093" max="14336" width="12.5703125" style="17"/>
    <col min="14337" max="14337" width="6" style="17" customWidth="1"/>
    <col min="14338" max="14338" width="4.5703125" style="17" customWidth="1"/>
    <col min="14339" max="14339" width="5.42578125" style="17" customWidth="1"/>
    <col min="14340" max="14340" width="12.5703125" style="17" customWidth="1"/>
    <col min="14341" max="14341" width="17" style="17" customWidth="1"/>
    <col min="14342" max="14342" width="67.5703125" style="17" customWidth="1"/>
    <col min="14343" max="14344" width="19.28515625" style="17" customWidth="1"/>
    <col min="14345" max="14346" width="12.5703125" style="17" customWidth="1"/>
    <col min="14347" max="14347" width="33.85546875" style="17" bestFit="1" customWidth="1"/>
    <col min="14348" max="14348" width="25.85546875" style="17" bestFit="1" customWidth="1"/>
    <col min="14349" max="14592" width="12.5703125" style="17"/>
    <col min="14593" max="14593" width="6" style="17" customWidth="1"/>
    <col min="14594" max="14594" width="4.5703125" style="17" customWidth="1"/>
    <col min="14595" max="14595" width="5.42578125" style="17" customWidth="1"/>
    <col min="14596" max="14596" width="12.5703125" style="17" customWidth="1"/>
    <col min="14597" max="14597" width="17" style="17" customWidth="1"/>
    <col min="14598" max="14598" width="67.5703125" style="17" customWidth="1"/>
    <col min="14599" max="14600" width="19.28515625" style="17" customWidth="1"/>
    <col min="14601" max="14602" width="12.5703125" style="17" customWidth="1"/>
    <col min="14603" max="14603" width="33.85546875" style="17" bestFit="1" customWidth="1"/>
    <col min="14604" max="14604" width="25.85546875" style="17" bestFit="1" customWidth="1"/>
    <col min="14605" max="14848" width="12.5703125" style="17"/>
    <col min="14849" max="14849" width="6" style="17" customWidth="1"/>
    <col min="14850" max="14850" width="4.5703125" style="17" customWidth="1"/>
    <col min="14851" max="14851" width="5.42578125" style="17" customWidth="1"/>
    <col min="14852" max="14852" width="12.5703125" style="17" customWidth="1"/>
    <col min="14853" max="14853" width="17" style="17" customWidth="1"/>
    <col min="14854" max="14854" width="67.5703125" style="17" customWidth="1"/>
    <col min="14855" max="14856" width="19.28515625" style="17" customWidth="1"/>
    <col min="14857" max="14858" width="12.5703125" style="17" customWidth="1"/>
    <col min="14859" max="14859" width="33.85546875" style="17" bestFit="1" customWidth="1"/>
    <col min="14860" max="14860" width="25.85546875" style="17" bestFit="1" customWidth="1"/>
    <col min="14861" max="15104" width="12.5703125" style="17"/>
    <col min="15105" max="15105" width="6" style="17" customWidth="1"/>
    <col min="15106" max="15106" width="4.5703125" style="17" customWidth="1"/>
    <col min="15107" max="15107" width="5.42578125" style="17" customWidth="1"/>
    <col min="15108" max="15108" width="12.5703125" style="17" customWidth="1"/>
    <col min="15109" max="15109" width="17" style="17" customWidth="1"/>
    <col min="15110" max="15110" width="67.5703125" style="17" customWidth="1"/>
    <col min="15111" max="15112" width="19.28515625" style="17" customWidth="1"/>
    <col min="15113" max="15114" width="12.5703125" style="17" customWidth="1"/>
    <col min="15115" max="15115" width="33.85546875" style="17" bestFit="1" customWidth="1"/>
    <col min="15116" max="15116" width="25.85546875" style="17" bestFit="1" customWidth="1"/>
    <col min="15117" max="15360" width="12.5703125" style="17"/>
    <col min="15361" max="15361" width="6" style="17" customWidth="1"/>
    <col min="15362" max="15362" width="4.5703125" style="17" customWidth="1"/>
    <col min="15363" max="15363" width="5.42578125" style="17" customWidth="1"/>
    <col min="15364" max="15364" width="12.5703125" style="17" customWidth="1"/>
    <col min="15365" max="15365" width="17" style="17" customWidth="1"/>
    <col min="15366" max="15366" width="67.5703125" style="17" customWidth="1"/>
    <col min="15367" max="15368" width="19.28515625" style="17" customWidth="1"/>
    <col min="15369" max="15370" width="12.5703125" style="17" customWidth="1"/>
    <col min="15371" max="15371" width="33.85546875" style="17" bestFit="1" customWidth="1"/>
    <col min="15372" max="15372" width="25.85546875" style="17" bestFit="1" customWidth="1"/>
    <col min="15373" max="15616" width="12.5703125" style="17"/>
    <col min="15617" max="15617" width="6" style="17" customWidth="1"/>
    <col min="15618" max="15618" width="4.5703125" style="17" customWidth="1"/>
    <col min="15619" max="15619" width="5.42578125" style="17" customWidth="1"/>
    <col min="15620" max="15620" width="12.5703125" style="17" customWidth="1"/>
    <col min="15621" max="15621" width="17" style="17" customWidth="1"/>
    <col min="15622" max="15622" width="67.5703125" style="17" customWidth="1"/>
    <col min="15623" max="15624" width="19.28515625" style="17" customWidth="1"/>
    <col min="15625" max="15626" width="12.5703125" style="17" customWidth="1"/>
    <col min="15627" max="15627" width="33.85546875" style="17" bestFit="1" customWidth="1"/>
    <col min="15628" max="15628" width="25.85546875" style="17" bestFit="1" customWidth="1"/>
    <col min="15629" max="15872" width="12.5703125" style="17"/>
    <col min="15873" max="15873" width="6" style="17" customWidth="1"/>
    <col min="15874" max="15874" width="4.5703125" style="17" customWidth="1"/>
    <col min="15875" max="15875" width="5.42578125" style="17" customWidth="1"/>
    <col min="15876" max="15876" width="12.5703125" style="17" customWidth="1"/>
    <col min="15877" max="15877" width="17" style="17" customWidth="1"/>
    <col min="15878" max="15878" width="67.5703125" style="17" customWidth="1"/>
    <col min="15879" max="15880" width="19.28515625" style="17" customWidth="1"/>
    <col min="15881" max="15882" width="12.5703125" style="17" customWidth="1"/>
    <col min="15883" max="15883" width="33.85546875" style="17" bestFit="1" customWidth="1"/>
    <col min="15884" max="15884" width="25.85546875" style="17" bestFit="1" customWidth="1"/>
    <col min="15885" max="16128" width="12.5703125" style="17"/>
    <col min="16129" max="16129" width="6" style="17" customWidth="1"/>
    <col min="16130" max="16130" width="4.5703125" style="17" customWidth="1"/>
    <col min="16131" max="16131" width="5.42578125" style="17" customWidth="1"/>
    <col min="16132" max="16132" width="12.5703125" style="17" customWidth="1"/>
    <col min="16133" max="16133" width="17" style="17" customWidth="1"/>
    <col min="16134" max="16134" width="67.5703125" style="17" customWidth="1"/>
    <col min="16135" max="16136" width="19.28515625" style="17" customWidth="1"/>
    <col min="16137" max="16138" width="12.5703125" style="17" customWidth="1"/>
    <col min="16139" max="16139" width="33.85546875" style="17" bestFit="1" customWidth="1"/>
    <col min="16140" max="16140" width="25.85546875" style="17" bestFit="1" customWidth="1"/>
    <col min="16141" max="16384" width="12.5703125" style="17"/>
  </cols>
  <sheetData>
    <row r="1" spans="3:16" s="6" customFormat="1" ht="18" x14ac:dyDescent="0.25">
      <c r="C1" s="1"/>
      <c r="D1" s="2"/>
      <c r="E1" s="2"/>
      <c r="F1" s="3"/>
      <c r="G1" s="3"/>
      <c r="H1" s="4"/>
      <c r="I1" s="5"/>
      <c r="J1" s="5"/>
      <c r="K1" s="5"/>
      <c r="L1" s="5"/>
    </row>
    <row r="2" spans="3:16" s="6" customFormat="1" ht="26.25" x14ac:dyDescent="0.4">
      <c r="C2" s="7"/>
      <c r="D2" s="8"/>
      <c r="E2" s="9"/>
      <c r="H2" s="4"/>
      <c r="I2" s="5"/>
      <c r="J2" s="10"/>
      <c r="K2" s="10"/>
      <c r="L2" s="11"/>
    </row>
    <row r="3" spans="3:16" s="6" customFormat="1" ht="24" thickBot="1" x14ac:dyDescent="0.4">
      <c r="C3" s="12"/>
      <c r="D3" s="13"/>
      <c r="E3" s="9"/>
      <c r="F3" s="3"/>
      <c r="G3" s="3"/>
      <c r="H3" s="4"/>
      <c r="I3" s="5"/>
      <c r="J3" s="10"/>
      <c r="K3" s="10"/>
      <c r="L3" s="11"/>
    </row>
    <row r="4" spans="3:16" s="665" customFormat="1" ht="43.5" customHeight="1" thickBot="1" x14ac:dyDescent="0.25">
      <c r="C4" s="660"/>
      <c r="D4" s="661" t="s">
        <v>66</v>
      </c>
      <c r="E4" s="434"/>
      <c r="F4" s="435"/>
      <c r="G4" s="435"/>
      <c r="H4" s="436"/>
      <c r="I4" s="662"/>
      <c r="J4" s="662"/>
      <c r="K4" s="663"/>
      <c r="L4" s="664" t="s">
        <v>0</v>
      </c>
    </row>
    <row r="5" spans="3:16" s="665" customFormat="1" ht="27.75" customHeight="1" x14ac:dyDescent="0.2">
      <c r="C5" s="660"/>
      <c r="D5" s="14" t="str">
        <f>+' RUBRADO GENERAL'!O3</f>
        <v>Colonia</v>
      </c>
      <c r="E5" s="15"/>
      <c r="F5" s="15"/>
      <c r="G5" s="16"/>
      <c r="H5" s="16"/>
      <c r="I5" s="666"/>
      <c r="J5" s="667"/>
      <c r="K5" s="667"/>
      <c r="L5" s="668"/>
    </row>
    <row r="6" spans="3:16" ht="23.25" x14ac:dyDescent="0.35">
      <c r="D6" s="18"/>
      <c r="G6" s="669"/>
      <c r="H6" s="669"/>
    </row>
    <row r="7" spans="3:16" ht="27.75" x14ac:dyDescent="0.4">
      <c r="C7" s="19"/>
      <c r="D7" s="20" t="s">
        <v>1</v>
      </c>
      <c r="E7" s="20"/>
      <c r="F7" s="21"/>
      <c r="G7" s="22" t="s">
        <v>2</v>
      </c>
      <c r="H7" s="23"/>
      <c r="I7" s="23"/>
      <c r="J7" s="21"/>
      <c r="K7" s="23"/>
      <c r="L7" s="23"/>
    </row>
    <row r="8" spans="3:16" x14ac:dyDescent="0.25">
      <c r="D8" s="24"/>
      <c r="E8" s="25"/>
      <c r="F8" s="25"/>
      <c r="G8" s="669"/>
      <c r="H8" s="669"/>
    </row>
    <row r="9" spans="3:16" ht="16.5" thickBot="1" x14ac:dyDescent="0.3">
      <c r="D9" s="24"/>
      <c r="E9" s="25"/>
      <c r="F9" s="25"/>
      <c r="G9" s="669"/>
      <c r="H9" s="669"/>
    </row>
    <row r="10" spans="3:16" s="26" customFormat="1" ht="30" customHeight="1" thickTop="1" x14ac:dyDescent="0.3">
      <c r="D10" s="27" t="s">
        <v>3</v>
      </c>
      <c r="E10" s="28" t="s">
        <v>4</v>
      </c>
      <c r="F10" s="29"/>
      <c r="G10" s="30"/>
      <c r="H10" s="31">
        <f>L10/$L$14</f>
        <v>0.82815742360409805</v>
      </c>
      <c r="I10" s="31"/>
      <c r="J10" s="31"/>
      <c r="K10" s="31"/>
      <c r="L10" s="670">
        <f>+' RUBRADO GENERAL'!O10</f>
        <v>2237626.9236661228</v>
      </c>
    </row>
    <row r="11" spans="3:16" s="26" customFormat="1" ht="30" customHeight="1" thickBot="1" x14ac:dyDescent="0.35">
      <c r="D11" s="32" t="s">
        <v>5</v>
      </c>
      <c r="E11" s="33" t="s">
        <v>6</v>
      </c>
      <c r="F11" s="34"/>
      <c r="G11" s="35"/>
      <c r="H11" s="36">
        <f>L11/$L$14</f>
        <v>0.17184257639590197</v>
      </c>
      <c r="I11" s="36"/>
      <c r="J11" s="36"/>
      <c r="K11" s="36"/>
      <c r="L11" s="671">
        <f>+' RUBRADO GENERAL'!O18</f>
        <v>464307.34618330613</v>
      </c>
    </row>
    <row r="12" spans="3:16" ht="16.5" thickTop="1" x14ac:dyDescent="0.25">
      <c r="D12" s="24"/>
      <c r="E12" s="25"/>
      <c r="F12" s="25"/>
      <c r="G12" s="669"/>
      <c r="H12" s="669"/>
    </row>
    <row r="13" spans="3:16" ht="18.75" thickBot="1" x14ac:dyDescent="0.3">
      <c r="D13" s="24"/>
      <c r="E13" s="37"/>
      <c r="F13" s="37"/>
      <c r="G13" s="669"/>
      <c r="H13" s="669"/>
    </row>
    <row r="14" spans="3:16" s="46" customFormat="1" ht="24.75" customHeight="1" thickTop="1" thickBot="1" x14ac:dyDescent="0.35">
      <c r="C14" s="38"/>
      <c r="D14" s="39"/>
      <c r="E14" s="40" t="s">
        <v>7</v>
      </c>
      <c r="F14" s="40"/>
      <c r="G14" s="41"/>
      <c r="H14" s="42"/>
      <c r="I14" s="43"/>
      <c r="J14" s="42"/>
      <c r="K14" s="44" t="s">
        <v>8</v>
      </c>
      <c r="L14" s="45">
        <f>SUM(L10:L11)</f>
        <v>2701934.2698494289</v>
      </c>
    </row>
    <row r="15" spans="3:16" s="46" customFormat="1" ht="15" customHeight="1" thickTop="1" thickBot="1" x14ac:dyDescent="0.3">
      <c r="C15" s="38"/>
      <c r="D15" s="47"/>
      <c r="E15" s="48"/>
      <c r="F15" s="49"/>
      <c r="G15" s="50"/>
      <c r="H15" s="51"/>
      <c r="I15" s="52"/>
      <c r="J15" s="51"/>
      <c r="K15" s="53"/>
      <c r="L15" s="54"/>
    </row>
    <row r="16" spans="3:16" s="63" customFormat="1" ht="24.95" customHeight="1" thickTop="1" thickBot="1" x14ac:dyDescent="0.3">
      <c r="C16" s="55"/>
      <c r="D16" s="56"/>
      <c r="E16" s="57" t="str">
        <f>"IMPREVISTOS ( "&amp;' RUBRADO GENERAL'!G22*100&amp;" % DEL TOTAL OBRA PREVISTA)"</f>
        <v>IMPREVISTOS ( 10 % DEL TOTAL OBRA PREVISTA)</v>
      </c>
      <c r="F16" s="57"/>
      <c r="G16" s="58"/>
      <c r="H16" s="59"/>
      <c r="I16" s="60"/>
      <c r="J16" s="59"/>
      <c r="K16" s="44" t="str">
        <f>$K$14</f>
        <v>PESOS URUGUAYOS</v>
      </c>
      <c r="L16" s="61">
        <f>+' RUBRADO GENERAL'!O22</f>
        <v>270193</v>
      </c>
      <c r="M16" s="46"/>
      <c r="N16" s="46"/>
      <c r="O16" s="46"/>
      <c r="P16" s="46"/>
    </row>
    <row r="17" spans="3:16" s="63" customFormat="1" ht="24.95" customHeight="1" thickTop="1" thickBot="1" x14ac:dyDescent="0.3">
      <c r="C17" s="55"/>
      <c r="D17" s="64"/>
      <c r="E17" s="65"/>
      <c r="F17" s="65"/>
      <c r="G17" s="66"/>
      <c r="H17" s="67"/>
      <c r="I17" s="68"/>
      <c r="J17" s="67"/>
      <c r="K17" s="69"/>
      <c r="L17" s="70"/>
      <c r="M17" s="46"/>
      <c r="N17" s="46"/>
      <c r="O17" s="46"/>
      <c r="P17" s="46"/>
    </row>
    <row r="18" spans="3:16" s="63" customFormat="1" ht="24.75" customHeight="1" thickBot="1" x14ac:dyDescent="0.3">
      <c r="C18" s="55"/>
      <c r="D18" s="64"/>
      <c r="E18" s="65"/>
      <c r="F18" s="71" t="s">
        <v>9</v>
      </c>
      <c r="G18" s="72"/>
      <c r="H18" s="73"/>
      <c r="I18" s="73"/>
      <c r="J18" s="73"/>
      <c r="K18" s="74" t="str">
        <f>$K$14</f>
        <v>PESOS URUGUAYOS</v>
      </c>
      <c r="L18" s="75">
        <f>SUM(L14:L16)</f>
        <v>2972127.2698494289</v>
      </c>
      <c r="M18" s="62"/>
      <c r="O18" s="76"/>
    </row>
    <row r="19" spans="3:16" s="63" customFormat="1" ht="24.95" customHeight="1" x14ac:dyDescent="0.25">
      <c r="C19" s="55"/>
      <c r="D19" s="64"/>
      <c r="E19" s="65"/>
      <c r="F19" s="65"/>
      <c r="G19" s="66"/>
      <c r="H19" s="67"/>
      <c r="I19" s="68"/>
      <c r="J19" s="67"/>
      <c r="K19" s="77"/>
      <c r="L19" s="70"/>
      <c r="M19" s="62"/>
    </row>
    <row r="20" spans="3:16" s="87" customFormat="1" ht="24.95" customHeight="1" x14ac:dyDescent="0.3">
      <c r="C20" s="78"/>
      <c r="D20" s="79"/>
      <c r="E20" s="80" t="s">
        <v>10</v>
      </c>
      <c r="F20" s="81"/>
      <c r="G20" s="82"/>
      <c r="H20" s="83"/>
      <c r="I20" s="84"/>
      <c r="J20" s="83"/>
      <c r="K20" s="85" t="str">
        <f>$K$14</f>
        <v>PESOS URUGUAYOS</v>
      </c>
      <c r="L20" s="86">
        <f>ROUND(0.22*L14,0)</f>
        <v>594426</v>
      </c>
    </row>
    <row r="21" spans="3:16" s="87" customFormat="1" ht="24.95" customHeight="1" x14ac:dyDescent="0.3">
      <c r="C21" s="78"/>
      <c r="D21" s="79"/>
      <c r="E21" s="80"/>
      <c r="F21" s="88"/>
      <c r="G21" s="82"/>
      <c r="H21" s="83"/>
      <c r="I21" s="84"/>
      <c r="J21" s="83"/>
      <c r="K21" s="89"/>
      <c r="L21" s="90"/>
    </row>
    <row r="22" spans="3:16" s="87" customFormat="1" ht="24.95" customHeight="1" x14ac:dyDescent="0.25">
      <c r="C22" s="55"/>
      <c r="D22" s="91"/>
      <c r="E22" s="92" t="s">
        <v>11</v>
      </c>
      <c r="F22" s="92"/>
      <c r="G22" s="93"/>
      <c r="H22" s="94"/>
      <c r="I22" s="95"/>
      <c r="J22" s="94"/>
      <c r="K22" s="85" t="str">
        <f>$K$14</f>
        <v>PESOS URUGUAYOS</v>
      </c>
      <c r="L22" s="96">
        <f>ROUND(L16*0.22,0)</f>
        <v>59442</v>
      </c>
    </row>
    <row r="23" spans="3:16" s="87" customFormat="1" ht="24.95" customHeight="1" thickBot="1" x14ac:dyDescent="0.3">
      <c r="C23" s="55"/>
      <c r="D23" s="97"/>
      <c r="E23" s="98"/>
      <c r="F23" s="98"/>
      <c r="G23" s="99"/>
      <c r="H23" s="100"/>
      <c r="I23" s="101"/>
      <c r="J23" s="100"/>
      <c r="K23" s="102"/>
      <c r="L23" s="103"/>
    </row>
    <row r="24" spans="3:16" s="87" customFormat="1" ht="24.95" customHeight="1" thickBot="1" x14ac:dyDescent="0.3">
      <c r="C24" s="55"/>
      <c r="D24" s="64"/>
      <c r="E24" s="65"/>
      <c r="F24" s="65"/>
      <c r="G24" s="71" t="s">
        <v>12</v>
      </c>
      <c r="H24" s="72"/>
      <c r="I24" s="72"/>
      <c r="J24" s="73"/>
      <c r="K24" s="104" t="str">
        <f>$K$14</f>
        <v>PESOS URUGUAYOS</v>
      </c>
      <c r="L24" s="75">
        <f>L20+L22</f>
        <v>653868</v>
      </c>
      <c r="M24" s="62"/>
    </row>
    <row r="25" spans="3:16" s="87" customFormat="1" ht="24.95" customHeight="1" x14ac:dyDescent="0.25">
      <c r="C25" s="55"/>
      <c r="D25" s="64"/>
      <c r="E25" s="65"/>
      <c r="F25" s="65"/>
      <c r="G25" s="66" t="s">
        <v>13</v>
      </c>
      <c r="H25" s="100"/>
      <c r="I25" s="101"/>
      <c r="J25" s="100"/>
      <c r="K25" s="105"/>
      <c r="L25" s="103"/>
    </row>
    <row r="26" spans="3:16" s="113" customFormat="1" ht="24.95" customHeight="1" x14ac:dyDescent="0.3">
      <c r="C26" s="106"/>
      <c r="D26" s="107"/>
      <c r="E26" s="108" t="s">
        <v>14</v>
      </c>
      <c r="F26" s="108"/>
      <c r="G26" s="108"/>
      <c r="H26" s="109"/>
      <c r="I26" s="110"/>
      <c r="J26" s="109"/>
      <c r="K26" s="111" t="str">
        <f>$K$14</f>
        <v>PESOS URUGUAYOS</v>
      </c>
      <c r="L26" s="112">
        <f>+L20+L14</f>
        <v>3296360.2698494289</v>
      </c>
    </row>
    <row r="27" spans="3:16" s="113" customFormat="1" ht="24.95" customHeight="1" x14ac:dyDescent="0.3">
      <c r="C27" s="106"/>
      <c r="D27" s="114"/>
      <c r="E27" s="80"/>
      <c r="F27" s="80"/>
      <c r="G27" s="80"/>
      <c r="H27" s="115"/>
      <c r="I27" s="84"/>
      <c r="J27" s="115"/>
      <c r="K27" s="116"/>
      <c r="L27" s="90"/>
    </row>
    <row r="28" spans="3:16" s="63" customFormat="1" ht="24.95" customHeight="1" x14ac:dyDescent="0.25">
      <c r="C28" s="55"/>
      <c r="D28" s="117"/>
      <c r="E28" s="118" t="s">
        <v>15</v>
      </c>
      <c r="F28" s="118"/>
      <c r="G28" s="119"/>
      <c r="H28" s="120"/>
      <c r="I28" s="121"/>
      <c r="J28" s="120"/>
      <c r="K28" s="111" t="str">
        <f>$K$14</f>
        <v>PESOS URUGUAYOS</v>
      </c>
      <c r="L28" s="96">
        <f>L16+L22</f>
        <v>329635</v>
      </c>
      <c r="M28" s="62"/>
    </row>
    <row r="29" spans="3:16" s="113" customFormat="1" ht="24.95" customHeight="1" thickBot="1" x14ac:dyDescent="0.35">
      <c r="C29" s="106"/>
      <c r="D29" s="122"/>
      <c r="E29" s="49"/>
      <c r="F29" s="49"/>
      <c r="G29" s="49"/>
      <c r="H29" s="51"/>
      <c r="I29" s="123"/>
      <c r="J29" s="51"/>
      <c r="K29" s="124"/>
      <c r="L29" s="125"/>
    </row>
    <row r="30" spans="3:16" s="113" customFormat="1" ht="24.95" customHeight="1" thickBot="1" x14ac:dyDescent="0.45">
      <c r="C30" s="106"/>
      <c r="D30" s="122"/>
      <c r="E30" s="49"/>
      <c r="F30" s="126" t="s">
        <v>16</v>
      </c>
      <c r="G30" s="127"/>
      <c r="H30" s="128"/>
      <c r="I30" s="129"/>
      <c r="J30" s="128"/>
      <c r="K30" s="104" t="str">
        <f>$K$14</f>
        <v>PESOS URUGUAYOS</v>
      </c>
      <c r="L30" s="130">
        <f>L26+L28</f>
        <v>3625995.2698494289</v>
      </c>
    </row>
    <row r="31" spans="3:16" s="113" customFormat="1" ht="24.95" customHeight="1" x14ac:dyDescent="0.3">
      <c r="C31" s="106"/>
      <c r="D31" s="122"/>
      <c r="E31" s="49"/>
      <c r="F31" s="49"/>
      <c r="G31" s="49"/>
      <c r="H31" s="51"/>
      <c r="I31" s="123"/>
      <c r="J31" s="51"/>
      <c r="K31" s="124"/>
      <c r="L31" s="125"/>
    </row>
    <row r="32" spans="3:16" s="6" customFormat="1" ht="24.95" customHeight="1" x14ac:dyDescent="0.3">
      <c r="C32" s="131"/>
      <c r="D32" s="132"/>
      <c r="E32" s="133" t="s">
        <v>17</v>
      </c>
      <c r="F32" s="133"/>
      <c r="G32" s="133"/>
      <c r="H32" s="133"/>
      <c r="I32" s="133"/>
      <c r="J32" s="133"/>
      <c r="K32" s="85" t="str">
        <f>$K$14</f>
        <v>PESOS URUGUAYOS</v>
      </c>
      <c r="L32" s="112">
        <f>+' RUBRADO GENERAL'!I45</f>
        <v>432950.82698494289</v>
      </c>
    </row>
    <row r="33" spans="3:13" s="6" customFormat="1" ht="15" customHeight="1" x14ac:dyDescent="0.25">
      <c r="C33" s="131"/>
      <c r="D33" s="134"/>
      <c r="E33" s="135"/>
      <c r="F33" s="136"/>
      <c r="G33" s="133"/>
      <c r="H33" s="133"/>
      <c r="I33" s="133"/>
      <c r="J33" s="133"/>
      <c r="K33" s="137"/>
      <c r="L33" s="138"/>
    </row>
    <row r="34" spans="3:13" s="6" customFormat="1" ht="24.95" customHeight="1" x14ac:dyDescent="0.3">
      <c r="C34" s="131"/>
      <c r="D34" s="132"/>
      <c r="E34" s="139" t="s">
        <v>18</v>
      </c>
      <c r="F34" s="139"/>
      <c r="G34" s="133"/>
      <c r="H34" s="133"/>
      <c r="I34" s="133"/>
      <c r="J34" s="133"/>
      <c r="K34" s="85" t="str">
        <f>$K$14</f>
        <v>PESOS URUGUAYOS</v>
      </c>
      <c r="L34" s="112">
        <f>+' RUBRADO GENERAL'!I47</f>
        <v>135097</v>
      </c>
    </row>
    <row r="35" spans="3:13" s="113" customFormat="1" ht="15" customHeight="1" x14ac:dyDescent="0.25">
      <c r="C35" s="106"/>
      <c r="D35" s="140"/>
      <c r="E35" s="141"/>
      <c r="F35" s="142"/>
      <c r="G35" s="133"/>
      <c r="H35" s="133"/>
      <c r="I35" s="133"/>
      <c r="J35" s="133"/>
      <c r="K35" s="143"/>
      <c r="L35" s="144"/>
    </row>
    <row r="36" spans="3:13" s="6" customFormat="1" ht="24.95" customHeight="1" x14ac:dyDescent="0.3">
      <c r="C36" s="131"/>
      <c r="D36" s="145"/>
      <c r="E36" s="146" t="str">
        <f>+' RUBRADO GENERAL'!C49</f>
        <v>LEYES SOCIALES OBRA PREVISTA (66,76% DEL MI)</v>
      </c>
      <c r="F36" s="146"/>
      <c r="G36" s="133"/>
      <c r="H36" s="133"/>
      <c r="I36" s="133"/>
      <c r="J36" s="133"/>
      <c r="K36" s="85" t="str">
        <f>$K$14</f>
        <v>PESOS URUGUAYOS</v>
      </c>
      <c r="L36" s="112">
        <f>+' RUBRADO GENERAL'!O49</f>
        <v>289038</v>
      </c>
    </row>
    <row r="37" spans="3:13" s="6" customFormat="1" ht="15" customHeight="1" x14ac:dyDescent="0.25">
      <c r="C37" s="131"/>
      <c r="D37" s="134"/>
      <c r="E37" s="135"/>
      <c r="F37" s="136"/>
      <c r="G37" s="133"/>
      <c r="H37" s="133"/>
      <c r="I37" s="133"/>
      <c r="J37" s="133"/>
      <c r="K37" s="137"/>
      <c r="L37" s="138"/>
    </row>
    <row r="38" spans="3:13" s="6" customFormat="1" ht="24.95" customHeight="1" x14ac:dyDescent="0.3">
      <c r="C38" s="131"/>
      <c r="D38" s="132"/>
      <c r="E38" s="139" t="str">
        <f>+' RUBRADO GENERAL'!C51</f>
        <v>LEYES SOCIALES IMPREVISTOS (66,76% DEL MI)</v>
      </c>
      <c r="F38" s="139"/>
      <c r="G38" s="133"/>
      <c r="H38" s="133"/>
      <c r="I38" s="133"/>
      <c r="J38" s="133"/>
      <c r="K38" s="85" t="str">
        <f>$K$14</f>
        <v>PESOS URUGUAYOS</v>
      </c>
      <c r="L38" s="112">
        <f>+' RUBRADO GENERAL'!O51</f>
        <v>90191</v>
      </c>
    </row>
    <row r="39" spans="3:13" s="6" customFormat="1" ht="31.5" customHeight="1" thickBot="1" x14ac:dyDescent="0.35">
      <c r="C39" s="131"/>
      <c r="D39" s="134"/>
      <c r="E39" s="135"/>
      <c r="F39" s="147"/>
      <c r="G39" s="148"/>
      <c r="H39" s="148"/>
      <c r="I39" s="148"/>
      <c r="J39" s="148"/>
      <c r="K39" s="149"/>
      <c r="L39" s="125"/>
    </row>
    <row r="40" spans="3:13" s="113" customFormat="1" ht="24.95" customHeight="1" x14ac:dyDescent="0.3">
      <c r="C40" s="106"/>
      <c r="D40" s="122"/>
      <c r="E40" s="49"/>
      <c r="F40" s="150" t="s">
        <v>19</v>
      </c>
      <c r="G40" s="151"/>
      <c r="H40" s="151"/>
      <c r="I40" s="151"/>
      <c r="J40" s="151"/>
      <c r="K40" s="735" t="str">
        <f>$K$14</f>
        <v>PESOS URUGUAYOS</v>
      </c>
      <c r="L40" s="737">
        <f>L36+L38</f>
        <v>379229</v>
      </c>
    </row>
    <row r="41" spans="3:13" s="6" customFormat="1" ht="24.95" customHeight="1" thickBot="1" x14ac:dyDescent="0.3">
      <c r="C41" s="131"/>
      <c r="D41" s="152"/>
      <c r="E41" s="153"/>
      <c r="F41" s="697" t="s">
        <v>20</v>
      </c>
      <c r="G41" s="154"/>
      <c r="H41" s="155"/>
      <c r="I41" s="156"/>
      <c r="J41" s="155"/>
      <c r="K41" s="736"/>
      <c r="L41" s="738"/>
    </row>
    <row r="42" spans="3:13" s="6" customFormat="1" ht="55.5" customHeight="1" thickBot="1" x14ac:dyDescent="0.35">
      <c r="C42" s="131"/>
      <c r="D42" s="672" t="s">
        <v>21</v>
      </c>
      <c r="E42" s="135"/>
      <c r="F42" s="147"/>
      <c r="G42" s="147"/>
      <c r="H42" s="157"/>
      <c r="I42" s="158"/>
      <c r="J42" s="159"/>
      <c r="K42" s="160"/>
      <c r="L42" s="161"/>
    </row>
    <row r="43" spans="3:13" s="63" customFormat="1" ht="16.5" thickBot="1" x14ac:dyDescent="0.3">
      <c r="C43" s="55"/>
      <c r="D43" s="162"/>
      <c r="E43" s="163"/>
      <c r="F43" s="163"/>
      <c r="G43" s="164"/>
      <c r="H43" s="163"/>
      <c r="I43" s="163"/>
      <c r="J43" s="163"/>
      <c r="K43" s="165"/>
      <c r="L43" s="166"/>
      <c r="M43" s="62"/>
    </row>
    <row r="44" spans="3:13" s="176" customFormat="1" ht="67.5" customHeight="1" thickTop="1" thickBot="1" x14ac:dyDescent="0.3">
      <c r="C44" s="167"/>
      <c r="D44" s="168"/>
      <c r="E44" s="169" t="s">
        <v>22</v>
      </c>
      <c r="F44" s="170"/>
      <c r="G44" s="171"/>
      <c r="H44" s="170"/>
      <c r="I44" s="170"/>
      <c r="J44" s="172"/>
      <c r="K44" s="173" t="str">
        <f>$K$14</f>
        <v>PESOS URUGUAYOS</v>
      </c>
      <c r="L44" s="174">
        <f>L30+L40</f>
        <v>4005224.2698494289</v>
      </c>
      <c r="M44" s="175"/>
    </row>
    <row r="45" spans="3:13" s="63" customFormat="1" ht="17.25" thickTop="1" thickBot="1" x14ac:dyDescent="0.3">
      <c r="C45" s="55"/>
      <c r="D45" s="177"/>
      <c r="E45" s="178"/>
      <c r="F45" s="178"/>
      <c r="G45" s="179"/>
      <c r="H45" s="178"/>
      <c r="I45" s="178"/>
      <c r="J45" s="178"/>
      <c r="K45" s="178"/>
      <c r="L45" s="180"/>
      <c r="M45" s="62"/>
    </row>
    <row r="46" spans="3:13" s="63" customFormat="1" ht="16.5" customHeight="1" x14ac:dyDescent="0.25">
      <c r="C46" s="181"/>
      <c r="D46" s="181"/>
      <c r="E46" s="181"/>
      <c r="F46" s="181"/>
      <c r="G46" s="181"/>
      <c r="H46" s="181"/>
      <c r="I46" s="181"/>
      <c r="J46" s="181"/>
      <c r="K46" s="181"/>
      <c r="L46" s="181"/>
      <c r="M46" s="181"/>
    </row>
    <row r="47" spans="3:13" s="63" customFormat="1" ht="32.25" customHeight="1" x14ac:dyDescent="0.25">
      <c r="C47" s="181"/>
      <c r="D47" s="181"/>
      <c r="E47" s="181"/>
      <c r="F47" s="181"/>
      <c r="G47" s="698"/>
      <c r="H47" s="699"/>
      <c r="I47" s="700"/>
      <c r="J47" s="701" t="s">
        <v>23</v>
      </c>
      <c r="K47" s="721">
        <v>60</v>
      </c>
      <c r="L47" s="702" t="s">
        <v>24</v>
      </c>
      <c r="M47" s="181"/>
    </row>
    <row r="48" spans="3:13" s="63" customFormat="1" ht="15" customHeight="1" x14ac:dyDescent="0.25">
      <c r="C48" s="181"/>
      <c r="D48" s="181"/>
      <c r="E48" s="181"/>
      <c r="F48" s="181"/>
      <c r="G48" s="181"/>
      <c r="H48" s="181"/>
      <c r="I48" s="181"/>
      <c r="J48" s="181"/>
      <c r="K48" s="181"/>
      <c r="L48" s="181"/>
      <c r="M48" s="181"/>
    </row>
  </sheetData>
  <customSheetViews>
    <customSheetView guid="{D35AD6A7-C578-418A-90BF-3B811BCBC16D}" scale="50" showGridLines="0" zeroValues="0" fitToPage="1" topLeftCell="A16">
      <selection activeCell="L44" sqref="L44"/>
      <pageMargins left="0.19685039370078741" right="0.39370078740157483" top="0.98425196850393704" bottom="0.43307086614173229" header="0" footer="0"/>
      <pageSetup paperSize="9" scale="42" orientation="portrait" r:id="rId1"/>
      <headerFooter alignWithMargins="0"/>
    </customSheetView>
    <customSheetView guid="{4FA3233E-6966-4C04-8420-707DD5721943}" scale="50" showGridLines="0" zeroValues="0" fitToPage="1" topLeftCell="A16">
      <selection activeCell="L44" sqref="L44"/>
      <pageMargins left="0.19685039370078741" right="0.39370078740157483" top="0.98425196850393704" bottom="0.43307086614173229" header="0" footer="0"/>
      <pageSetup paperSize="9" scale="42" orientation="portrait" r:id="rId2"/>
      <headerFooter alignWithMargins="0"/>
    </customSheetView>
  </customSheetViews>
  <mergeCells count="2">
    <mergeCell ref="K40:K41"/>
    <mergeCell ref="L40:L41"/>
  </mergeCells>
  <pageMargins left="0.19685039370078741" right="0.39370078740157483" top="0.98425196850393704" bottom="0.43307086614173229" header="0" footer="0"/>
  <pageSetup paperSize="9" scale="41" orientation="portrait" r:id="rId3"/>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O787"/>
  <sheetViews>
    <sheetView showGridLines="0" showZeros="0" zoomScale="68" zoomScaleNormal="68" workbookViewId="0"/>
  </sheetViews>
  <sheetFormatPr baseColWidth="10" defaultRowHeight="12.75" x14ac:dyDescent="0.25"/>
  <cols>
    <col min="1" max="1" width="7" style="573" customWidth="1"/>
    <col min="2" max="2" width="6.7109375" style="573" customWidth="1"/>
    <col min="3" max="3" width="8.42578125" style="573" customWidth="1"/>
    <col min="4" max="4" width="24.5703125" style="573" customWidth="1"/>
    <col min="5" max="5" width="6.42578125" style="578" customWidth="1"/>
    <col min="6" max="6" width="43" style="573" bestFit="1" customWidth="1"/>
    <col min="7" max="7" width="18.140625" style="573" customWidth="1"/>
    <col min="8" max="8" width="11.85546875" style="573" customWidth="1"/>
    <col min="9" max="9" width="24.140625" style="573" customWidth="1"/>
    <col min="10" max="10" width="1.140625" style="573" customWidth="1"/>
    <col min="11" max="11" width="1.5703125" style="573" customWidth="1"/>
    <col min="12" max="12" width="14" style="573" customWidth="1"/>
    <col min="13" max="13" width="1.5703125" style="573" customWidth="1"/>
    <col min="14" max="14" width="2.85546875" style="573" customWidth="1"/>
    <col min="15" max="15" width="30.5703125" style="574" customWidth="1"/>
    <col min="16" max="251" width="11.42578125" style="573"/>
    <col min="252" max="252" width="7" style="573" customWidth="1"/>
    <col min="253" max="253" width="6.7109375" style="573" customWidth="1"/>
    <col min="254" max="254" width="8.42578125" style="573" customWidth="1"/>
    <col min="255" max="255" width="24.5703125" style="573" customWidth="1"/>
    <col min="256" max="256" width="6.42578125" style="573" customWidth="1"/>
    <col min="257" max="257" width="43" style="573" bestFit="1" customWidth="1"/>
    <col min="258" max="258" width="18.140625" style="573" customWidth="1"/>
    <col min="259" max="259" width="11.85546875" style="573" customWidth="1"/>
    <col min="260" max="260" width="24.140625" style="573" customWidth="1"/>
    <col min="261" max="261" width="1.140625" style="573" customWidth="1"/>
    <col min="262" max="262" width="1.5703125" style="573" customWidth="1"/>
    <col min="263" max="263" width="14" style="573" customWidth="1"/>
    <col min="264" max="264" width="1.5703125" style="573" customWidth="1"/>
    <col min="265" max="265" width="2.85546875" style="573" customWidth="1"/>
    <col min="266" max="266" width="30.5703125" style="573" customWidth="1"/>
    <col min="267" max="267" width="11.5703125" style="573" bestFit="1" customWidth="1"/>
    <col min="268" max="268" width="23.28515625" style="573" customWidth="1"/>
    <col min="269" max="269" width="12.28515625" style="573" bestFit="1" customWidth="1"/>
    <col min="270" max="507" width="11.42578125" style="573"/>
    <col min="508" max="508" width="7" style="573" customWidth="1"/>
    <col min="509" max="509" width="6.7109375" style="573" customWidth="1"/>
    <col min="510" max="510" width="8.42578125" style="573" customWidth="1"/>
    <col min="511" max="511" width="24.5703125" style="573" customWidth="1"/>
    <col min="512" max="512" width="6.42578125" style="573" customWidth="1"/>
    <col min="513" max="513" width="43" style="573" bestFit="1" customWidth="1"/>
    <col min="514" max="514" width="18.140625" style="573" customWidth="1"/>
    <col min="515" max="515" width="11.85546875" style="573" customWidth="1"/>
    <col min="516" max="516" width="24.140625" style="573" customWidth="1"/>
    <col min="517" max="517" width="1.140625" style="573" customWidth="1"/>
    <col min="518" max="518" width="1.5703125" style="573" customWidth="1"/>
    <col min="519" max="519" width="14" style="573" customWidth="1"/>
    <col min="520" max="520" width="1.5703125" style="573" customWidth="1"/>
    <col min="521" max="521" width="2.85546875" style="573" customWidth="1"/>
    <col min="522" max="522" width="30.5703125" style="573" customWidth="1"/>
    <col min="523" max="523" width="11.5703125" style="573" bestFit="1" customWidth="1"/>
    <col min="524" max="524" width="23.28515625" style="573" customWidth="1"/>
    <col min="525" max="525" width="12.28515625" style="573" bestFit="1" customWidth="1"/>
    <col min="526" max="763" width="11.42578125" style="573"/>
    <col min="764" max="764" width="7" style="573" customWidth="1"/>
    <col min="765" max="765" width="6.7109375" style="573" customWidth="1"/>
    <col min="766" max="766" width="8.42578125" style="573" customWidth="1"/>
    <col min="767" max="767" width="24.5703125" style="573" customWidth="1"/>
    <col min="768" max="768" width="6.42578125" style="573" customWidth="1"/>
    <col min="769" max="769" width="43" style="573" bestFit="1" customWidth="1"/>
    <col min="770" max="770" width="18.140625" style="573" customWidth="1"/>
    <col min="771" max="771" width="11.85546875" style="573" customWidth="1"/>
    <col min="772" max="772" width="24.140625" style="573" customWidth="1"/>
    <col min="773" max="773" width="1.140625" style="573" customWidth="1"/>
    <col min="774" max="774" width="1.5703125" style="573" customWidth="1"/>
    <col min="775" max="775" width="14" style="573" customWidth="1"/>
    <col min="776" max="776" width="1.5703125" style="573" customWidth="1"/>
    <col min="777" max="777" width="2.85546875" style="573" customWidth="1"/>
    <col min="778" max="778" width="30.5703125" style="573" customWidth="1"/>
    <col min="779" max="779" width="11.5703125" style="573" bestFit="1" customWidth="1"/>
    <col min="780" max="780" width="23.28515625" style="573" customWidth="1"/>
    <col min="781" max="781" width="12.28515625" style="573" bestFit="1" customWidth="1"/>
    <col min="782" max="1019" width="11.42578125" style="573"/>
    <col min="1020" max="1020" width="7" style="573" customWidth="1"/>
    <col min="1021" max="1021" width="6.7109375" style="573" customWidth="1"/>
    <col min="1022" max="1022" width="8.42578125" style="573" customWidth="1"/>
    <col min="1023" max="1023" width="24.5703125" style="573" customWidth="1"/>
    <col min="1024" max="1024" width="6.42578125" style="573" customWidth="1"/>
    <col min="1025" max="1025" width="43" style="573" bestFit="1" customWidth="1"/>
    <col min="1026" max="1026" width="18.140625" style="573" customWidth="1"/>
    <col min="1027" max="1027" width="11.85546875" style="573" customWidth="1"/>
    <col min="1028" max="1028" width="24.140625" style="573" customWidth="1"/>
    <col min="1029" max="1029" width="1.140625" style="573" customWidth="1"/>
    <col min="1030" max="1030" width="1.5703125" style="573" customWidth="1"/>
    <col min="1031" max="1031" width="14" style="573" customWidth="1"/>
    <col min="1032" max="1032" width="1.5703125" style="573" customWidth="1"/>
    <col min="1033" max="1033" width="2.85546875" style="573" customWidth="1"/>
    <col min="1034" max="1034" width="30.5703125" style="573" customWidth="1"/>
    <col min="1035" max="1035" width="11.5703125" style="573" bestFit="1" customWidth="1"/>
    <col min="1036" max="1036" width="23.28515625" style="573" customWidth="1"/>
    <col min="1037" max="1037" width="12.28515625" style="573" bestFit="1" customWidth="1"/>
    <col min="1038" max="1275" width="11.42578125" style="573"/>
    <col min="1276" max="1276" width="7" style="573" customWidth="1"/>
    <col min="1277" max="1277" width="6.7109375" style="573" customWidth="1"/>
    <col min="1278" max="1278" width="8.42578125" style="573" customWidth="1"/>
    <col min="1279" max="1279" width="24.5703125" style="573" customWidth="1"/>
    <col min="1280" max="1280" width="6.42578125" style="573" customWidth="1"/>
    <col min="1281" max="1281" width="43" style="573" bestFit="1" customWidth="1"/>
    <col min="1282" max="1282" width="18.140625" style="573" customWidth="1"/>
    <col min="1283" max="1283" width="11.85546875" style="573" customWidth="1"/>
    <col min="1284" max="1284" width="24.140625" style="573" customWidth="1"/>
    <col min="1285" max="1285" width="1.140625" style="573" customWidth="1"/>
    <col min="1286" max="1286" width="1.5703125" style="573" customWidth="1"/>
    <col min="1287" max="1287" width="14" style="573" customWidth="1"/>
    <col min="1288" max="1288" width="1.5703125" style="573" customWidth="1"/>
    <col min="1289" max="1289" width="2.85546875" style="573" customWidth="1"/>
    <col min="1290" max="1290" width="30.5703125" style="573" customWidth="1"/>
    <col min="1291" max="1291" width="11.5703125" style="573" bestFit="1" customWidth="1"/>
    <col min="1292" max="1292" width="23.28515625" style="573" customWidth="1"/>
    <col min="1293" max="1293" width="12.28515625" style="573" bestFit="1" customWidth="1"/>
    <col min="1294" max="1531" width="11.42578125" style="573"/>
    <col min="1532" max="1532" width="7" style="573" customWidth="1"/>
    <col min="1533" max="1533" width="6.7109375" style="573" customWidth="1"/>
    <col min="1534" max="1534" width="8.42578125" style="573" customWidth="1"/>
    <col min="1535" max="1535" width="24.5703125" style="573" customWidth="1"/>
    <col min="1536" max="1536" width="6.42578125" style="573" customWidth="1"/>
    <col min="1537" max="1537" width="43" style="573" bestFit="1" customWidth="1"/>
    <col min="1538" max="1538" width="18.140625" style="573" customWidth="1"/>
    <col min="1539" max="1539" width="11.85546875" style="573" customWidth="1"/>
    <col min="1540" max="1540" width="24.140625" style="573" customWidth="1"/>
    <col min="1541" max="1541" width="1.140625" style="573" customWidth="1"/>
    <col min="1542" max="1542" width="1.5703125" style="573" customWidth="1"/>
    <col min="1543" max="1543" width="14" style="573" customWidth="1"/>
    <col min="1544" max="1544" width="1.5703125" style="573" customWidth="1"/>
    <col min="1545" max="1545" width="2.85546875" style="573" customWidth="1"/>
    <col min="1546" max="1546" width="30.5703125" style="573" customWidth="1"/>
    <col min="1547" max="1547" width="11.5703125" style="573" bestFit="1" customWidth="1"/>
    <col min="1548" max="1548" width="23.28515625" style="573" customWidth="1"/>
    <col min="1549" max="1549" width="12.28515625" style="573" bestFit="1" customWidth="1"/>
    <col min="1550" max="1787" width="11.42578125" style="573"/>
    <col min="1788" max="1788" width="7" style="573" customWidth="1"/>
    <col min="1789" max="1789" width="6.7109375" style="573" customWidth="1"/>
    <col min="1790" max="1790" width="8.42578125" style="573" customWidth="1"/>
    <col min="1791" max="1791" width="24.5703125" style="573" customWidth="1"/>
    <col min="1792" max="1792" width="6.42578125" style="573" customWidth="1"/>
    <col min="1793" max="1793" width="43" style="573" bestFit="1" customWidth="1"/>
    <col min="1794" max="1794" width="18.140625" style="573" customWidth="1"/>
    <col min="1795" max="1795" width="11.85546875" style="573" customWidth="1"/>
    <col min="1796" max="1796" width="24.140625" style="573" customWidth="1"/>
    <col min="1797" max="1797" width="1.140625" style="573" customWidth="1"/>
    <col min="1798" max="1798" width="1.5703125" style="573" customWidth="1"/>
    <col min="1799" max="1799" width="14" style="573" customWidth="1"/>
    <col min="1800" max="1800" width="1.5703125" style="573" customWidth="1"/>
    <col min="1801" max="1801" width="2.85546875" style="573" customWidth="1"/>
    <col min="1802" max="1802" width="30.5703125" style="573" customWidth="1"/>
    <col min="1803" max="1803" width="11.5703125" style="573" bestFit="1" customWidth="1"/>
    <col min="1804" max="1804" width="23.28515625" style="573" customWidth="1"/>
    <col min="1805" max="1805" width="12.28515625" style="573" bestFit="1" customWidth="1"/>
    <col min="1806" max="2043" width="11.42578125" style="573"/>
    <col min="2044" max="2044" width="7" style="573" customWidth="1"/>
    <col min="2045" max="2045" width="6.7109375" style="573" customWidth="1"/>
    <col min="2046" max="2046" width="8.42578125" style="573" customWidth="1"/>
    <col min="2047" max="2047" width="24.5703125" style="573" customWidth="1"/>
    <col min="2048" max="2048" width="6.42578125" style="573" customWidth="1"/>
    <col min="2049" max="2049" width="43" style="573" bestFit="1" customWidth="1"/>
    <col min="2050" max="2050" width="18.140625" style="573" customWidth="1"/>
    <col min="2051" max="2051" width="11.85546875" style="573" customWidth="1"/>
    <col min="2052" max="2052" width="24.140625" style="573" customWidth="1"/>
    <col min="2053" max="2053" width="1.140625" style="573" customWidth="1"/>
    <col min="2054" max="2054" width="1.5703125" style="573" customWidth="1"/>
    <col min="2055" max="2055" width="14" style="573" customWidth="1"/>
    <col min="2056" max="2056" width="1.5703125" style="573" customWidth="1"/>
    <col min="2057" max="2057" width="2.85546875" style="573" customWidth="1"/>
    <col min="2058" max="2058" width="30.5703125" style="573" customWidth="1"/>
    <col min="2059" max="2059" width="11.5703125" style="573" bestFit="1" customWidth="1"/>
    <col min="2060" max="2060" width="23.28515625" style="573" customWidth="1"/>
    <col min="2061" max="2061" width="12.28515625" style="573" bestFit="1" customWidth="1"/>
    <col min="2062" max="2299" width="11.42578125" style="573"/>
    <col min="2300" max="2300" width="7" style="573" customWidth="1"/>
    <col min="2301" max="2301" width="6.7109375" style="573" customWidth="1"/>
    <col min="2302" max="2302" width="8.42578125" style="573" customWidth="1"/>
    <col min="2303" max="2303" width="24.5703125" style="573" customWidth="1"/>
    <col min="2304" max="2304" width="6.42578125" style="573" customWidth="1"/>
    <col min="2305" max="2305" width="43" style="573" bestFit="1" customWidth="1"/>
    <col min="2306" max="2306" width="18.140625" style="573" customWidth="1"/>
    <col min="2307" max="2307" width="11.85546875" style="573" customWidth="1"/>
    <col min="2308" max="2308" width="24.140625" style="573" customWidth="1"/>
    <col min="2309" max="2309" width="1.140625" style="573" customWidth="1"/>
    <col min="2310" max="2310" width="1.5703125" style="573" customWidth="1"/>
    <col min="2311" max="2311" width="14" style="573" customWidth="1"/>
    <col min="2312" max="2312" width="1.5703125" style="573" customWidth="1"/>
    <col min="2313" max="2313" width="2.85546875" style="573" customWidth="1"/>
    <col min="2314" max="2314" width="30.5703125" style="573" customWidth="1"/>
    <col min="2315" max="2315" width="11.5703125" style="573" bestFit="1" customWidth="1"/>
    <col min="2316" max="2316" width="23.28515625" style="573" customWidth="1"/>
    <col min="2317" max="2317" width="12.28515625" style="573" bestFit="1" customWidth="1"/>
    <col min="2318" max="2555" width="11.42578125" style="573"/>
    <col min="2556" max="2556" width="7" style="573" customWidth="1"/>
    <col min="2557" max="2557" width="6.7109375" style="573" customWidth="1"/>
    <col min="2558" max="2558" width="8.42578125" style="573" customWidth="1"/>
    <col min="2559" max="2559" width="24.5703125" style="573" customWidth="1"/>
    <col min="2560" max="2560" width="6.42578125" style="573" customWidth="1"/>
    <col min="2561" max="2561" width="43" style="573" bestFit="1" customWidth="1"/>
    <col min="2562" max="2562" width="18.140625" style="573" customWidth="1"/>
    <col min="2563" max="2563" width="11.85546875" style="573" customWidth="1"/>
    <col min="2564" max="2564" width="24.140625" style="573" customWidth="1"/>
    <col min="2565" max="2565" width="1.140625" style="573" customWidth="1"/>
    <col min="2566" max="2566" width="1.5703125" style="573" customWidth="1"/>
    <col min="2567" max="2567" width="14" style="573" customWidth="1"/>
    <col min="2568" max="2568" width="1.5703125" style="573" customWidth="1"/>
    <col min="2569" max="2569" width="2.85546875" style="573" customWidth="1"/>
    <col min="2570" max="2570" width="30.5703125" style="573" customWidth="1"/>
    <col min="2571" max="2571" width="11.5703125" style="573" bestFit="1" customWidth="1"/>
    <col min="2572" max="2572" width="23.28515625" style="573" customWidth="1"/>
    <col min="2573" max="2573" width="12.28515625" style="573" bestFit="1" customWidth="1"/>
    <col min="2574" max="2811" width="11.42578125" style="573"/>
    <col min="2812" max="2812" width="7" style="573" customWidth="1"/>
    <col min="2813" max="2813" width="6.7109375" style="573" customWidth="1"/>
    <col min="2814" max="2814" width="8.42578125" style="573" customWidth="1"/>
    <col min="2815" max="2815" width="24.5703125" style="573" customWidth="1"/>
    <col min="2816" max="2816" width="6.42578125" style="573" customWidth="1"/>
    <col min="2817" max="2817" width="43" style="573" bestFit="1" customWidth="1"/>
    <col min="2818" max="2818" width="18.140625" style="573" customWidth="1"/>
    <col min="2819" max="2819" width="11.85546875" style="573" customWidth="1"/>
    <col min="2820" max="2820" width="24.140625" style="573" customWidth="1"/>
    <col min="2821" max="2821" width="1.140625" style="573" customWidth="1"/>
    <col min="2822" max="2822" width="1.5703125" style="573" customWidth="1"/>
    <col min="2823" max="2823" width="14" style="573" customWidth="1"/>
    <col min="2824" max="2824" width="1.5703125" style="573" customWidth="1"/>
    <col min="2825" max="2825" width="2.85546875" style="573" customWidth="1"/>
    <col min="2826" max="2826" width="30.5703125" style="573" customWidth="1"/>
    <col min="2827" max="2827" width="11.5703125" style="573" bestFit="1" customWidth="1"/>
    <col min="2828" max="2828" width="23.28515625" style="573" customWidth="1"/>
    <col min="2829" max="2829" width="12.28515625" style="573" bestFit="1" customWidth="1"/>
    <col min="2830" max="3067" width="11.42578125" style="573"/>
    <col min="3068" max="3068" width="7" style="573" customWidth="1"/>
    <col min="3069" max="3069" width="6.7109375" style="573" customWidth="1"/>
    <col min="3070" max="3070" width="8.42578125" style="573" customWidth="1"/>
    <col min="3071" max="3071" width="24.5703125" style="573" customWidth="1"/>
    <col min="3072" max="3072" width="6.42578125" style="573" customWidth="1"/>
    <col min="3073" max="3073" width="43" style="573" bestFit="1" customWidth="1"/>
    <col min="3074" max="3074" width="18.140625" style="573" customWidth="1"/>
    <col min="3075" max="3075" width="11.85546875" style="573" customWidth="1"/>
    <col min="3076" max="3076" width="24.140625" style="573" customWidth="1"/>
    <col min="3077" max="3077" width="1.140625" style="573" customWidth="1"/>
    <col min="3078" max="3078" width="1.5703125" style="573" customWidth="1"/>
    <col min="3079" max="3079" width="14" style="573" customWidth="1"/>
    <col min="3080" max="3080" width="1.5703125" style="573" customWidth="1"/>
    <col min="3081" max="3081" width="2.85546875" style="573" customWidth="1"/>
    <col min="3082" max="3082" width="30.5703125" style="573" customWidth="1"/>
    <col min="3083" max="3083" width="11.5703125" style="573" bestFit="1" customWidth="1"/>
    <col min="3084" max="3084" width="23.28515625" style="573" customWidth="1"/>
    <col min="3085" max="3085" width="12.28515625" style="573" bestFit="1" customWidth="1"/>
    <col min="3086" max="3323" width="11.42578125" style="573"/>
    <col min="3324" max="3324" width="7" style="573" customWidth="1"/>
    <col min="3325" max="3325" width="6.7109375" style="573" customWidth="1"/>
    <col min="3326" max="3326" width="8.42578125" style="573" customWidth="1"/>
    <col min="3327" max="3327" width="24.5703125" style="573" customWidth="1"/>
    <col min="3328" max="3328" width="6.42578125" style="573" customWidth="1"/>
    <col min="3329" max="3329" width="43" style="573" bestFit="1" customWidth="1"/>
    <col min="3330" max="3330" width="18.140625" style="573" customWidth="1"/>
    <col min="3331" max="3331" width="11.85546875" style="573" customWidth="1"/>
    <col min="3332" max="3332" width="24.140625" style="573" customWidth="1"/>
    <col min="3333" max="3333" width="1.140625" style="573" customWidth="1"/>
    <col min="3334" max="3334" width="1.5703125" style="573" customWidth="1"/>
    <col min="3335" max="3335" width="14" style="573" customWidth="1"/>
    <col min="3336" max="3336" width="1.5703125" style="573" customWidth="1"/>
    <col min="3337" max="3337" width="2.85546875" style="573" customWidth="1"/>
    <col min="3338" max="3338" width="30.5703125" style="573" customWidth="1"/>
    <col min="3339" max="3339" width="11.5703125" style="573" bestFit="1" customWidth="1"/>
    <col min="3340" max="3340" width="23.28515625" style="573" customWidth="1"/>
    <col min="3341" max="3341" width="12.28515625" style="573" bestFit="1" customWidth="1"/>
    <col min="3342" max="3579" width="11.42578125" style="573"/>
    <col min="3580" max="3580" width="7" style="573" customWidth="1"/>
    <col min="3581" max="3581" width="6.7109375" style="573" customWidth="1"/>
    <col min="3582" max="3582" width="8.42578125" style="573" customWidth="1"/>
    <col min="3583" max="3583" width="24.5703125" style="573" customWidth="1"/>
    <col min="3584" max="3584" width="6.42578125" style="573" customWidth="1"/>
    <col min="3585" max="3585" width="43" style="573" bestFit="1" customWidth="1"/>
    <col min="3586" max="3586" width="18.140625" style="573" customWidth="1"/>
    <col min="3587" max="3587" width="11.85546875" style="573" customWidth="1"/>
    <col min="3588" max="3588" width="24.140625" style="573" customWidth="1"/>
    <col min="3589" max="3589" width="1.140625" style="573" customWidth="1"/>
    <col min="3590" max="3590" width="1.5703125" style="573" customWidth="1"/>
    <col min="3591" max="3591" width="14" style="573" customWidth="1"/>
    <col min="3592" max="3592" width="1.5703125" style="573" customWidth="1"/>
    <col min="3593" max="3593" width="2.85546875" style="573" customWidth="1"/>
    <col min="3594" max="3594" width="30.5703125" style="573" customWidth="1"/>
    <col min="3595" max="3595" width="11.5703125" style="573" bestFit="1" customWidth="1"/>
    <col min="3596" max="3596" width="23.28515625" style="573" customWidth="1"/>
    <col min="3597" max="3597" width="12.28515625" style="573" bestFit="1" customWidth="1"/>
    <col min="3598" max="3835" width="11.42578125" style="573"/>
    <col min="3836" max="3836" width="7" style="573" customWidth="1"/>
    <col min="3837" max="3837" width="6.7109375" style="573" customWidth="1"/>
    <col min="3838" max="3838" width="8.42578125" style="573" customWidth="1"/>
    <col min="3839" max="3839" width="24.5703125" style="573" customWidth="1"/>
    <col min="3840" max="3840" width="6.42578125" style="573" customWidth="1"/>
    <col min="3841" max="3841" width="43" style="573" bestFit="1" customWidth="1"/>
    <col min="3842" max="3842" width="18.140625" style="573" customWidth="1"/>
    <col min="3843" max="3843" width="11.85546875" style="573" customWidth="1"/>
    <col min="3844" max="3844" width="24.140625" style="573" customWidth="1"/>
    <col min="3845" max="3845" width="1.140625" style="573" customWidth="1"/>
    <col min="3846" max="3846" width="1.5703125" style="573" customWidth="1"/>
    <col min="3847" max="3847" width="14" style="573" customWidth="1"/>
    <col min="3848" max="3848" width="1.5703125" style="573" customWidth="1"/>
    <col min="3849" max="3849" width="2.85546875" style="573" customWidth="1"/>
    <col min="3850" max="3850" width="30.5703125" style="573" customWidth="1"/>
    <col min="3851" max="3851" width="11.5703125" style="573" bestFit="1" customWidth="1"/>
    <col min="3852" max="3852" width="23.28515625" style="573" customWidth="1"/>
    <col min="3853" max="3853" width="12.28515625" style="573" bestFit="1" customWidth="1"/>
    <col min="3854" max="4091" width="11.42578125" style="573"/>
    <col min="4092" max="4092" width="7" style="573" customWidth="1"/>
    <col min="4093" max="4093" width="6.7109375" style="573" customWidth="1"/>
    <col min="4094" max="4094" width="8.42578125" style="573" customWidth="1"/>
    <col min="4095" max="4095" width="24.5703125" style="573" customWidth="1"/>
    <col min="4096" max="4096" width="6.42578125" style="573" customWidth="1"/>
    <col min="4097" max="4097" width="43" style="573" bestFit="1" customWidth="1"/>
    <col min="4098" max="4098" width="18.140625" style="573" customWidth="1"/>
    <col min="4099" max="4099" width="11.85546875" style="573" customWidth="1"/>
    <col min="4100" max="4100" width="24.140625" style="573" customWidth="1"/>
    <col min="4101" max="4101" width="1.140625" style="573" customWidth="1"/>
    <col min="4102" max="4102" width="1.5703125" style="573" customWidth="1"/>
    <col min="4103" max="4103" width="14" style="573" customWidth="1"/>
    <col min="4104" max="4104" width="1.5703125" style="573" customWidth="1"/>
    <col min="4105" max="4105" width="2.85546875" style="573" customWidth="1"/>
    <col min="4106" max="4106" width="30.5703125" style="573" customWidth="1"/>
    <col min="4107" max="4107" width="11.5703125" style="573" bestFit="1" customWidth="1"/>
    <col min="4108" max="4108" width="23.28515625" style="573" customWidth="1"/>
    <col min="4109" max="4109" width="12.28515625" style="573" bestFit="1" customWidth="1"/>
    <col min="4110" max="4347" width="11.42578125" style="573"/>
    <col min="4348" max="4348" width="7" style="573" customWidth="1"/>
    <col min="4349" max="4349" width="6.7109375" style="573" customWidth="1"/>
    <col min="4350" max="4350" width="8.42578125" style="573" customWidth="1"/>
    <col min="4351" max="4351" width="24.5703125" style="573" customWidth="1"/>
    <col min="4352" max="4352" width="6.42578125" style="573" customWidth="1"/>
    <col min="4353" max="4353" width="43" style="573" bestFit="1" customWidth="1"/>
    <col min="4354" max="4354" width="18.140625" style="573" customWidth="1"/>
    <col min="4355" max="4355" width="11.85546875" style="573" customWidth="1"/>
    <col min="4356" max="4356" width="24.140625" style="573" customWidth="1"/>
    <col min="4357" max="4357" width="1.140625" style="573" customWidth="1"/>
    <col min="4358" max="4358" width="1.5703125" style="573" customWidth="1"/>
    <col min="4359" max="4359" width="14" style="573" customWidth="1"/>
    <col min="4360" max="4360" width="1.5703125" style="573" customWidth="1"/>
    <col min="4361" max="4361" width="2.85546875" style="573" customWidth="1"/>
    <col min="4362" max="4362" width="30.5703125" style="573" customWidth="1"/>
    <col min="4363" max="4363" width="11.5703125" style="573" bestFit="1" customWidth="1"/>
    <col min="4364" max="4364" width="23.28515625" style="573" customWidth="1"/>
    <col min="4365" max="4365" width="12.28515625" style="573" bestFit="1" customWidth="1"/>
    <col min="4366" max="4603" width="11.42578125" style="573"/>
    <col min="4604" max="4604" width="7" style="573" customWidth="1"/>
    <col min="4605" max="4605" width="6.7109375" style="573" customWidth="1"/>
    <col min="4606" max="4606" width="8.42578125" style="573" customWidth="1"/>
    <col min="4607" max="4607" width="24.5703125" style="573" customWidth="1"/>
    <col min="4608" max="4608" width="6.42578125" style="573" customWidth="1"/>
    <col min="4609" max="4609" width="43" style="573" bestFit="1" customWidth="1"/>
    <col min="4610" max="4610" width="18.140625" style="573" customWidth="1"/>
    <col min="4611" max="4611" width="11.85546875" style="573" customWidth="1"/>
    <col min="4612" max="4612" width="24.140625" style="573" customWidth="1"/>
    <col min="4613" max="4613" width="1.140625" style="573" customWidth="1"/>
    <col min="4614" max="4614" width="1.5703125" style="573" customWidth="1"/>
    <col min="4615" max="4615" width="14" style="573" customWidth="1"/>
    <col min="4616" max="4616" width="1.5703125" style="573" customWidth="1"/>
    <col min="4617" max="4617" width="2.85546875" style="573" customWidth="1"/>
    <col min="4618" max="4618" width="30.5703125" style="573" customWidth="1"/>
    <col min="4619" max="4619" width="11.5703125" style="573" bestFit="1" customWidth="1"/>
    <col min="4620" max="4620" width="23.28515625" style="573" customWidth="1"/>
    <col min="4621" max="4621" width="12.28515625" style="573" bestFit="1" customWidth="1"/>
    <col min="4622" max="4859" width="11.42578125" style="573"/>
    <col min="4860" max="4860" width="7" style="573" customWidth="1"/>
    <col min="4861" max="4861" width="6.7109375" style="573" customWidth="1"/>
    <col min="4862" max="4862" width="8.42578125" style="573" customWidth="1"/>
    <col min="4863" max="4863" width="24.5703125" style="573" customWidth="1"/>
    <col min="4864" max="4864" width="6.42578125" style="573" customWidth="1"/>
    <col min="4865" max="4865" width="43" style="573" bestFit="1" customWidth="1"/>
    <col min="4866" max="4866" width="18.140625" style="573" customWidth="1"/>
    <col min="4867" max="4867" width="11.85546875" style="573" customWidth="1"/>
    <col min="4868" max="4868" width="24.140625" style="573" customWidth="1"/>
    <col min="4869" max="4869" width="1.140625" style="573" customWidth="1"/>
    <col min="4870" max="4870" width="1.5703125" style="573" customWidth="1"/>
    <col min="4871" max="4871" width="14" style="573" customWidth="1"/>
    <col min="4872" max="4872" width="1.5703125" style="573" customWidth="1"/>
    <col min="4873" max="4873" width="2.85546875" style="573" customWidth="1"/>
    <col min="4874" max="4874" width="30.5703125" style="573" customWidth="1"/>
    <col min="4875" max="4875" width="11.5703125" style="573" bestFit="1" customWidth="1"/>
    <col min="4876" max="4876" width="23.28515625" style="573" customWidth="1"/>
    <col min="4877" max="4877" width="12.28515625" style="573" bestFit="1" customWidth="1"/>
    <col min="4878" max="5115" width="11.42578125" style="573"/>
    <col min="5116" max="5116" width="7" style="573" customWidth="1"/>
    <col min="5117" max="5117" width="6.7109375" style="573" customWidth="1"/>
    <col min="5118" max="5118" width="8.42578125" style="573" customWidth="1"/>
    <col min="5119" max="5119" width="24.5703125" style="573" customWidth="1"/>
    <col min="5120" max="5120" width="6.42578125" style="573" customWidth="1"/>
    <col min="5121" max="5121" width="43" style="573" bestFit="1" customWidth="1"/>
    <col min="5122" max="5122" width="18.140625" style="573" customWidth="1"/>
    <col min="5123" max="5123" width="11.85546875" style="573" customWidth="1"/>
    <col min="5124" max="5124" width="24.140625" style="573" customWidth="1"/>
    <col min="5125" max="5125" width="1.140625" style="573" customWidth="1"/>
    <col min="5126" max="5126" width="1.5703125" style="573" customWidth="1"/>
    <col min="5127" max="5127" width="14" style="573" customWidth="1"/>
    <col min="5128" max="5128" width="1.5703125" style="573" customWidth="1"/>
    <col min="5129" max="5129" width="2.85546875" style="573" customWidth="1"/>
    <col min="5130" max="5130" width="30.5703125" style="573" customWidth="1"/>
    <col min="5131" max="5131" width="11.5703125" style="573" bestFit="1" customWidth="1"/>
    <col min="5132" max="5132" width="23.28515625" style="573" customWidth="1"/>
    <col min="5133" max="5133" width="12.28515625" style="573" bestFit="1" customWidth="1"/>
    <col min="5134" max="5371" width="11.42578125" style="573"/>
    <col min="5372" max="5372" width="7" style="573" customWidth="1"/>
    <col min="5373" max="5373" width="6.7109375" style="573" customWidth="1"/>
    <col min="5374" max="5374" width="8.42578125" style="573" customWidth="1"/>
    <col min="5375" max="5375" width="24.5703125" style="573" customWidth="1"/>
    <col min="5376" max="5376" width="6.42578125" style="573" customWidth="1"/>
    <col min="5377" max="5377" width="43" style="573" bestFit="1" customWidth="1"/>
    <col min="5378" max="5378" width="18.140625" style="573" customWidth="1"/>
    <col min="5379" max="5379" width="11.85546875" style="573" customWidth="1"/>
    <col min="5380" max="5380" width="24.140625" style="573" customWidth="1"/>
    <col min="5381" max="5381" width="1.140625" style="573" customWidth="1"/>
    <col min="5382" max="5382" width="1.5703125" style="573" customWidth="1"/>
    <col min="5383" max="5383" width="14" style="573" customWidth="1"/>
    <col min="5384" max="5384" width="1.5703125" style="573" customWidth="1"/>
    <col min="5385" max="5385" width="2.85546875" style="573" customWidth="1"/>
    <col min="5386" max="5386" width="30.5703125" style="573" customWidth="1"/>
    <col min="5387" max="5387" width="11.5703125" style="573" bestFit="1" customWidth="1"/>
    <col min="5388" max="5388" width="23.28515625" style="573" customWidth="1"/>
    <col min="5389" max="5389" width="12.28515625" style="573" bestFit="1" customWidth="1"/>
    <col min="5390" max="5627" width="11.42578125" style="573"/>
    <col min="5628" max="5628" width="7" style="573" customWidth="1"/>
    <col min="5629" max="5629" width="6.7109375" style="573" customWidth="1"/>
    <col min="5630" max="5630" width="8.42578125" style="573" customWidth="1"/>
    <col min="5631" max="5631" width="24.5703125" style="573" customWidth="1"/>
    <col min="5632" max="5632" width="6.42578125" style="573" customWidth="1"/>
    <col min="5633" max="5633" width="43" style="573" bestFit="1" customWidth="1"/>
    <col min="5634" max="5634" width="18.140625" style="573" customWidth="1"/>
    <col min="5635" max="5635" width="11.85546875" style="573" customWidth="1"/>
    <col min="5636" max="5636" width="24.140625" style="573" customWidth="1"/>
    <col min="5637" max="5637" width="1.140625" style="573" customWidth="1"/>
    <col min="5638" max="5638" width="1.5703125" style="573" customWidth="1"/>
    <col min="5639" max="5639" width="14" style="573" customWidth="1"/>
    <col min="5640" max="5640" width="1.5703125" style="573" customWidth="1"/>
    <col min="5641" max="5641" width="2.85546875" style="573" customWidth="1"/>
    <col min="5642" max="5642" width="30.5703125" style="573" customWidth="1"/>
    <col min="5643" max="5643" width="11.5703125" style="573" bestFit="1" customWidth="1"/>
    <col min="5644" max="5644" width="23.28515625" style="573" customWidth="1"/>
    <col min="5645" max="5645" width="12.28515625" style="573" bestFit="1" customWidth="1"/>
    <col min="5646" max="5883" width="11.42578125" style="573"/>
    <col min="5884" max="5884" width="7" style="573" customWidth="1"/>
    <col min="5885" max="5885" width="6.7109375" style="573" customWidth="1"/>
    <col min="5886" max="5886" width="8.42578125" style="573" customWidth="1"/>
    <col min="5887" max="5887" width="24.5703125" style="573" customWidth="1"/>
    <col min="5888" max="5888" width="6.42578125" style="573" customWidth="1"/>
    <col min="5889" max="5889" width="43" style="573" bestFit="1" customWidth="1"/>
    <col min="5890" max="5890" width="18.140625" style="573" customWidth="1"/>
    <col min="5891" max="5891" width="11.85546875" style="573" customWidth="1"/>
    <col min="5892" max="5892" width="24.140625" style="573" customWidth="1"/>
    <col min="5893" max="5893" width="1.140625" style="573" customWidth="1"/>
    <col min="5894" max="5894" width="1.5703125" style="573" customWidth="1"/>
    <col min="5895" max="5895" width="14" style="573" customWidth="1"/>
    <col min="5896" max="5896" width="1.5703125" style="573" customWidth="1"/>
    <col min="5897" max="5897" width="2.85546875" style="573" customWidth="1"/>
    <col min="5898" max="5898" width="30.5703125" style="573" customWidth="1"/>
    <col min="5899" max="5899" width="11.5703125" style="573" bestFit="1" customWidth="1"/>
    <col min="5900" max="5900" width="23.28515625" style="573" customWidth="1"/>
    <col min="5901" max="5901" width="12.28515625" style="573" bestFit="1" customWidth="1"/>
    <col min="5902" max="6139" width="11.42578125" style="573"/>
    <col min="6140" max="6140" width="7" style="573" customWidth="1"/>
    <col min="6141" max="6141" width="6.7109375" style="573" customWidth="1"/>
    <col min="6142" max="6142" width="8.42578125" style="573" customWidth="1"/>
    <col min="6143" max="6143" width="24.5703125" style="573" customWidth="1"/>
    <col min="6144" max="6144" width="6.42578125" style="573" customWidth="1"/>
    <col min="6145" max="6145" width="43" style="573" bestFit="1" customWidth="1"/>
    <col min="6146" max="6146" width="18.140625" style="573" customWidth="1"/>
    <col min="6147" max="6147" width="11.85546875" style="573" customWidth="1"/>
    <col min="6148" max="6148" width="24.140625" style="573" customWidth="1"/>
    <col min="6149" max="6149" width="1.140625" style="573" customWidth="1"/>
    <col min="6150" max="6150" width="1.5703125" style="573" customWidth="1"/>
    <col min="6151" max="6151" width="14" style="573" customWidth="1"/>
    <col min="6152" max="6152" width="1.5703125" style="573" customWidth="1"/>
    <col min="6153" max="6153" width="2.85546875" style="573" customWidth="1"/>
    <col min="6154" max="6154" width="30.5703125" style="573" customWidth="1"/>
    <col min="6155" max="6155" width="11.5703125" style="573" bestFit="1" customWidth="1"/>
    <col min="6156" max="6156" width="23.28515625" style="573" customWidth="1"/>
    <col min="6157" max="6157" width="12.28515625" style="573" bestFit="1" customWidth="1"/>
    <col min="6158" max="6395" width="11.42578125" style="573"/>
    <col min="6396" max="6396" width="7" style="573" customWidth="1"/>
    <col min="6397" max="6397" width="6.7109375" style="573" customWidth="1"/>
    <col min="6398" max="6398" width="8.42578125" style="573" customWidth="1"/>
    <col min="6399" max="6399" width="24.5703125" style="573" customWidth="1"/>
    <col min="6400" max="6400" width="6.42578125" style="573" customWidth="1"/>
    <col min="6401" max="6401" width="43" style="573" bestFit="1" customWidth="1"/>
    <col min="6402" max="6402" width="18.140625" style="573" customWidth="1"/>
    <col min="6403" max="6403" width="11.85546875" style="573" customWidth="1"/>
    <col min="6404" max="6404" width="24.140625" style="573" customWidth="1"/>
    <col min="6405" max="6405" width="1.140625" style="573" customWidth="1"/>
    <col min="6406" max="6406" width="1.5703125" style="573" customWidth="1"/>
    <col min="6407" max="6407" width="14" style="573" customWidth="1"/>
    <col min="6408" max="6408" width="1.5703125" style="573" customWidth="1"/>
    <col min="6409" max="6409" width="2.85546875" style="573" customWidth="1"/>
    <col min="6410" max="6410" width="30.5703125" style="573" customWidth="1"/>
    <col min="6411" max="6411" width="11.5703125" style="573" bestFit="1" customWidth="1"/>
    <col min="6412" max="6412" width="23.28515625" style="573" customWidth="1"/>
    <col min="6413" max="6413" width="12.28515625" style="573" bestFit="1" customWidth="1"/>
    <col min="6414" max="6651" width="11.42578125" style="573"/>
    <col min="6652" max="6652" width="7" style="573" customWidth="1"/>
    <col min="6653" max="6653" width="6.7109375" style="573" customWidth="1"/>
    <col min="6654" max="6654" width="8.42578125" style="573" customWidth="1"/>
    <col min="6655" max="6655" width="24.5703125" style="573" customWidth="1"/>
    <col min="6656" max="6656" width="6.42578125" style="573" customWidth="1"/>
    <col min="6657" max="6657" width="43" style="573" bestFit="1" customWidth="1"/>
    <col min="6658" max="6658" width="18.140625" style="573" customWidth="1"/>
    <col min="6659" max="6659" width="11.85546875" style="573" customWidth="1"/>
    <col min="6660" max="6660" width="24.140625" style="573" customWidth="1"/>
    <col min="6661" max="6661" width="1.140625" style="573" customWidth="1"/>
    <col min="6662" max="6662" width="1.5703125" style="573" customWidth="1"/>
    <col min="6663" max="6663" width="14" style="573" customWidth="1"/>
    <col min="6664" max="6664" width="1.5703125" style="573" customWidth="1"/>
    <col min="6665" max="6665" width="2.85546875" style="573" customWidth="1"/>
    <col min="6666" max="6666" width="30.5703125" style="573" customWidth="1"/>
    <col min="6667" max="6667" width="11.5703125" style="573" bestFit="1" customWidth="1"/>
    <col min="6668" max="6668" width="23.28515625" style="573" customWidth="1"/>
    <col min="6669" max="6669" width="12.28515625" style="573" bestFit="1" customWidth="1"/>
    <col min="6670" max="6907" width="11.42578125" style="573"/>
    <col min="6908" max="6908" width="7" style="573" customWidth="1"/>
    <col min="6909" max="6909" width="6.7109375" style="573" customWidth="1"/>
    <col min="6910" max="6910" width="8.42578125" style="573" customWidth="1"/>
    <col min="6911" max="6911" width="24.5703125" style="573" customWidth="1"/>
    <col min="6912" max="6912" width="6.42578125" style="573" customWidth="1"/>
    <col min="6913" max="6913" width="43" style="573" bestFit="1" customWidth="1"/>
    <col min="6914" max="6914" width="18.140625" style="573" customWidth="1"/>
    <col min="6915" max="6915" width="11.85546875" style="573" customWidth="1"/>
    <col min="6916" max="6916" width="24.140625" style="573" customWidth="1"/>
    <col min="6917" max="6917" width="1.140625" style="573" customWidth="1"/>
    <col min="6918" max="6918" width="1.5703125" style="573" customWidth="1"/>
    <col min="6919" max="6919" width="14" style="573" customWidth="1"/>
    <col min="6920" max="6920" width="1.5703125" style="573" customWidth="1"/>
    <col min="6921" max="6921" width="2.85546875" style="573" customWidth="1"/>
    <col min="6922" max="6922" width="30.5703125" style="573" customWidth="1"/>
    <col min="6923" max="6923" width="11.5703125" style="573" bestFit="1" customWidth="1"/>
    <col min="6924" max="6924" width="23.28515625" style="573" customWidth="1"/>
    <col min="6925" max="6925" width="12.28515625" style="573" bestFit="1" customWidth="1"/>
    <col min="6926" max="7163" width="11.42578125" style="573"/>
    <col min="7164" max="7164" width="7" style="573" customWidth="1"/>
    <col min="7165" max="7165" width="6.7109375" style="573" customWidth="1"/>
    <col min="7166" max="7166" width="8.42578125" style="573" customWidth="1"/>
    <col min="7167" max="7167" width="24.5703125" style="573" customWidth="1"/>
    <col min="7168" max="7168" width="6.42578125" style="573" customWidth="1"/>
    <col min="7169" max="7169" width="43" style="573" bestFit="1" customWidth="1"/>
    <col min="7170" max="7170" width="18.140625" style="573" customWidth="1"/>
    <col min="7171" max="7171" width="11.85546875" style="573" customWidth="1"/>
    <col min="7172" max="7172" width="24.140625" style="573" customWidth="1"/>
    <col min="7173" max="7173" width="1.140625" style="573" customWidth="1"/>
    <col min="7174" max="7174" width="1.5703125" style="573" customWidth="1"/>
    <col min="7175" max="7175" width="14" style="573" customWidth="1"/>
    <col min="7176" max="7176" width="1.5703125" style="573" customWidth="1"/>
    <col min="7177" max="7177" width="2.85546875" style="573" customWidth="1"/>
    <col min="7178" max="7178" width="30.5703125" style="573" customWidth="1"/>
    <col min="7179" max="7179" width="11.5703125" style="573" bestFit="1" customWidth="1"/>
    <col min="7180" max="7180" width="23.28515625" style="573" customWidth="1"/>
    <col min="7181" max="7181" width="12.28515625" style="573" bestFit="1" customWidth="1"/>
    <col min="7182" max="7419" width="11.42578125" style="573"/>
    <col min="7420" max="7420" width="7" style="573" customWidth="1"/>
    <col min="7421" max="7421" width="6.7109375" style="573" customWidth="1"/>
    <col min="7422" max="7422" width="8.42578125" style="573" customWidth="1"/>
    <col min="7423" max="7423" width="24.5703125" style="573" customWidth="1"/>
    <col min="7424" max="7424" width="6.42578125" style="573" customWidth="1"/>
    <col min="7425" max="7425" width="43" style="573" bestFit="1" customWidth="1"/>
    <col min="7426" max="7426" width="18.140625" style="573" customWidth="1"/>
    <col min="7427" max="7427" width="11.85546875" style="573" customWidth="1"/>
    <col min="7428" max="7428" width="24.140625" style="573" customWidth="1"/>
    <col min="7429" max="7429" width="1.140625" style="573" customWidth="1"/>
    <col min="7430" max="7430" width="1.5703125" style="573" customWidth="1"/>
    <col min="7431" max="7431" width="14" style="573" customWidth="1"/>
    <col min="7432" max="7432" width="1.5703125" style="573" customWidth="1"/>
    <col min="7433" max="7433" width="2.85546875" style="573" customWidth="1"/>
    <col min="7434" max="7434" width="30.5703125" style="573" customWidth="1"/>
    <col min="7435" max="7435" width="11.5703125" style="573" bestFit="1" customWidth="1"/>
    <col min="7436" max="7436" width="23.28515625" style="573" customWidth="1"/>
    <col min="7437" max="7437" width="12.28515625" style="573" bestFit="1" customWidth="1"/>
    <col min="7438" max="7675" width="11.42578125" style="573"/>
    <col min="7676" max="7676" width="7" style="573" customWidth="1"/>
    <col min="7677" max="7677" width="6.7109375" style="573" customWidth="1"/>
    <col min="7678" max="7678" width="8.42578125" style="573" customWidth="1"/>
    <col min="7679" max="7679" width="24.5703125" style="573" customWidth="1"/>
    <col min="7680" max="7680" width="6.42578125" style="573" customWidth="1"/>
    <col min="7681" max="7681" width="43" style="573" bestFit="1" customWidth="1"/>
    <col min="7682" max="7682" width="18.140625" style="573" customWidth="1"/>
    <col min="7683" max="7683" width="11.85546875" style="573" customWidth="1"/>
    <col min="7684" max="7684" width="24.140625" style="573" customWidth="1"/>
    <col min="7685" max="7685" width="1.140625" style="573" customWidth="1"/>
    <col min="7686" max="7686" width="1.5703125" style="573" customWidth="1"/>
    <col min="7687" max="7687" width="14" style="573" customWidth="1"/>
    <col min="7688" max="7688" width="1.5703125" style="573" customWidth="1"/>
    <col min="7689" max="7689" width="2.85546875" style="573" customWidth="1"/>
    <col min="7690" max="7690" width="30.5703125" style="573" customWidth="1"/>
    <col min="7691" max="7691" width="11.5703125" style="573" bestFit="1" customWidth="1"/>
    <col min="7692" max="7692" width="23.28515625" style="573" customWidth="1"/>
    <col min="7693" max="7693" width="12.28515625" style="573" bestFit="1" customWidth="1"/>
    <col min="7694" max="7931" width="11.42578125" style="573"/>
    <col min="7932" max="7932" width="7" style="573" customWidth="1"/>
    <col min="7933" max="7933" width="6.7109375" style="573" customWidth="1"/>
    <col min="7934" max="7934" width="8.42578125" style="573" customWidth="1"/>
    <col min="7935" max="7935" width="24.5703125" style="573" customWidth="1"/>
    <col min="7936" max="7936" width="6.42578125" style="573" customWidth="1"/>
    <col min="7937" max="7937" width="43" style="573" bestFit="1" customWidth="1"/>
    <col min="7938" max="7938" width="18.140625" style="573" customWidth="1"/>
    <col min="7939" max="7939" width="11.85546875" style="573" customWidth="1"/>
    <col min="7940" max="7940" width="24.140625" style="573" customWidth="1"/>
    <col min="7941" max="7941" width="1.140625" style="573" customWidth="1"/>
    <col min="7942" max="7942" width="1.5703125" style="573" customWidth="1"/>
    <col min="7943" max="7943" width="14" style="573" customWidth="1"/>
    <col min="7944" max="7944" width="1.5703125" style="573" customWidth="1"/>
    <col min="7945" max="7945" width="2.85546875" style="573" customWidth="1"/>
    <col min="7946" max="7946" width="30.5703125" style="573" customWidth="1"/>
    <col min="7947" max="7947" width="11.5703125" style="573" bestFit="1" customWidth="1"/>
    <col min="7948" max="7948" width="23.28515625" style="573" customWidth="1"/>
    <col min="7949" max="7949" width="12.28515625" style="573" bestFit="1" customWidth="1"/>
    <col min="7950" max="8187" width="11.42578125" style="573"/>
    <col min="8188" max="8188" width="7" style="573" customWidth="1"/>
    <col min="8189" max="8189" width="6.7109375" style="573" customWidth="1"/>
    <col min="8190" max="8190" width="8.42578125" style="573" customWidth="1"/>
    <col min="8191" max="8191" width="24.5703125" style="573" customWidth="1"/>
    <col min="8192" max="8192" width="6.42578125" style="573" customWidth="1"/>
    <col min="8193" max="8193" width="43" style="573" bestFit="1" customWidth="1"/>
    <col min="8194" max="8194" width="18.140625" style="573" customWidth="1"/>
    <col min="8195" max="8195" width="11.85546875" style="573" customWidth="1"/>
    <col min="8196" max="8196" width="24.140625" style="573" customWidth="1"/>
    <col min="8197" max="8197" width="1.140625" style="573" customWidth="1"/>
    <col min="8198" max="8198" width="1.5703125" style="573" customWidth="1"/>
    <col min="8199" max="8199" width="14" style="573" customWidth="1"/>
    <col min="8200" max="8200" width="1.5703125" style="573" customWidth="1"/>
    <col min="8201" max="8201" width="2.85546875" style="573" customWidth="1"/>
    <col min="8202" max="8202" width="30.5703125" style="573" customWidth="1"/>
    <col min="8203" max="8203" width="11.5703125" style="573" bestFit="1" customWidth="1"/>
    <col min="8204" max="8204" width="23.28515625" style="573" customWidth="1"/>
    <col min="8205" max="8205" width="12.28515625" style="573" bestFit="1" customWidth="1"/>
    <col min="8206" max="8443" width="11.42578125" style="573"/>
    <col min="8444" max="8444" width="7" style="573" customWidth="1"/>
    <col min="8445" max="8445" width="6.7109375" style="573" customWidth="1"/>
    <col min="8446" max="8446" width="8.42578125" style="573" customWidth="1"/>
    <col min="8447" max="8447" width="24.5703125" style="573" customWidth="1"/>
    <col min="8448" max="8448" width="6.42578125" style="573" customWidth="1"/>
    <col min="8449" max="8449" width="43" style="573" bestFit="1" customWidth="1"/>
    <col min="8450" max="8450" width="18.140625" style="573" customWidth="1"/>
    <col min="8451" max="8451" width="11.85546875" style="573" customWidth="1"/>
    <col min="8452" max="8452" width="24.140625" style="573" customWidth="1"/>
    <col min="8453" max="8453" width="1.140625" style="573" customWidth="1"/>
    <col min="8454" max="8454" width="1.5703125" style="573" customWidth="1"/>
    <col min="8455" max="8455" width="14" style="573" customWidth="1"/>
    <col min="8456" max="8456" width="1.5703125" style="573" customWidth="1"/>
    <col min="8457" max="8457" width="2.85546875" style="573" customWidth="1"/>
    <col min="8458" max="8458" width="30.5703125" style="573" customWidth="1"/>
    <col min="8459" max="8459" width="11.5703125" style="573" bestFit="1" customWidth="1"/>
    <col min="8460" max="8460" width="23.28515625" style="573" customWidth="1"/>
    <col min="8461" max="8461" width="12.28515625" style="573" bestFit="1" customWidth="1"/>
    <col min="8462" max="8699" width="11.42578125" style="573"/>
    <col min="8700" max="8700" width="7" style="573" customWidth="1"/>
    <col min="8701" max="8701" width="6.7109375" style="573" customWidth="1"/>
    <col min="8702" max="8702" width="8.42578125" style="573" customWidth="1"/>
    <col min="8703" max="8703" width="24.5703125" style="573" customWidth="1"/>
    <col min="8704" max="8704" width="6.42578125" style="573" customWidth="1"/>
    <col min="8705" max="8705" width="43" style="573" bestFit="1" customWidth="1"/>
    <col min="8706" max="8706" width="18.140625" style="573" customWidth="1"/>
    <col min="8707" max="8707" width="11.85546875" style="573" customWidth="1"/>
    <col min="8708" max="8708" width="24.140625" style="573" customWidth="1"/>
    <col min="8709" max="8709" width="1.140625" style="573" customWidth="1"/>
    <col min="8710" max="8710" width="1.5703125" style="573" customWidth="1"/>
    <col min="8711" max="8711" width="14" style="573" customWidth="1"/>
    <col min="8712" max="8712" width="1.5703125" style="573" customWidth="1"/>
    <col min="8713" max="8713" width="2.85546875" style="573" customWidth="1"/>
    <col min="8714" max="8714" width="30.5703125" style="573" customWidth="1"/>
    <col min="8715" max="8715" width="11.5703125" style="573" bestFit="1" customWidth="1"/>
    <col min="8716" max="8716" width="23.28515625" style="573" customWidth="1"/>
    <col min="8717" max="8717" width="12.28515625" style="573" bestFit="1" customWidth="1"/>
    <col min="8718" max="8955" width="11.42578125" style="573"/>
    <col min="8956" max="8956" width="7" style="573" customWidth="1"/>
    <col min="8957" max="8957" width="6.7109375" style="573" customWidth="1"/>
    <col min="8958" max="8958" width="8.42578125" style="573" customWidth="1"/>
    <col min="8959" max="8959" width="24.5703125" style="573" customWidth="1"/>
    <col min="8960" max="8960" width="6.42578125" style="573" customWidth="1"/>
    <col min="8961" max="8961" width="43" style="573" bestFit="1" customWidth="1"/>
    <col min="8962" max="8962" width="18.140625" style="573" customWidth="1"/>
    <col min="8963" max="8963" width="11.85546875" style="573" customWidth="1"/>
    <col min="8964" max="8964" width="24.140625" style="573" customWidth="1"/>
    <col min="8965" max="8965" width="1.140625" style="573" customWidth="1"/>
    <col min="8966" max="8966" width="1.5703125" style="573" customWidth="1"/>
    <col min="8967" max="8967" width="14" style="573" customWidth="1"/>
    <col min="8968" max="8968" width="1.5703125" style="573" customWidth="1"/>
    <col min="8969" max="8969" width="2.85546875" style="573" customWidth="1"/>
    <col min="8970" max="8970" width="30.5703125" style="573" customWidth="1"/>
    <col min="8971" max="8971" width="11.5703125" style="573" bestFit="1" customWidth="1"/>
    <col min="8972" max="8972" width="23.28515625" style="573" customWidth="1"/>
    <col min="8973" max="8973" width="12.28515625" style="573" bestFit="1" customWidth="1"/>
    <col min="8974" max="9211" width="11.42578125" style="573"/>
    <col min="9212" max="9212" width="7" style="573" customWidth="1"/>
    <col min="9213" max="9213" width="6.7109375" style="573" customWidth="1"/>
    <col min="9214" max="9214" width="8.42578125" style="573" customWidth="1"/>
    <col min="9215" max="9215" width="24.5703125" style="573" customWidth="1"/>
    <col min="9216" max="9216" width="6.42578125" style="573" customWidth="1"/>
    <col min="9217" max="9217" width="43" style="573" bestFit="1" customWidth="1"/>
    <col min="9218" max="9218" width="18.140625" style="573" customWidth="1"/>
    <col min="9219" max="9219" width="11.85546875" style="573" customWidth="1"/>
    <col min="9220" max="9220" width="24.140625" style="573" customWidth="1"/>
    <col min="9221" max="9221" width="1.140625" style="573" customWidth="1"/>
    <col min="9222" max="9222" width="1.5703125" style="573" customWidth="1"/>
    <col min="9223" max="9223" width="14" style="573" customWidth="1"/>
    <col min="9224" max="9224" width="1.5703125" style="573" customWidth="1"/>
    <col min="9225" max="9225" width="2.85546875" style="573" customWidth="1"/>
    <col min="9226" max="9226" width="30.5703125" style="573" customWidth="1"/>
    <col min="9227" max="9227" width="11.5703125" style="573" bestFit="1" customWidth="1"/>
    <col min="9228" max="9228" width="23.28515625" style="573" customWidth="1"/>
    <col min="9229" max="9229" width="12.28515625" style="573" bestFit="1" customWidth="1"/>
    <col min="9230" max="9467" width="11.42578125" style="573"/>
    <col min="9468" max="9468" width="7" style="573" customWidth="1"/>
    <col min="9469" max="9469" width="6.7109375" style="573" customWidth="1"/>
    <col min="9470" max="9470" width="8.42578125" style="573" customWidth="1"/>
    <col min="9471" max="9471" width="24.5703125" style="573" customWidth="1"/>
    <col min="9472" max="9472" width="6.42578125" style="573" customWidth="1"/>
    <col min="9473" max="9473" width="43" style="573" bestFit="1" customWidth="1"/>
    <col min="9474" max="9474" width="18.140625" style="573" customWidth="1"/>
    <col min="9475" max="9475" width="11.85546875" style="573" customWidth="1"/>
    <col min="9476" max="9476" width="24.140625" style="573" customWidth="1"/>
    <col min="9477" max="9477" width="1.140625" style="573" customWidth="1"/>
    <col min="9478" max="9478" width="1.5703125" style="573" customWidth="1"/>
    <col min="9479" max="9479" width="14" style="573" customWidth="1"/>
    <col min="9480" max="9480" width="1.5703125" style="573" customWidth="1"/>
    <col min="9481" max="9481" width="2.85546875" style="573" customWidth="1"/>
    <col min="9482" max="9482" width="30.5703125" style="573" customWidth="1"/>
    <col min="9483" max="9483" width="11.5703125" style="573" bestFit="1" customWidth="1"/>
    <col min="9484" max="9484" width="23.28515625" style="573" customWidth="1"/>
    <col min="9485" max="9485" width="12.28515625" style="573" bestFit="1" customWidth="1"/>
    <col min="9486" max="9723" width="11.42578125" style="573"/>
    <col min="9724" max="9724" width="7" style="573" customWidth="1"/>
    <col min="9725" max="9725" width="6.7109375" style="573" customWidth="1"/>
    <col min="9726" max="9726" width="8.42578125" style="573" customWidth="1"/>
    <col min="9727" max="9727" width="24.5703125" style="573" customWidth="1"/>
    <col min="9728" max="9728" width="6.42578125" style="573" customWidth="1"/>
    <col min="9729" max="9729" width="43" style="573" bestFit="1" customWidth="1"/>
    <col min="9730" max="9730" width="18.140625" style="573" customWidth="1"/>
    <col min="9731" max="9731" width="11.85546875" style="573" customWidth="1"/>
    <col min="9732" max="9732" width="24.140625" style="573" customWidth="1"/>
    <col min="9733" max="9733" width="1.140625" style="573" customWidth="1"/>
    <col min="9734" max="9734" width="1.5703125" style="573" customWidth="1"/>
    <col min="9735" max="9735" width="14" style="573" customWidth="1"/>
    <col min="9736" max="9736" width="1.5703125" style="573" customWidth="1"/>
    <col min="9737" max="9737" width="2.85546875" style="573" customWidth="1"/>
    <col min="9738" max="9738" width="30.5703125" style="573" customWidth="1"/>
    <col min="9739" max="9739" width="11.5703125" style="573" bestFit="1" customWidth="1"/>
    <col min="9740" max="9740" width="23.28515625" style="573" customWidth="1"/>
    <col min="9741" max="9741" width="12.28515625" style="573" bestFit="1" customWidth="1"/>
    <col min="9742" max="9979" width="11.42578125" style="573"/>
    <col min="9980" max="9980" width="7" style="573" customWidth="1"/>
    <col min="9981" max="9981" width="6.7109375" style="573" customWidth="1"/>
    <col min="9982" max="9982" width="8.42578125" style="573" customWidth="1"/>
    <col min="9983" max="9983" width="24.5703125" style="573" customWidth="1"/>
    <col min="9984" max="9984" width="6.42578125" style="573" customWidth="1"/>
    <col min="9985" max="9985" width="43" style="573" bestFit="1" customWidth="1"/>
    <col min="9986" max="9986" width="18.140625" style="573" customWidth="1"/>
    <col min="9987" max="9987" width="11.85546875" style="573" customWidth="1"/>
    <col min="9988" max="9988" width="24.140625" style="573" customWidth="1"/>
    <col min="9989" max="9989" width="1.140625" style="573" customWidth="1"/>
    <col min="9990" max="9990" width="1.5703125" style="573" customWidth="1"/>
    <col min="9991" max="9991" width="14" style="573" customWidth="1"/>
    <col min="9992" max="9992" width="1.5703125" style="573" customWidth="1"/>
    <col min="9993" max="9993" width="2.85546875" style="573" customWidth="1"/>
    <col min="9994" max="9994" width="30.5703125" style="573" customWidth="1"/>
    <col min="9995" max="9995" width="11.5703125" style="573" bestFit="1" customWidth="1"/>
    <col min="9996" max="9996" width="23.28515625" style="573" customWidth="1"/>
    <col min="9997" max="9997" width="12.28515625" style="573" bestFit="1" customWidth="1"/>
    <col min="9998" max="10235" width="11.42578125" style="573"/>
    <col min="10236" max="10236" width="7" style="573" customWidth="1"/>
    <col min="10237" max="10237" width="6.7109375" style="573" customWidth="1"/>
    <col min="10238" max="10238" width="8.42578125" style="573" customWidth="1"/>
    <col min="10239" max="10239" width="24.5703125" style="573" customWidth="1"/>
    <col min="10240" max="10240" width="6.42578125" style="573" customWidth="1"/>
    <col min="10241" max="10241" width="43" style="573" bestFit="1" customWidth="1"/>
    <col min="10242" max="10242" width="18.140625" style="573" customWidth="1"/>
    <col min="10243" max="10243" width="11.85546875" style="573" customWidth="1"/>
    <col min="10244" max="10244" width="24.140625" style="573" customWidth="1"/>
    <col min="10245" max="10245" width="1.140625" style="573" customWidth="1"/>
    <col min="10246" max="10246" width="1.5703125" style="573" customWidth="1"/>
    <col min="10247" max="10247" width="14" style="573" customWidth="1"/>
    <col min="10248" max="10248" width="1.5703125" style="573" customWidth="1"/>
    <col min="10249" max="10249" width="2.85546875" style="573" customWidth="1"/>
    <col min="10250" max="10250" width="30.5703125" style="573" customWidth="1"/>
    <col min="10251" max="10251" width="11.5703125" style="573" bestFit="1" customWidth="1"/>
    <col min="10252" max="10252" width="23.28515625" style="573" customWidth="1"/>
    <col min="10253" max="10253" width="12.28515625" style="573" bestFit="1" customWidth="1"/>
    <col min="10254" max="10491" width="11.42578125" style="573"/>
    <col min="10492" max="10492" width="7" style="573" customWidth="1"/>
    <col min="10493" max="10493" width="6.7109375" style="573" customWidth="1"/>
    <col min="10494" max="10494" width="8.42578125" style="573" customWidth="1"/>
    <col min="10495" max="10495" width="24.5703125" style="573" customWidth="1"/>
    <col min="10496" max="10496" width="6.42578125" style="573" customWidth="1"/>
    <col min="10497" max="10497" width="43" style="573" bestFit="1" customWidth="1"/>
    <col min="10498" max="10498" width="18.140625" style="573" customWidth="1"/>
    <col min="10499" max="10499" width="11.85546875" style="573" customWidth="1"/>
    <col min="10500" max="10500" width="24.140625" style="573" customWidth="1"/>
    <col min="10501" max="10501" width="1.140625" style="573" customWidth="1"/>
    <col min="10502" max="10502" width="1.5703125" style="573" customWidth="1"/>
    <col min="10503" max="10503" width="14" style="573" customWidth="1"/>
    <col min="10504" max="10504" width="1.5703125" style="573" customWidth="1"/>
    <col min="10505" max="10505" width="2.85546875" style="573" customWidth="1"/>
    <col min="10506" max="10506" width="30.5703125" style="573" customWidth="1"/>
    <col min="10507" max="10507" width="11.5703125" style="573" bestFit="1" customWidth="1"/>
    <col min="10508" max="10508" width="23.28515625" style="573" customWidth="1"/>
    <col min="10509" max="10509" width="12.28515625" style="573" bestFit="1" customWidth="1"/>
    <col min="10510" max="10747" width="11.42578125" style="573"/>
    <col min="10748" max="10748" width="7" style="573" customWidth="1"/>
    <col min="10749" max="10749" width="6.7109375" style="573" customWidth="1"/>
    <col min="10750" max="10750" width="8.42578125" style="573" customWidth="1"/>
    <col min="10751" max="10751" width="24.5703125" style="573" customWidth="1"/>
    <col min="10752" max="10752" width="6.42578125" style="573" customWidth="1"/>
    <col min="10753" max="10753" width="43" style="573" bestFit="1" customWidth="1"/>
    <col min="10754" max="10754" width="18.140625" style="573" customWidth="1"/>
    <col min="10755" max="10755" width="11.85546875" style="573" customWidth="1"/>
    <col min="10756" max="10756" width="24.140625" style="573" customWidth="1"/>
    <col min="10757" max="10757" width="1.140625" style="573" customWidth="1"/>
    <col min="10758" max="10758" width="1.5703125" style="573" customWidth="1"/>
    <col min="10759" max="10759" width="14" style="573" customWidth="1"/>
    <col min="10760" max="10760" width="1.5703125" style="573" customWidth="1"/>
    <col min="10761" max="10761" width="2.85546875" style="573" customWidth="1"/>
    <col min="10762" max="10762" width="30.5703125" style="573" customWidth="1"/>
    <col min="10763" max="10763" width="11.5703125" style="573" bestFit="1" customWidth="1"/>
    <col min="10764" max="10764" width="23.28515625" style="573" customWidth="1"/>
    <col min="10765" max="10765" width="12.28515625" style="573" bestFit="1" customWidth="1"/>
    <col min="10766" max="11003" width="11.42578125" style="573"/>
    <col min="11004" max="11004" width="7" style="573" customWidth="1"/>
    <col min="11005" max="11005" width="6.7109375" style="573" customWidth="1"/>
    <col min="11006" max="11006" width="8.42578125" style="573" customWidth="1"/>
    <col min="11007" max="11007" width="24.5703125" style="573" customWidth="1"/>
    <col min="11008" max="11008" width="6.42578125" style="573" customWidth="1"/>
    <col min="11009" max="11009" width="43" style="573" bestFit="1" customWidth="1"/>
    <col min="11010" max="11010" width="18.140625" style="573" customWidth="1"/>
    <col min="11011" max="11011" width="11.85546875" style="573" customWidth="1"/>
    <col min="11012" max="11012" width="24.140625" style="573" customWidth="1"/>
    <col min="11013" max="11013" width="1.140625" style="573" customWidth="1"/>
    <col min="11014" max="11014" width="1.5703125" style="573" customWidth="1"/>
    <col min="11015" max="11015" width="14" style="573" customWidth="1"/>
    <col min="11016" max="11016" width="1.5703125" style="573" customWidth="1"/>
    <col min="11017" max="11017" width="2.85546875" style="573" customWidth="1"/>
    <col min="11018" max="11018" width="30.5703125" style="573" customWidth="1"/>
    <col min="11019" max="11019" width="11.5703125" style="573" bestFit="1" customWidth="1"/>
    <col min="11020" max="11020" width="23.28515625" style="573" customWidth="1"/>
    <col min="11021" max="11021" width="12.28515625" style="573" bestFit="1" customWidth="1"/>
    <col min="11022" max="11259" width="11.42578125" style="573"/>
    <col min="11260" max="11260" width="7" style="573" customWidth="1"/>
    <col min="11261" max="11261" width="6.7109375" style="573" customWidth="1"/>
    <col min="11262" max="11262" width="8.42578125" style="573" customWidth="1"/>
    <col min="11263" max="11263" width="24.5703125" style="573" customWidth="1"/>
    <col min="11264" max="11264" width="6.42578125" style="573" customWidth="1"/>
    <col min="11265" max="11265" width="43" style="573" bestFit="1" customWidth="1"/>
    <col min="11266" max="11266" width="18.140625" style="573" customWidth="1"/>
    <col min="11267" max="11267" width="11.85546875" style="573" customWidth="1"/>
    <col min="11268" max="11268" width="24.140625" style="573" customWidth="1"/>
    <col min="11269" max="11269" width="1.140625" style="573" customWidth="1"/>
    <col min="11270" max="11270" width="1.5703125" style="573" customWidth="1"/>
    <col min="11271" max="11271" width="14" style="573" customWidth="1"/>
    <col min="11272" max="11272" width="1.5703125" style="573" customWidth="1"/>
    <col min="11273" max="11273" width="2.85546875" style="573" customWidth="1"/>
    <col min="11274" max="11274" width="30.5703125" style="573" customWidth="1"/>
    <col min="11275" max="11275" width="11.5703125" style="573" bestFit="1" customWidth="1"/>
    <col min="11276" max="11276" width="23.28515625" style="573" customWidth="1"/>
    <col min="11277" max="11277" width="12.28515625" style="573" bestFit="1" customWidth="1"/>
    <col min="11278" max="11515" width="11.42578125" style="573"/>
    <col min="11516" max="11516" width="7" style="573" customWidth="1"/>
    <col min="11517" max="11517" width="6.7109375" style="573" customWidth="1"/>
    <col min="11518" max="11518" width="8.42578125" style="573" customWidth="1"/>
    <col min="11519" max="11519" width="24.5703125" style="573" customWidth="1"/>
    <col min="11520" max="11520" width="6.42578125" style="573" customWidth="1"/>
    <col min="11521" max="11521" width="43" style="573" bestFit="1" customWidth="1"/>
    <col min="11522" max="11522" width="18.140625" style="573" customWidth="1"/>
    <col min="11523" max="11523" width="11.85546875" style="573" customWidth="1"/>
    <col min="11524" max="11524" width="24.140625" style="573" customWidth="1"/>
    <col min="11525" max="11525" width="1.140625" style="573" customWidth="1"/>
    <col min="11526" max="11526" width="1.5703125" style="573" customWidth="1"/>
    <col min="11527" max="11527" width="14" style="573" customWidth="1"/>
    <col min="11528" max="11528" width="1.5703125" style="573" customWidth="1"/>
    <col min="11529" max="11529" width="2.85546875" style="573" customWidth="1"/>
    <col min="11530" max="11530" width="30.5703125" style="573" customWidth="1"/>
    <col min="11531" max="11531" width="11.5703125" style="573" bestFit="1" customWidth="1"/>
    <col min="11532" max="11532" width="23.28515625" style="573" customWidth="1"/>
    <col min="11533" max="11533" width="12.28515625" style="573" bestFit="1" customWidth="1"/>
    <col min="11534" max="11771" width="11.42578125" style="573"/>
    <col min="11772" max="11772" width="7" style="573" customWidth="1"/>
    <col min="11773" max="11773" width="6.7109375" style="573" customWidth="1"/>
    <col min="11774" max="11774" width="8.42578125" style="573" customWidth="1"/>
    <col min="11775" max="11775" width="24.5703125" style="573" customWidth="1"/>
    <col min="11776" max="11776" width="6.42578125" style="573" customWidth="1"/>
    <col min="11777" max="11777" width="43" style="573" bestFit="1" customWidth="1"/>
    <col min="11778" max="11778" width="18.140625" style="573" customWidth="1"/>
    <col min="11779" max="11779" width="11.85546875" style="573" customWidth="1"/>
    <col min="11780" max="11780" width="24.140625" style="573" customWidth="1"/>
    <col min="11781" max="11781" width="1.140625" style="573" customWidth="1"/>
    <col min="11782" max="11782" width="1.5703125" style="573" customWidth="1"/>
    <col min="11783" max="11783" width="14" style="573" customWidth="1"/>
    <col min="11784" max="11784" width="1.5703125" style="573" customWidth="1"/>
    <col min="11785" max="11785" width="2.85546875" style="573" customWidth="1"/>
    <col min="11786" max="11786" width="30.5703125" style="573" customWidth="1"/>
    <col min="11787" max="11787" width="11.5703125" style="573" bestFit="1" customWidth="1"/>
    <col min="11788" max="11788" width="23.28515625" style="573" customWidth="1"/>
    <col min="11789" max="11789" width="12.28515625" style="573" bestFit="1" customWidth="1"/>
    <col min="11790" max="12027" width="11.42578125" style="573"/>
    <col min="12028" max="12028" width="7" style="573" customWidth="1"/>
    <col min="12029" max="12029" width="6.7109375" style="573" customWidth="1"/>
    <col min="12030" max="12030" width="8.42578125" style="573" customWidth="1"/>
    <col min="12031" max="12031" width="24.5703125" style="573" customWidth="1"/>
    <col min="12032" max="12032" width="6.42578125" style="573" customWidth="1"/>
    <col min="12033" max="12033" width="43" style="573" bestFit="1" customWidth="1"/>
    <col min="12034" max="12034" width="18.140625" style="573" customWidth="1"/>
    <col min="12035" max="12035" width="11.85546875" style="573" customWidth="1"/>
    <col min="12036" max="12036" width="24.140625" style="573" customWidth="1"/>
    <col min="12037" max="12037" width="1.140625" style="573" customWidth="1"/>
    <col min="12038" max="12038" width="1.5703125" style="573" customWidth="1"/>
    <col min="12039" max="12039" width="14" style="573" customWidth="1"/>
    <col min="12040" max="12040" width="1.5703125" style="573" customWidth="1"/>
    <col min="12041" max="12041" width="2.85546875" style="573" customWidth="1"/>
    <col min="12042" max="12042" width="30.5703125" style="573" customWidth="1"/>
    <col min="12043" max="12043" width="11.5703125" style="573" bestFit="1" customWidth="1"/>
    <col min="12044" max="12044" width="23.28515625" style="573" customWidth="1"/>
    <col min="12045" max="12045" width="12.28515625" style="573" bestFit="1" customWidth="1"/>
    <col min="12046" max="12283" width="11.42578125" style="573"/>
    <col min="12284" max="12284" width="7" style="573" customWidth="1"/>
    <col min="12285" max="12285" width="6.7109375" style="573" customWidth="1"/>
    <col min="12286" max="12286" width="8.42578125" style="573" customWidth="1"/>
    <col min="12287" max="12287" width="24.5703125" style="573" customWidth="1"/>
    <col min="12288" max="12288" width="6.42578125" style="573" customWidth="1"/>
    <col min="12289" max="12289" width="43" style="573" bestFit="1" customWidth="1"/>
    <col min="12290" max="12290" width="18.140625" style="573" customWidth="1"/>
    <col min="12291" max="12291" width="11.85546875" style="573" customWidth="1"/>
    <col min="12292" max="12292" width="24.140625" style="573" customWidth="1"/>
    <col min="12293" max="12293" width="1.140625" style="573" customWidth="1"/>
    <col min="12294" max="12294" width="1.5703125" style="573" customWidth="1"/>
    <col min="12295" max="12295" width="14" style="573" customWidth="1"/>
    <col min="12296" max="12296" width="1.5703125" style="573" customWidth="1"/>
    <col min="12297" max="12297" width="2.85546875" style="573" customWidth="1"/>
    <col min="12298" max="12298" width="30.5703125" style="573" customWidth="1"/>
    <col min="12299" max="12299" width="11.5703125" style="573" bestFit="1" customWidth="1"/>
    <col min="12300" max="12300" width="23.28515625" style="573" customWidth="1"/>
    <col min="12301" max="12301" width="12.28515625" style="573" bestFit="1" customWidth="1"/>
    <col min="12302" max="12539" width="11.42578125" style="573"/>
    <col min="12540" max="12540" width="7" style="573" customWidth="1"/>
    <col min="12541" max="12541" width="6.7109375" style="573" customWidth="1"/>
    <col min="12542" max="12542" width="8.42578125" style="573" customWidth="1"/>
    <col min="12543" max="12543" width="24.5703125" style="573" customWidth="1"/>
    <col min="12544" max="12544" width="6.42578125" style="573" customWidth="1"/>
    <col min="12545" max="12545" width="43" style="573" bestFit="1" customWidth="1"/>
    <col min="12546" max="12546" width="18.140625" style="573" customWidth="1"/>
    <col min="12547" max="12547" width="11.85546875" style="573" customWidth="1"/>
    <col min="12548" max="12548" width="24.140625" style="573" customWidth="1"/>
    <col min="12549" max="12549" width="1.140625" style="573" customWidth="1"/>
    <col min="12550" max="12550" width="1.5703125" style="573" customWidth="1"/>
    <col min="12551" max="12551" width="14" style="573" customWidth="1"/>
    <col min="12552" max="12552" width="1.5703125" style="573" customWidth="1"/>
    <col min="12553" max="12553" width="2.85546875" style="573" customWidth="1"/>
    <col min="12554" max="12554" width="30.5703125" style="573" customWidth="1"/>
    <col min="12555" max="12555" width="11.5703125" style="573" bestFit="1" customWidth="1"/>
    <col min="12556" max="12556" width="23.28515625" style="573" customWidth="1"/>
    <col min="12557" max="12557" width="12.28515625" style="573" bestFit="1" customWidth="1"/>
    <col min="12558" max="12795" width="11.42578125" style="573"/>
    <col min="12796" max="12796" width="7" style="573" customWidth="1"/>
    <col min="12797" max="12797" width="6.7109375" style="573" customWidth="1"/>
    <col min="12798" max="12798" width="8.42578125" style="573" customWidth="1"/>
    <col min="12799" max="12799" width="24.5703125" style="573" customWidth="1"/>
    <col min="12800" max="12800" width="6.42578125" style="573" customWidth="1"/>
    <col min="12801" max="12801" width="43" style="573" bestFit="1" customWidth="1"/>
    <col min="12802" max="12802" width="18.140625" style="573" customWidth="1"/>
    <col min="12803" max="12803" width="11.85546875" style="573" customWidth="1"/>
    <col min="12804" max="12804" width="24.140625" style="573" customWidth="1"/>
    <col min="12805" max="12805" width="1.140625" style="573" customWidth="1"/>
    <col min="12806" max="12806" width="1.5703125" style="573" customWidth="1"/>
    <col min="12807" max="12807" width="14" style="573" customWidth="1"/>
    <col min="12808" max="12808" width="1.5703125" style="573" customWidth="1"/>
    <col min="12809" max="12809" width="2.85546875" style="573" customWidth="1"/>
    <col min="12810" max="12810" width="30.5703125" style="573" customWidth="1"/>
    <col min="12811" max="12811" width="11.5703125" style="573" bestFit="1" customWidth="1"/>
    <col min="12812" max="12812" width="23.28515625" style="573" customWidth="1"/>
    <col min="12813" max="12813" width="12.28515625" style="573" bestFit="1" customWidth="1"/>
    <col min="12814" max="13051" width="11.42578125" style="573"/>
    <col min="13052" max="13052" width="7" style="573" customWidth="1"/>
    <col min="13053" max="13053" width="6.7109375" style="573" customWidth="1"/>
    <col min="13054" max="13054" width="8.42578125" style="573" customWidth="1"/>
    <col min="13055" max="13055" width="24.5703125" style="573" customWidth="1"/>
    <col min="13056" max="13056" width="6.42578125" style="573" customWidth="1"/>
    <col min="13057" max="13057" width="43" style="573" bestFit="1" customWidth="1"/>
    <col min="13058" max="13058" width="18.140625" style="573" customWidth="1"/>
    <col min="13059" max="13059" width="11.85546875" style="573" customWidth="1"/>
    <col min="13060" max="13060" width="24.140625" style="573" customWidth="1"/>
    <col min="13061" max="13061" width="1.140625" style="573" customWidth="1"/>
    <col min="13062" max="13062" width="1.5703125" style="573" customWidth="1"/>
    <col min="13063" max="13063" width="14" style="573" customWidth="1"/>
    <col min="13064" max="13064" width="1.5703125" style="573" customWidth="1"/>
    <col min="13065" max="13065" width="2.85546875" style="573" customWidth="1"/>
    <col min="13066" max="13066" width="30.5703125" style="573" customWidth="1"/>
    <col min="13067" max="13067" width="11.5703125" style="573" bestFit="1" customWidth="1"/>
    <col min="13068" max="13068" width="23.28515625" style="573" customWidth="1"/>
    <col min="13069" max="13069" width="12.28515625" style="573" bestFit="1" customWidth="1"/>
    <col min="13070" max="13307" width="11.42578125" style="573"/>
    <col min="13308" max="13308" width="7" style="573" customWidth="1"/>
    <col min="13309" max="13309" width="6.7109375" style="573" customWidth="1"/>
    <col min="13310" max="13310" width="8.42578125" style="573" customWidth="1"/>
    <col min="13311" max="13311" width="24.5703125" style="573" customWidth="1"/>
    <col min="13312" max="13312" width="6.42578125" style="573" customWidth="1"/>
    <col min="13313" max="13313" width="43" style="573" bestFit="1" customWidth="1"/>
    <col min="13314" max="13314" width="18.140625" style="573" customWidth="1"/>
    <col min="13315" max="13315" width="11.85546875" style="573" customWidth="1"/>
    <col min="13316" max="13316" width="24.140625" style="573" customWidth="1"/>
    <col min="13317" max="13317" width="1.140625" style="573" customWidth="1"/>
    <col min="13318" max="13318" width="1.5703125" style="573" customWidth="1"/>
    <col min="13319" max="13319" width="14" style="573" customWidth="1"/>
    <col min="13320" max="13320" width="1.5703125" style="573" customWidth="1"/>
    <col min="13321" max="13321" width="2.85546875" style="573" customWidth="1"/>
    <col min="13322" max="13322" width="30.5703125" style="573" customWidth="1"/>
    <col min="13323" max="13323" width="11.5703125" style="573" bestFit="1" customWidth="1"/>
    <col min="13324" max="13324" width="23.28515625" style="573" customWidth="1"/>
    <col min="13325" max="13325" width="12.28515625" style="573" bestFit="1" customWidth="1"/>
    <col min="13326" max="13563" width="11.42578125" style="573"/>
    <col min="13564" max="13564" width="7" style="573" customWidth="1"/>
    <col min="13565" max="13565" width="6.7109375" style="573" customWidth="1"/>
    <col min="13566" max="13566" width="8.42578125" style="573" customWidth="1"/>
    <col min="13567" max="13567" width="24.5703125" style="573" customWidth="1"/>
    <col min="13568" max="13568" width="6.42578125" style="573" customWidth="1"/>
    <col min="13569" max="13569" width="43" style="573" bestFit="1" customWidth="1"/>
    <col min="13570" max="13570" width="18.140625" style="573" customWidth="1"/>
    <col min="13571" max="13571" width="11.85546875" style="573" customWidth="1"/>
    <col min="13572" max="13572" width="24.140625" style="573" customWidth="1"/>
    <col min="13573" max="13573" width="1.140625" style="573" customWidth="1"/>
    <col min="13574" max="13574" width="1.5703125" style="573" customWidth="1"/>
    <col min="13575" max="13575" width="14" style="573" customWidth="1"/>
    <col min="13576" max="13576" width="1.5703125" style="573" customWidth="1"/>
    <col min="13577" max="13577" width="2.85546875" style="573" customWidth="1"/>
    <col min="13578" max="13578" width="30.5703125" style="573" customWidth="1"/>
    <col min="13579" max="13579" width="11.5703125" style="573" bestFit="1" customWidth="1"/>
    <col min="13580" max="13580" width="23.28515625" style="573" customWidth="1"/>
    <col min="13581" max="13581" width="12.28515625" style="573" bestFit="1" customWidth="1"/>
    <col min="13582" max="13819" width="11.42578125" style="573"/>
    <col min="13820" max="13820" width="7" style="573" customWidth="1"/>
    <col min="13821" max="13821" width="6.7109375" style="573" customWidth="1"/>
    <col min="13822" max="13822" width="8.42578125" style="573" customWidth="1"/>
    <col min="13823" max="13823" width="24.5703125" style="573" customWidth="1"/>
    <col min="13824" max="13824" width="6.42578125" style="573" customWidth="1"/>
    <col min="13825" max="13825" width="43" style="573" bestFit="1" customWidth="1"/>
    <col min="13826" max="13826" width="18.140625" style="573" customWidth="1"/>
    <col min="13827" max="13827" width="11.85546875" style="573" customWidth="1"/>
    <col min="13828" max="13828" width="24.140625" style="573" customWidth="1"/>
    <col min="13829" max="13829" width="1.140625" style="573" customWidth="1"/>
    <col min="13830" max="13830" width="1.5703125" style="573" customWidth="1"/>
    <col min="13831" max="13831" width="14" style="573" customWidth="1"/>
    <col min="13832" max="13832" width="1.5703125" style="573" customWidth="1"/>
    <col min="13833" max="13833" width="2.85546875" style="573" customWidth="1"/>
    <col min="13834" max="13834" width="30.5703125" style="573" customWidth="1"/>
    <col min="13835" max="13835" width="11.5703125" style="573" bestFit="1" customWidth="1"/>
    <col min="13836" max="13836" width="23.28515625" style="573" customWidth="1"/>
    <col min="13837" max="13837" width="12.28515625" style="573" bestFit="1" customWidth="1"/>
    <col min="13838" max="14075" width="11.42578125" style="573"/>
    <col min="14076" max="14076" width="7" style="573" customWidth="1"/>
    <col min="14077" max="14077" width="6.7109375" style="573" customWidth="1"/>
    <col min="14078" max="14078" width="8.42578125" style="573" customWidth="1"/>
    <col min="14079" max="14079" width="24.5703125" style="573" customWidth="1"/>
    <col min="14080" max="14080" width="6.42578125" style="573" customWidth="1"/>
    <col min="14081" max="14081" width="43" style="573" bestFit="1" customWidth="1"/>
    <col min="14082" max="14082" width="18.140625" style="573" customWidth="1"/>
    <col min="14083" max="14083" width="11.85546875" style="573" customWidth="1"/>
    <col min="14084" max="14084" width="24.140625" style="573" customWidth="1"/>
    <col min="14085" max="14085" width="1.140625" style="573" customWidth="1"/>
    <col min="14086" max="14086" width="1.5703125" style="573" customWidth="1"/>
    <col min="14087" max="14087" width="14" style="573" customWidth="1"/>
    <col min="14088" max="14088" width="1.5703125" style="573" customWidth="1"/>
    <col min="14089" max="14089" width="2.85546875" style="573" customWidth="1"/>
    <col min="14090" max="14090" width="30.5703125" style="573" customWidth="1"/>
    <col min="14091" max="14091" width="11.5703125" style="573" bestFit="1" customWidth="1"/>
    <col min="14092" max="14092" width="23.28515625" style="573" customWidth="1"/>
    <col min="14093" max="14093" width="12.28515625" style="573" bestFit="1" customWidth="1"/>
    <col min="14094" max="14331" width="11.42578125" style="573"/>
    <col min="14332" max="14332" width="7" style="573" customWidth="1"/>
    <col min="14333" max="14333" width="6.7109375" style="573" customWidth="1"/>
    <col min="14334" max="14334" width="8.42578125" style="573" customWidth="1"/>
    <col min="14335" max="14335" width="24.5703125" style="573" customWidth="1"/>
    <col min="14336" max="14336" width="6.42578125" style="573" customWidth="1"/>
    <col min="14337" max="14337" width="43" style="573" bestFit="1" customWidth="1"/>
    <col min="14338" max="14338" width="18.140625" style="573" customWidth="1"/>
    <col min="14339" max="14339" width="11.85546875" style="573" customWidth="1"/>
    <col min="14340" max="14340" width="24.140625" style="573" customWidth="1"/>
    <col min="14341" max="14341" width="1.140625" style="573" customWidth="1"/>
    <col min="14342" max="14342" width="1.5703125" style="573" customWidth="1"/>
    <col min="14343" max="14343" width="14" style="573" customWidth="1"/>
    <col min="14344" max="14344" width="1.5703125" style="573" customWidth="1"/>
    <col min="14345" max="14345" width="2.85546875" style="573" customWidth="1"/>
    <col min="14346" max="14346" width="30.5703125" style="573" customWidth="1"/>
    <col min="14347" max="14347" width="11.5703125" style="573" bestFit="1" customWidth="1"/>
    <col min="14348" max="14348" width="23.28515625" style="573" customWidth="1"/>
    <col min="14349" max="14349" width="12.28515625" style="573" bestFit="1" customWidth="1"/>
    <col min="14350" max="14587" width="11.42578125" style="573"/>
    <col min="14588" max="14588" width="7" style="573" customWidth="1"/>
    <col min="14589" max="14589" width="6.7109375" style="573" customWidth="1"/>
    <col min="14590" max="14590" width="8.42578125" style="573" customWidth="1"/>
    <col min="14591" max="14591" width="24.5703125" style="573" customWidth="1"/>
    <col min="14592" max="14592" width="6.42578125" style="573" customWidth="1"/>
    <col min="14593" max="14593" width="43" style="573" bestFit="1" customWidth="1"/>
    <col min="14594" max="14594" width="18.140625" style="573" customWidth="1"/>
    <col min="14595" max="14595" width="11.85546875" style="573" customWidth="1"/>
    <col min="14596" max="14596" width="24.140625" style="573" customWidth="1"/>
    <col min="14597" max="14597" width="1.140625" style="573" customWidth="1"/>
    <col min="14598" max="14598" width="1.5703125" style="573" customWidth="1"/>
    <col min="14599" max="14599" width="14" style="573" customWidth="1"/>
    <col min="14600" max="14600" width="1.5703125" style="573" customWidth="1"/>
    <col min="14601" max="14601" width="2.85546875" style="573" customWidth="1"/>
    <col min="14602" max="14602" width="30.5703125" style="573" customWidth="1"/>
    <col min="14603" max="14603" width="11.5703125" style="573" bestFit="1" customWidth="1"/>
    <col min="14604" max="14604" width="23.28515625" style="573" customWidth="1"/>
    <col min="14605" max="14605" width="12.28515625" style="573" bestFit="1" customWidth="1"/>
    <col min="14606" max="14843" width="11.42578125" style="573"/>
    <col min="14844" max="14844" width="7" style="573" customWidth="1"/>
    <col min="14845" max="14845" width="6.7109375" style="573" customWidth="1"/>
    <col min="14846" max="14846" width="8.42578125" style="573" customWidth="1"/>
    <col min="14847" max="14847" width="24.5703125" style="573" customWidth="1"/>
    <col min="14848" max="14848" width="6.42578125" style="573" customWidth="1"/>
    <col min="14849" max="14849" width="43" style="573" bestFit="1" customWidth="1"/>
    <col min="14850" max="14850" width="18.140625" style="573" customWidth="1"/>
    <col min="14851" max="14851" width="11.85546875" style="573" customWidth="1"/>
    <col min="14852" max="14852" width="24.140625" style="573" customWidth="1"/>
    <col min="14853" max="14853" width="1.140625" style="573" customWidth="1"/>
    <col min="14854" max="14854" width="1.5703125" style="573" customWidth="1"/>
    <col min="14855" max="14855" width="14" style="573" customWidth="1"/>
    <col min="14856" max="14856" width="1.5703125" style="573" customWidth="1"/>
    <col min="14857" max="14857" width="2.85546875" style="573" customWidth="1"/>
    <col min="14858" max="14858" width="30.5703125" style="573" customWidth="1"/>
    <col min="14859" max="14859" width="11.5703125" style="573" bestFit="1" customWidth="1"/>
    <col min="14860" max="14860" width="23.28515625" style="573" customWidth="1"/>
    <col min="14861" max="14861" width="12.28515625" style="573" bestFit="1" customWidth="1"/>
    <col min="14862" max="15099" width="11.42578125" style="573"/>
    <col min="15100" max="15100" width="7" style="573" customWidth="1"/>
    <col min="15101" max="15101" width="6.7109375" style="573" customWidth="1"/>
    <col min="15102" max="15102" width="8.42578125" style="573" customWidth="1"/>
    <col min="15103" max="15103" width="24.5703125" style="573" customWidth="1"/>
    <col min="15104" max="15104" width="6.42578125" style="573" customWidth="1"/>
    <col min="15105" max="15105" width="43" style="573" bestFit="1" customWidth="1"/>
    <col min="15106" max="15106" width="18.140625" style="573" customWidth="1"/>
    <col min="15107" max="15107" width="11.85546875" style="573" customWidth="1"/>
    <col min="15108" max="15108" width="24.140625" style="573" customWidth="1"/>
    <col min="15109" max="15109" width="1.140625" style="573" customWidth="1"/>
    <col min="15110" max="15110" width="1.5703125" style="573" customWidth="1"/>
    <col min="15111" max="15111" width="14" style="573" customWidth="1"/>
    <col min="15112" max="15112" width="1.5703125" style="573" customWidth="1"/>
    <col min="15113" max="15113" width="2.85546875" style="573" customWidth="1"/>
    <col min="15114" max="15114" width="30.5703125" style="573" customWidth="1"/>
    <col min="15115" max="15115" width="11.5703125" style="573" bestFit="1" customWidth="1"/>
    <col min="15116" max="15116" width="23.28515625" style="573" customWidth="1"/>
    <col min="15117" max="15117" width="12.28515625" style="573" bestFit="1" customWidth="1"/>
    <col min="15118" max="15355" width="11.42578125" style="573"/>
    <col min="15356" max="15356" width="7" style="573" customWidth="1"/>
    <col min="15357" max="15357" width="6.7109375" style="573" customWidth="1"/>
    <col min="15358" max="15358" width="8.42578125" style="573" customWidth="1"/>
    <col min="15359" max="15359" width="24.5703125" style="573" customWidth="1"/>
    <col min="15360" max="15360" width="6.42578125" style="573" customWidth="1"/>
    <col min="15361" max="15361" width="43" style="573" bestFit="1" customWidth="1"/>
    <col min="15362" max="15362" width="18.140625" style="573" customWidth="1"/>
    <col min="15363" max="15363" width="11.85546875" style="573" customWidth="1"/>
    <col min="15364" max="15364" width="24.140625" style="573" customWidth="1"/>
    <col min="15365" max="15365" width="1.140625" style="573" customWidth="1"/>
    <col min="15366" max="15366" width="1.5703125" style="573" customWidth="1"/>
    <col min="15367" max="15367" width="14" style="573" customWidth="1"/>
    <col min="15368" max="15368" width="1.5703125" style="573" customWidth="1"/>
    <col min="15369" max="15369" width="2.85546875" style="573" customWidth="1"/>
    <col min="15370" max="15370" width="30.5703125" style="573" customWidth="1"/>
    <col min="15371" max="15371" width="11.5703125" style="573" bestFit="1" customWidth="1"/>
    <col min="15372" max="15372" width="23.28515625" style="573" customWidth="1"/>
    <col min="15373" max="15373" width="12.28515625" style="573" bestFit="1" customWidth="1"/>
    <col min="15374" max="15611" width="11.42578125" style="573"/>
    <col min="15612" max="15612" width="7" style="573" customWidth="1"/>
    <col min="15613" max="15613" width="6.7109375" style="573" customWidth="1"/>
    <col min="15614" max="15614" width="8.42578125" style="573" customWidth="1"/>
    <col min="15615" max="15615" width="24.5703125" style="573" customWidth="1"/>
    <col min="15616" max="15616" width="6.42578125" style="573" customWidth="1"/>
    <col min="15617" max="15617" width="43" style="573" bestFit="1" customWidth="1"/>
    <col min="15618" max="15618" width="18.140625" style="573" customWidth="1"/>
    <col min="15619" max="15619" width="11.85546875" style="573" customWidth="1"/>
    <col min="15620" max="15620" width="24.140625" style="573" customWidth="1"/>
    <col min="15621" max="15621" width="1.140625" style="573" customWidth="1"/>
    <col min="15622" max="15622" width="1.5703125" style="573" customWidth="1"/>
    <col min="15623" max="15623" width="14" style="573" customWidth="1"/>
    <col min="15624" max="15624" width="1.5703125" style="573" customWidth="1"/>
    <col min="15625" max="15625" width="2.85546875" style="573" customWidth="1"/>
    <col min="15626" max="15626" width="30.5703125" style="573" customWidth="1"/>
    <col min="15627" max="15627" width="11.5703125" style="573" bestFit="1" customWidth="1"/>
    <col min="15628" max="15628" width="23.28515625" style="573" customWidth="1"/>
    <col min="15629" max="15629" width="12.28515625" style="573" bestFit="1" customWidth="1"/>
    <col min="15630" max="15867" width="11.42578125" style="573"/>
    <col min="15868" max="15868" width="7" style="573" customWidth="1"/>
    <col min="15869" max="15869" width="6.7109375" style="573" customWidth="1"/>
    <col min="15870" max="15870" width="8.42578125" style="573" customWidth="1"/>
    <col min="15871" max="15871" width="24.5703125" style="573" customWidth="1"/>
    <col min="15872" max="15872" width="6.42578125" style="573" customWidth="1"/>
    <col min="15873" max="15873" width="43" style="573" bestFit="1" customWidth="1"/>
    <col min="15874" max="15874" width="18.140625" style="573" customWidth="1"/>
    <col min="15875" max="15875" width="11.85546875" style="573" customWidth="1"/>
    <col min="15876" max="15876" width="24.140625" style="573" customWidth="1"/>
    <col min="15877" max="15877" width="1.140625" style="573" customWidth="1"/>
    <col min="15878" max="15878" width="1.5703125" style="573" customWidth="1"/>
    <col min="15879" max="15879" width="14" style="573" customWidth="1"/>
    <col min="15880" max="15880" width="1.5703125" style="573" customWidth="1"/>
    <col min="15881" max="15881" width="2.85546875" style="573" customWidth="1"/>
    <col min="15882" max="15882" width="30.5703125" style="573" customWidth="1"/>
    <col min="15883" max="15883" width="11.5703125" style="573" bestFit="1" customWidth="1"/>
    <col min="15884" max="15884" width="23.28515625" style="573" customWidth="1"/>
    <col min="15885" max="15885" width="12.28515625" style="573" bestFit="1" customWidth="1"/>
    <col min="15886" max="16123" width="11.42578125" style="573"/>
    <col min="16124" max="16124" width="7" style="573" customWidth="1"/>
    <col min="16125" max="16125" width="6.7109375" style="573" customWidth="1"/>
    <col min="16126" max="16126" width="8.42578125" style="573" customWidth="1"/>
    <col min="16127" max="16127" width="24.5703125" style="573" customWidth="1"/>
    <col min="16128" max="16128" width="6.42578125" style="573" customWidth="1"/>
    <col min="16129" max="16129" width="43" style="573" bestFit="1" customWidth="1"/>
    <col min="16130" max="16130" width="18.140625" style="573" customWidth="1"/>
    <col min="16131" max="16131" width="11.85546875" style="573" customWidth="1"/>
    <col min="16132" max="16132" width="24.140625" style="573" customWidth="1"/>
    <col min="16133" max="16133" width="1.140625" style="573" customWidth="1"/>
    <col min="16134" max="16134" width="1.5703125" style="573" customWidth="1"/>
    <col min="16135" max="16135" width="14" style="573" customWidth="1"/>
    <col min="16136" max="16136" width="1.5703125" style="573" customWidth="1"/>
    <col min="16137" max="16137" width="2.85546875" style="573" customWidth="1"/>
    <col min="16138" max="16138" width="30.5703125" style="573" customWidth="1"/>
    <col min="16139" max="16139" width="11.5703125" style="573" bestFit="1" customWidth="1"/>
    <col min="16140" max="16140" width="23.28515625" style="573" customWidth="1"/>
    <col min="16141" max="16141" width="12.28515625" style="573" bestFit="1" customWidth="1"/>
    <col min="16142" max="16384" width="11.42578125" style="573"/>
  </cols>
  <sheetData>
    <row r="1" spans="1:15" ht="27" x14ac:dyDescent="0.25">
      <c r="A1" s="572"/>
      <c r="B1" s="182"/>
      <c r="C1" s="183"/>
      <c r="D1" s="183"/>
      <c r="E1" s="184"/>
      <c r="F1" s="183"/>
      <c r="G1" s="183"/>
    </row>
    <row r="2" spans="1:15" ht="25.5" x14ac:dyDescent="0.25">
      <c r="A2" s="575"/>
      <c r="B2" s="185"/>
      <c r="C2" s="186"/>
      <c r="D2" s="186"/>
      <c r="E2" s="187"/>
      <c r="F2" s="186"/>
      <c r="G2" s="186"/>
    </row>
    <row r="3" spans="1:15" ht="30" x14ac:dyDescent="0.25">
      <c r="A3" s="575"/>
      <c r="B3" s="576" t="s">
        <v>63</v>
      </c>
      <c r="C3" s="553"/>
      <c r="D3" s="554"/>
      <c r="E3" s="555"/>
      <c r="G3" s="556"/>
      <c r="H3" s="577"/>
      <c r="I3" s="577"/>
      <c r="J3" s="577"/>
      <c r="K3" s="577"/>
      <c r="O3" s="557" t="s">
        <v>57</v>
      </c>
    </row>
    <row r="4" spans="1:15" ht="13.5" thickBot="1" x14ac:dyDescent="0.3">
      <c r="A4" s="575"/>
    </row>
    <row r="5" spans="1:15" ht="35.25" customHeight="1" thickBot="1" x14ac:dyDescent="0.3">
      <c r="B5" s="579" t="s">
        <v>25</v>
      </c>
      <c r="C5" s="580"/>
      <c r="D5" s="581"/>
      <c r="E5" s="582"/>
      <c r="F5" s="582"/>
      <c r="G5" s="583"/>
      <c r="H5" s="583"/>
      <c r="I5" s="583"/>
      <c r="J5" s="583"/>
      <c r="K5" s="583"/>
      <c r="L5" s="584"/>
      <c r="M5" s="584"/>
      <c r="N5" s="584"/>
      <c r="O5" s="585"/>
    </row>
    <row r="6" spans="1:15" ht="13.5" thickBot="1" x14ac:dyDescent="0.3">
      <c r="O6" s="586"/>
    </row>
    <row r="7" spans="1:15" ht="15.75" thickBot="1" x14ac:dyDescent="0.3">
      <c r="B7" s="587" t="s">
        <v>26</v>
      </c>
      <c r="C7" s="588"/>
      <c r="D7" s="589"/>
      <c r="E7" s="590"/>
      <c r="F7" s="589"/>
      <c r="G7" s="589"/>
      <c r="H7" s="589"/>
      <c r="I7" s="589"/>
      <c r="J7" s="589"/>
      <c r="K7" s="589"/>
      <c r="L7" s="591"/>
      <c r="M7" s="591"/>
      <c r="N7" s="591"/>
      <c r="O7" s="592"/>
    </row>
    <row r="8" spans="1:15" ht="24.75" customHeight="1" x14ac:dyDescent="0.25">
      <c r="A8" s="593"/>
      <c r="B8" s="594"/>
      <c r="C8" s="595"/>
      <c r="D8" s="596" t="str">
        <f>+'OBRAS A REALIZAR'!T5</f>
        <v xml:space="preserve">OBRAS </v>
      </c>
      <c r="E8" s="596"/>
      <c r="F8" s="596"/>
      <c r="G8" s="596"/>
      <c r="H8" s="596"/>
      <c r="I8" s="596"/>
      <c r="J8" s="596"/>
      <c r="K8" s="596"/>
      <c r="L8" s="597">
        <f>+O8/O$20</f>
        <v>0.82815742360409805</v>
      </c>
      <c r="M8" s="596"/>
      <c r="N8" s="598"/>
      <c r="O8" s="599">
        <f>+'OBRAS A REALIZAR'!X43</f>
        <v>2237626.9236661228</v>
      </c>
    </row>
    <row r="9" spans="1:15" ht="24.75" customHeight="1" thickBot="1" x14ac:dyDescent="0.3">
      <c r="A9" s="593"/>
      <c r="B9" s="594"/>
      <c r="C9" s="595"/>
      <c r="D9" s="745"/>
      <c r="E9" s="745"/>
      <c r="F9" s="745"/>
      <c r="G9" s="596"/>
      <c r="H9" s="596"/>
      <c r="I9" s="596"/>
      <c r="J9" s="596"/>
      <c r="K9" s="596"/>
      <c r="L9" s="597"/>
      <c r="M9" s="596"/>
      <c r="N9" s="598"/>
      <c r="O9" s="599"/>
    </row>
    <row r="10" spans="1:15" ht="21" customHeight="1" thickBot="1" x14ac:dyDescent="0.3">
      <c r="B10" s="600"/>
      <c r="C10" s="601"/>
      <c r="D10" s="589" t="s">
        <v>27</v>
      </c>
      <c r="E10" s="590"/>
      <c r="F10" s="589"/>
      <c r="G10" s="589"/>
      <c r="H10" s="589"/>
      <c r="I10" s="589"/>
      <c r="J10" s="589"/>
      <c r="K10" s="589"/>
      <c r="L10" s="589">
        <f>SUM(L9:M9)</f>
        <v>0</v>
      </c>
      <c r="M10" s="589"/>
      <c r="N10" s="589"/>
      <c r="O10" s="602">
        <f>SUM(O8:O9)</f>
        <v>2237626.9236661228</v>
      </c>
    </row>
    <row r="11" spans="1:15" ht="14.25" customHeight="1" thickBot="1" x14ac:dyDescent="0.3">
      <c r="A11" s="603"/>
      <c r="B11" s="604"/>
      <c r="C11" s="605"/>
      <c r="D11" s="606"/>
      <c r="E11" s="607"/>
      <c r="F11" s="606"/>
      <c r="G11" s="606"/>
      <c r="H11" s="606"/>
      <c r="I11" s="606"/>
      <c r="J11" s="606"/>
      <c r="K11" s="606"/>
      <c r="L11" s="606"/>
      <c r="M11" s="606"/>
      <c r="N11" s="606"/>
      <c r="O11" s="608"/>
    </row>
    <row r="12" spans="1:15" ht="15.75" thickBot="1" x14ac:dyDescent="0.3">
      <c r="A12" s="575"/>
      <c r="B12" s="587" t="s">
        <v>28</v>
      </c>
      <c r="C12" s="609"/>
      <c r="D12" s="588"/>
      <c r="E12" s="589"/>
      <c r="F12" s="590"/>
      <c r="G12" s="589"/>
      <c r="H12" s="589"/>
      <c r="I12" s="589"/>
      <c r="J12" s="589"/>
      <c r="K12" s="589"/>
      <c r="L12" s="589"/>
      <c r="M12" s="589"/>
      <c r="N12" s="589"/>
      <c r="O12" s="592"/>
    </row>
    <row r="13" spans="1:15" ht="15" customHeight="1" x14ac:dyDescent="0.25">
      <c r="A13" s="593"/>
      <c r="B13" s="610"/>
      <c r="C13" s="746" t="s">
        <v>29</v>
      </c>
      <c r="D13" s="746"/>
      <c r="E13" s="611"/>
      <c r="F13" s="612" t="s">
        <v>30</v>
      </c>
      <c r="G13" s="749">
        <v>0.05</v>
      </c>
      <c r="H13" s="613"/>
      <c r="I13" s="752">
        <f>+O10</f>
        <v>2237626.9236661228</v>
      </c>
      <c r="J13" s="613"/>
      <c r="K13" s="613"/>
      <c r="L13" s="755">
        <f>+O13/O$20</f>
        <v>4.1407871180204905E-2</v>
      </c>
      <c r="M13" s="613"/>
      <c r="N13" s="614"/>
      <c r="O13" s="758">
        <f>+O10*G13</f>
        <v>111881.34618330614</v>
      </c>
    </row>
    <row r="14" spans="1:15" ht="15" customHeight="1" x14ac:dyDescent="0.25">
      <c r="A14" s="593"/>
      <c r="B14" s="594"/>
      <c r="C14" s="747"/>
      <c r="D14" s="747"/>
      <c r="E14" s="615"/>
      <c r="F14" s="616" t="s">
        <v>31</v>
      </c>
      <c r="G14" s="750"/>
      <c r="H14" s="617"/>
      <c r="I14" s="753"/>
      <c r="J14" s="617"/>
      <c r="K14" s="617"/>
      <c r="L14" s="756">
        <f>+O14/O$13</f>
        <v>0</v>
      </c>
      <c r="M14" s="617"/>
      <c r="N14" s="618"/>
      <c r="O14" s="758"/>
    </row>
    <row r="15" spans="1:15" ht="15" customHeight="1" x14ac:dyDescent="0.25">
      <c r="A15" s="593"/>
      <c r="B15" s="594"/>
      <c r="C15" s="748"/>
      <c r="D15" s="748"/>
      <c r="E15" s="620"/>
      <c r="F15" s="616" t="s">
        <v>59</v>
      </c>
      <c r="G15" s="751"/>
      <c r="H15" s="621"/>
      <c r="I15" s="754"/>
      <c r="J15" s="621"/>
      <c r="K15" s="621"/>
      <c r="L15" s="757">
        <f>+O15/O$13</f>
        <v>0</v>
      </c>
      <c r="M15" s="621"/>
      <c r="N15" s="622"/>
      <c r="O15" s="758"/>
    </row>
    <row r="16" spans="1:15" ht="24.75" customHeight="1" x14ac:dyDescent="0.25">
      <c r="A16" s="593"/>
      <c r="B16" s="594"/>
      <c r="C16" s="595"/>
      <c r="D16" s="745" t="s">
        <v>32</v>
      </c>
      <c r="E16" s="745"/>
      <c r="F16" s="745"/>
      <c r="G16" s="623"/>
      <c r="H16" s="596"/>
      <c r="I16" s="596"/>
      <c r="J16" s="596"/>
      <c r="K16" s="596"/>
      <c r="L16" s="596"/>
      <c r="M16" s="596"/>
      <c r="N16" s="598"/>
      <c r="O16" s="599">
        <f>+O13+O10</f>
        <v>2349508.2698494289</v>
      </c>
    </row>
    <row r="17" spans="1:15" ht="43.5" customHeight="1" thickBot="1" x14ac:dyDescent="0.3">
      <c r="A17" s="593"/>
      <c r="B17" s="594"/>
      <c r="C17" s="759" t="s">
        <v>33</v>
      </c>
      <c r="D17" s="760"/>
      <c r="E17" s="624"/>
      <c r="F17" s="625" t="s">
        <v>34</v>
      </c>
      <c r="G17" s="707">
        <v>0.15</v>
      </c>
      <c r="H17" s="626"/>
      <c r="I17" s="627">
        <f>+I13+O13</f>
        <v>2349508.2698494289</v>
      </c>
      <c r="J17" s="626"/>
      <c r="K17" s="626"/>
      <c r="L17" s="558">
        <f>+O17/O$20</f>
        <v>0.13043470521569708</v>
      </c>
      <c r="M17" s="626"/>
      <c r="N17" s="626"/>
      <c r="O17" s="619">
        <f>ROUND(+I17*G17,0)</f>
        <v>352426</v>
      </c>
    </row>
    <row r="18" spans="1:15" ht="24.75" customHeight="1" thickBot="1" x14ac:dyDescent="0.3">
      <c r="B18" s="600"/>
      <c r="C18" s="588"/>
      <c r="D18" s="589" t="s">
        <v>35</v>
      </c>
      <c r="E18" s="589"/>
      <c r="F18" s="590"/>
      <c r="G18" s="589"/>
      <c r="H18" s="589"/>
      <c r="I18" s="589"/>
      <c r="J18" s="589"/>
      <c r="K18" s="589"/>
      <c r="L18" s="589">
        <f>+O18/O$20</f>
        <v>0.17184257639590197</v>
      </c>
      <c r="M18" s="589"/>
      <c r="N18" s="589"/>
      <c r="O18" s="628">
        <f>+O17+O13</f>
        <v>464307.34618330613</v>
      </c>
    </row>
    <row r="19" spans="1:15" ht="13.5" customHeight="1" thickBot="1" x14ac:dyDescent="0.3">
      <c r="A19" s="629"/>
      <c r="B19" s="604"/>
      <c r="C19" s="605"/>
      <c r="D19" s="606"/>
      <c r="E19" s="607"/>
      <c r="F19" s="606"/>
      <c r="G19" s="606"/>
      <c r="H19" s="606"/>
      <c r="I19" s="606"/>
      <c r="J19" s="606"/>
      <c r="K19" s="606"/>
      <c r="L19" s="606"/>
      <c r="M19" s="606"/>
      <c r="N19" s="606"/>
      <c r="O19" s="608"/>
    </row>
    <row r="20" spans="1:15" ht="21" customHeight="1" thickBot="1" x14ac:dyDescent="0.3">
      <c r="A20" s="188"/>
      <c r="B20" s="189"/>
      <c r="C20" s="190" t="s">
        <v>36</v>
      </c>
      <c r="D20" s="190"/>
      <c r="E20" s="191"/>
      <c r="F20" s="192"/>
      <c r="G20" s="193"/>
      <c r="H20" s="194"/>
      <c r="I20" s="194"/>
      <c r="J20" s="194"/>
      <c r="K20" s="194"/>
      <c r="L20" s="559">
        <f>+L18+L10</f>
        <v>0.17184257639590197</v>
      </c>
      <c r="M20" s="559"/>
      <c r="N20" s="559"/>
      <c r="O20" s="195">
        <f>+O10+O18</f>
        <v>2701934.2698494289</v>
      </c>
    </row>
    <row r="21" spans="1:15" ht="13.5" customHeight="1" thickBot="1" x14ac:dyDescent="0.3">
      <c r="A21" s="196"/>
      <c r="B21" s="197"/>
      <c r="C21" s="198"/>
      <c r="D21" s="198"/>
      <c r="E21" s="199"/>
      <c r="F21" s="200"/>
      <c r="G21" s="201"/>
      <c r="H21" s="202"/>
      <c r="I21" s="202"/>
      <c r="J21" s="202"/>
      <c r="K21" s="202"/>
      <c r="L21" s="560"/>
      <c r="M21" s="560"/>
      <c r="N21" s="560"/>
      <c r="O21" s="608"/>
    </row>
    <row r="22" spans="1:15" ht="18.75" thickBot="1" x14ac:dyDescent="0.3">
      <c r="A22" s="203"/>
      <c r="B22" s="587" t="s">
        <v>37</v>
      </c>
      <c r="C22" s="190" t="s">
        <v>38</v>
      </c>
      <c r="D22" s="190"/>
      <c r="E22" s="204"/>
      <c r="F22" s="204"/>
      <c r="G22" s="696">
        <v>0.1</v>
      </c>
      <c r="H22" s="205"/>
      <c r="I22" s="205"/>
      <c r="J22" s="205"/>
      <c r="K22" s="205"/>
      <c r="L22" s="206"/>
      <c r="M22" s="206"/>
      <c r="N22" s="206"/>
      <c r="O22" s="207">
        <f>ROUND(O20*G22,0)</f>
        <v>270193</v>
      </c>
    </row>
    <row r="23" spans="1:15" ht="11.25" customHeight="1" x14ac:dyDescent="0.25">
      <c r="A23" s="208"/>
      <c r="B23" s="209"/>
      <c r="C23" s="210"/>
      <c r="D23" s="210"/>
      <c r="E23" s="211"/>
      <c r="F23" s="212"/>
      <c r="G23" s="209"/>
      <c r="H23" s="213"/>
      <c r="I23" s="213"/>
      <c r="J23" s="213"/>
      <c r="K23" s="213"/>
      <c r="L23" s="214"/>
      <c r="M23" s="214"/>
      <c r="N23" s="214"/>
      <c r="O23" s="215"/>
    </row>
    <row r="24" spans="1:15" ht="7.5" customHeight="1" thickBot="1" x14ac:dyDescent="0.3">
      <c r="A24" s="208"/>
      <c r="B24" s="209"/>
      <c r="C24" s="210"/>
      <c r="D24" s="210"/>
      <c r="E24" s="211"/>
      <c r="F24" s="212"/>
      <c r="G24" s="209"/>
      <c r="H24" s="213"/>
      <c r="I24" s="213"/>
      <c r="J24" s="213"/>
      <c r="K24" s="216"/>
      <c r="L24" s="217"/>
      <c r="M24" s="218"/>
      <c r="N24" s="214"/>
      <c r="O24" s="219"/>
    </row>
    <row r="25" spans="1:15" ht="24" thickTop="1" thickBot="1" x14ac:dyDescent="0.3">
      <c r="A25" s="208"/>
      <c r="B25" s="209"/>
      <c r="C25" s="210"/>
      <c r="E25" s="220" t="s">
        <v>9</v>
      </c>
      <c r="F25" s="221"/>
      <c r="G25" s="222"/>
      <c r="H25" s="222"/>
      <c r="I25" s="222"/>
      <c r="J25" s="222"/>
      <c r="K25" s="223"/>
      <c r="L25" s="561">
        <f>+O25/O$56</f>
        <v>0.74206263360157909</v>
      </c>
      <c r="M25" s="562"/>
      <c r="N25" s="563"/>
      <c r="O25" s="224">
        <f>O20+O22</f>
        <v>2972127.2698494289</v>
      </c>
    </row>
    <row r="26" spans="1:15" ht="15" customHeight="1" x14ac:dyDescent="0.25">
      <c r="A26" s="208"/>
      <c r="B26" s="209"/>
      <c r="C26" s="210"/>
      <c r="D26" s="210"/>
      <c r="E26" s="211"/>
      <c r="F26" s="212"/>
      <c r="G26" s="209"/>
      <c r="H26" s="213"/>
      <c r="I26" s="213"/>
      <c r="J26" s="213"/>
      <c r="K26" s="564"/>
      <c r="L26" s="565"/>
      <c r="M26" s="566"/>
      <c r="N26" s="209"/>
      <c r="O26" s="227"/>
    </row>
    <row r="27" spans="1:15" ht="19.5" x14ac:dyDescent="0.25">
      <c r="A27" s="259"/>
      <c r="B27" s="260"/>
      <c r="C27" s="261" t="s">
        <v>7</v>
      </c>
      <c r="D27" s="261"/>
      <c r="E27" s="262"/>
      <c r="F27" s="261"/>
      <c r="G27" s="263"/>
      <c r="H27" s="264"/>
      <c r="I27" s="264"/>
      <c r="J27" s="264"/>
      <c r="K27" s="265"/>
      <c r="L27" s="265"/>
      <c r="M27" s="265"/>
      <c r="N27" s="264"/>
      <c r="O27" s="266">
        <f>O20</f>
        <v>2701934.2698494289</v>
      </c>
    </row>
    <row r="28" spans="1:15" ht="15" customHeight="1" x14ac:dyDescent="0.25">
      <c r="A28" s="259"/>
      <c r="B28" s="267"/>
      <c r="C28" s="230"/>
      <c r="D28" s="230"/>
      <c r="E28" s="249"/>
      <c r="F28" s="230"/>
      <c r="G28" s="268"/>
      <c r="H28" s="235"/>
      <c r="I28" s="235"/>
      <c r="J28" s="235"/>
      <c r="K28" s="239"/>
      <c r="L28" s="269"/>
      <c r="M28" s="270"/>
      <c r="N28" s="269"/>
      <c r="O28" s="241"/>
    </row>
    <row r="29" spans="1:15" ht="19.5" x14ac:dyDescent="0.25">
      <c r="A29" s="208"/>
      <c r="B29" s="260"/>
      <c r="C29" s="261" t="s">
        <v>60</v>
      </c>
      <c r="D29" s="261"/>
      <c r="E29" s="262"/>
      <c r="F29" s="271"/>
      <c r="G29" s="272"/>
      <c r="H29" s="273"/>
      <c r="I29" s="264"/>
      <c r="J29" s="264"/>
      <c r="K29" s="264"/>
      <c r="L29" s="264"/>
      <c r="M29" s="264"/>
      <c r="N29" s="264"/>
      <c r="O29" s="274">
        <f>O22</f>
        <v>270193</v>
      </c>
    </row>
    <row r="30" spans="1:15" ht="15" customHeight="1" thickBot="1" x14ac:dyDescent="0.3">
      <c r="A30" s="259"/>
      <c r="B30" s="275"/>
      <c r="C30" s="210"/>
      <c r="D30" s="210"/>
      <c r="E30" s="211"/>
      <c r="F30" s="210"/>
      <c r="G30" s="276"/>
      <c r="H30" s="277"/>
      <c r="I30" s="277"/>
      <c r="J30" s="277"/>
      <c r="K30" s="278"/>
      <c r="L30" s="276"/>
      <c r="M30" s="279"/>
      <c r="N30" s="276"/>
      <c r="O30" s="255"/>
    </row>
    <row r="31" spans="1:15" ht="26.25" thickBot="1" x14ac:dyDescent="0.3">
      <c r="A31" s="259"/>
      <c r="B31" s="275"/>
      <c r="C31" s="210"/>
      <c r="D31" s="220" t="s">
        <v>9</v>
      </c>
      <c r="E31" s="281"/>
      <c r="F31" s="281"/>
      <c r="G31" s="282"/>
      <c r="H31" s="283"/>
      <c r="I31" s="282"/>
      <c r="J31" s="282"/>
      <c r="K31" s="282"/>
      <c r="L31" s="282"/>
      <c r="M31" s="282"/>
      <c r="N31" s="282"/>
      <c r="O31" s="284">
        <f>O27+O29</f>
        <v>2972127.2698494289</v>
      </c>
    </row>
    <row r="32" spans="1:15" ht="15" customHeight="1" x14ac:dyDescent="0.25">
      <c r="A32" s="208"/>
      <c r="B32" s="209"/>
      <c r="C32" s="210"/>
      <c r="D32" s="210"/>
      <c r="E32" s="211"/>
      <c r="F32" s="212"/>
      <c r="G32" s="209"/>
      <c r="H32" s="213"/>
      <c r="I32" s="213"/>
      <c r="J32" s="213"/>
      <c r="K32" s="225"/>
      <c r="L32" s="209"/>
      <c r="M32" s="226"/>
      <c r="N32" s="209"/>
      <c r="O32" s="227"/>
    </row>
    <row r="33" spans="1:15" ht="19.5" x14ac:dyDescent="0.25">
      <c r="A33" s="228"/>
      <c r="B33" s="229"/>
      <c r="C33" s="230" t="s">
        <v>10</v>
      </c>
      <c r="D33" s="231"/>
      <c r="E33" s="232"/>
      <c r="F33" s="233"/>
      <c r="G33" s="234"/>
      <c r="H33" s="235"/>
      <c r="I33" s="235"/>
      <c r="J33" s="235"/>
      <c r="K33" s="235"/>
      <c r="L33" s="235"/>
      <c r="M33" s="235"/>
      <c r="N33" s="235"/>
      <c r="O33" s="236">
        <f>ROUND(0.22*O27,0)</f>
        <v>594426</v>
      </c>
    </row>
    <row r="34" spans="1:15" ht="15" customHeight="1" x14ac:dyDescent="0.25">
      <c r="A34" s="228"/>
      <c r="B34" s="237"/>
      <c r="C34" s="230"/>
      <c r="D34" s="238"/>
      <c r="E34" s="232"/>
      <c r="F34" s="233"/>
      <c r="G34" s="234"/>
      <c r="H34" s="235"/>
      <c r="I34" s="235"/>
      <c r="J34" s="235"/>
      <c r="K34" s="239"/>
      <c r="L34" s="234"/>
      <c r="M34" s="240"/>
      <c r="N34" s="234"/>
      <c r="O34" s="241"/>
    </row>
    <row r="35" spans="1:15" ht="19.5" x14ac:dyDescent="0.25">
      <c r="A35" s="208"/>
      <c r="B35" s="229"/>
      <c r="C35" s="242" t="s">
        <v>11</v>
      </c>
      <c r="D35" s="242"/>
      <c r="E35" s="243"/>
      <c r="F35" s="244"/>
      <c r="G35" s="245"/>
      <c r="H35" s="246"/>
      <c r="I35" s="245"/>
      <c r="J35" s="245"/>
      <c r="K35" s="245"/>
      <c r="L35" s="245"/>
      <c r="M35" s="245"/>
      <c r="N35" s="245"/>
      <c r="O35" s="247">
        <f>ROUND(O29*0.22,0)</f>
        <v>59442</v>
      </c>
    </row>
    <row r="36" spans="1:15" ht="15" customHeight="1" thickBot="1" x14ac:dyDescent="0.3">
      <c r="A36" s="208"/>
      <c r="B36" s="248"/>
      <c r="C36" s="230"/>
      <c r="D36" s="230"/>
      <c r="E36" s="249"/>
      <c r="F36" s="250"/>
      <c r="G36" s="248"/>
      <c r="H36" s="251"/>
      <c r="I36" s="251"/>
      <c r="J36" s="251"/>
      <c r="K36" s="252"/>
      <c r="L36" s="253"/>
      <c r="M36" s="254"/>
      <c r="N36" s="217"/>
      <c r="O36" s="255"/>
    </row>
    <row r="37" spans="1:15" ht="27" thickTop="1" thickBot="1" x14ac:dyDescent="0.3">
      <c r="A37" s="208"/>
      <c r="B37" s="209"/>
      <c r="C37" s="210"/>
      <c r="E37" s="220" t="s">
        <v>39</v>
      </c>
      <c r="F37" s="221"/>
      <c r="G37" s="221"/>
      <c r="H37" s="221"/>
      <c r="I37" s="221"/>
      <c r="J37" s="221"/>
      <c r="K37" s="256"/>
      <c r="L37" s="561">
        <f>+O37/O$56</f>
        <v>0.16325377955042236</v>
      </c>
      <c r="M37" s="567"/>
      <c r="N37" s="563"/>
      <c r="O37" s="257">
        <f>O33+O35</f>
        <v>653868</v>
      </c>
    </row>
    <row r="38" spans="1:15" ht="15" customHeight="1" x14ac:dyDescent="0.25">
      <c r="A38" s="208"/>
      <c r="B38" s="209"/>
      <c r="C38" s="210"/>
      <c r="D38" s="210"/>
      <c r="E38" s="211"/>
      <c r="F38" s="212" t="s">
        <v>13</v>
      </c>
      <c r="G38" s="248"/>
      <c r="H38" s="251"/>
      <c r="I38" s="251"/>
      <c r="J38" s="251"/>
      <c r="K38" s="258"/>
      <c r="L38" s="568"/>
      <c r="M38" s="569"/>
      <c r="N38" s="248"/>
      <c r="O38" s="227"/>
    </row>
    <row r="39" spans="1:15" ht="19.5" x14ac:dyDescent="0.25">
      <c r="A39" s="259"/>
      <c r="B39" s="260"/>
      <c r="C39" s="261" t="s">
        <v>14</v>
      </c>
      <c r="D39" s="261"/>
      <c r="E39" s="262"/>
      <c r="F39" s="261"/>
      <c r="G39" s="263"/>
      <c r="H39" s="264"/>
      <c r="I39" s="264"/>
      <c r="J39" s="264"/>
      <c r="K39" s="265"/>
      <c r="L39" s="265"/>
      <c r="M39" s="265"/>
      <c r="N39" s="264"/>
      <c r="O39" s="266">
        <f>+O33+O27</f>
        <v>3296360.2698494289</v>
      </c>
    </row>
    <row r="40" spans="1:15" ht="15" customHeight="1" x14ac:dyDescent="0.25">
      <c r="A40" s="259"/>
      <c r="B40" s="267"/>
      <c r="C40" s="230"/>
      <c r="D40" s="230"/>
      <c r="E40" s="249"/>
      <c r="F40" s="230"/>
      <c r="G40" s="268"/>
      <c r="H40" s="235"/>
      <c r="I40" s="235"/>
      <c r="J40" s="235"/>
      <c r="K40" s="239"/>
      <c r="L40" s="269"/>
      <c r="M40" s="270"/>
      <c r="N40" s="269"/>
      <c r="O40" s="241"/>
    </row>
    <row r="41" spans="1:15" ht="19.5" x14ac:dyDescent="0.25">
      <c r="A41" s="208"/>
      <c r="B41" s="260"/>
      <c r="C41" s="261" t="s">
        <v>15</v>
      </c>
      <c r="D41" s="261"/>
      <c r="E41" s="262"/>
      <c r="F41" s="271"/>
      <c r="G41" s="272"/>
      <c r="H41" s="273"/>
      <c r="I41" s="264"/>
      <c r="J41" s="264"/>
      <c r="K41" s="264"/>
      <c r="L41" s="264"/>
      <c r="M41" s="264"/>
      <c r="N41" s="264"/>
      <c r="O41" s="274">
        <f>O29+O35</f>
        <v>329635</v>
      </c>
    </row>
    <row r="42" spans="1:15" ht="15" customHeight="1" thickBot="1" x14ac:dyDescent="0.3">
      <c r="A42" s="259"/>
      <c r="B42" s="275"/>
      <c r="C42" s="210"/>
      <c r="D42" s="210"/>
      <c r="E42" s="211"/>
      <c r="F42" s="210"/>
      <c r="G42" s="276"/>
      <c r="H42" s="277"/>
      <c r="I42" s="277"/>
      <c r="J42" s="277"/>
      <c r="K42" s="278"/>
      <c r="L42" s="276"/>
      <c r="M42" s="279"/>
      <c r="N42" s="276"/>
      <c r="O42" s="255"/>
    </row>
    <row r="43" spans="1:15" ht="26.25" thickBot="1" x14ac:dyDescent="0.3">
      <c r="A43" s="259"/>
      <c r="B43" s="275"/>
      <c r="C43" s="210"/>
      <c r="D43" s="220" t="s">
        <v>61</v>
      </c>
      <c r="E43" s="280"/>
      <c r="F43" s="281"/>
      <c r="G43" s="282"/>
      <c r="H43" s="283"/>
      <c r="I43" s="283"/>
      <c r="J43" s="283"/>
      <c r="K43" s="283"/>
      <c r="L43" s="283"/>
      <c r="M43" s="283"/>
      <c r="N43" s="283"/>
      <c r="O43" s="284">
        <f>O39+O41</f>
        <v>3625995.2698494289</v>
      </c>
    </row>
    <row r="44" spans="1:15" ht="15" customHeight="1" x14ac:dyDescent="0.25">
      <c r="A44" s="259"/>
      <c r="B44" s="275"/>
      <c r="C44" s="210"/>
      <c r="D44" s="210"/>
      <c r="E44" s="211"/>
      <c r="F44" s="210"/>
      <c r="G44" s="276"/>
      <c r="H44" s="277"/>
      <c r="I44" s="277"/>
      <c r="J44" s="277"/>
      <c r="K44" s="278"/>
      <c r="L44" s="276"/>
      <c r="M44" s="279"/>
      <c r="N44" s="276"/>
      <c r="O44" s="227"/>
    </row>
    <row r="45" spans="1:15" ht="19.5" x14ac:dyDescent="0.25">
      <c r="A45" s="228"/>
      <c r="B45" s="229"/>
      <c r="C45" s="285" t="s">
        <v>17</v>
      </c>
      <c r="D45" s="285"/>
      <c r="E45" s="286"/>
      <c r="F45" s="286"/>
      <c r="G45" s="286"/>
      <c r="H45" s="287"/>
      <c r="I45" s="722">
        <v>432950.82698494289</v>
      </c>
      <c r="J45" s="214"/>
      <c r="K45" s="288"/>
      <c r="L45" s="570"/>
      <c r="M45" s="289"/>
      <c r="N45" s="290"/>
      <c r="O45" s="630"/>
    </row>
    <row r="46" spans="1:15" ht="15" customHeight="1" x14ac:dyDescent="0.25">
      <c r="A46" s="228"/>
      <c r="B46" s="291"/>
      <c r="C46" s="291"/>
      <c r="D46" s="292"/>
      <c r="E46" s="293"/>
      <c r="F46" s="294"/>
      <c r="G46" s="295"/>
      <c r="H46" s="296"/>
      <c r="I46" s="296"/>
      <c r="J46" s="296"/>
      <c r="K46" s="288"/>
      <c r="L46" s="297"/>
      <c r="M46" s="298"/>
      <c r="N46" s="297"/>
      <c r="O46" s="299"/>
    </row>
    <row r="47" spans="1:15" ht="19.5" x14ac:dyDescent="0.25">
      <c r="A47" s="228"/>
      <c r="B47" s="229"/>
      <c r="C47" s="300" t="s">
        <v>18</v>
      </c>
      <c r="D47" s="300"/>
      <c r="E47" s="301"/>
      <c r="F47" s="301"/>
      <c r="G47" s="301"/>
      <c r="H47" s="302"/>
      <c r="I47" s="303">
        <f>ROUND(+O22/2,0)</f>
        <v>135097</v>
      </c>
      <c r="J47" s="304"/>
      <c r="K47" s="288"/>
      <c r="L47" s="290"/>
      <c r="M47" s="289"/>
      <c r="N47" s="290"/>
      <c r="O47" s="586"/>
    </row>
    <row r="48" spans="1:15" ht="15.75" customHeight="1" x14ac:dyDescent="0.25">
      <c r="A48" s="259"/>
      <c r="B48" s="305"/>
      <c r="C48" s="305"/>
      <c r="D48" s="306"/>
      <c r="E48" s="210"/>
      <c r="F48" s="210"/>
      <c r="G48" s="276"/>
      <c r="H48" s="276"/>
      <c r="I48" s="276"/>
      <c r="J48" s="276"/>
      <c r="K48" s="307"/>
      <c r="L48" s="308"/>
      <c r="M48" s="309"/>
      <c r="N48" s="308"/>
      <c r="O48" s="310"/>
    </row>
    <row r="49" spans="1:15" ht="19.5" x14ac:dyDescent="0.25">
      <c r="A49" s="228"/>
      <c r="B49" s="229"/>
      <c r="C49" s="285" t="s">
        <v>85</v>
      </c>
      <c r="D49" s="285"/>
      <c r="E49" s="311"/>
      <c r="F49" s="311"/>
      <c r="G49" s="311"/>
      <c r="H49" s="312" t="s">
        <v>8</v>
      </c>
      <c r="I49" s="311"/>
      <c r="J49" s="311"/>
      <c r="K49" s="311"/>
      <c r="L49" s="311"/>
      <c r="M49" s="311"/>
      <c r="N49" s="311"/>
      <c r="O49" s="236">
        <f>ROUND(+I45*0.6676,0)</f>
        <v>289038</v>
      </c>
    </row>
    <row r="50" spans="1:15" ht="15" customHeight="1" x14ac:dyDescent="0.25">
      <c r="A50" s="228"/>
      <c r="B50" s="291"/>
      <c r="C50" s="291"/>
      <c r="D50" s="475"/>
      <c r="E50" s="476"/>
      <c r="F50" s="477"/>
      <c r="G50" s="295"/>
      <c r="H50" s="313"/>
      <c r="I50" s="313"/>
      <c r="J50" s="313"/>
      <c r="K50" s="314"/>
      <c r="L50" s="315"/>
      <c r="M50" s="316"/>
      <c r="N50" s="315"/>
      <c r="O50" s="241"/>
    </row>
    <row r="51" spans="1:15" ht="19.5" x14ac:dyDescent="0.25">
      <c r="A51" s="228"/>
      <c r="B51" s="229"/>
      <c r="C51" s="285" t="s">
        <v>86</v>
      </c>
      <c r="D51" s="285"/>
      <c r="E51" s="311"/>
      <c r="F51" s="311"/>
      <c r="G51" s="311"/>
      <c r="H51" s="312" t="s">
        <v>8</v>
      </c>
      <c r="I51" s="311"/>
      <c r="J51" s="311"/>
      <c r="K51" s="311"/>
      <c r="L51" s="311"/>
      <c r="M51" s="311"/>
      <c r="N51" s="311"/>
      <c r="O51" s="247">
        <f>ROUND(+I47*0.6676,0)</f>
        <v>90191</v>
      </c>
    </row>
    <row r="52" spans="1:15" ht="15" customHeight="1" thickBot="1" x14ac:dyDescent="0.3">
      <c r="A52" s="228"/>
      <c r="B52" s="291"/>
      <c r="C52" s="291"/>
      <c r="D52" s="317"/>
      <c r="E52" s="318"/>
      <c r="F52" s="317"/>
      <c r="G52" s="319"/>
      <c r="H52" s="320"/>
      <c r="I52" s="320"/>
      <c r="J52" s="320"/>
      <c r="K52" s="321"/>
      <c r="L52" s="315"/>
      <c r="M52" s="316"/>
      <c r="N52" s="315"/>
      <c r="O52" s="255"/>
    </row>
    <row r="53" spans="1:15" ht="26.25" customHeight="1" thickTop="1" thickBot="1" x14ac:dyDescent="0.3">
      <c r="A53" s="259"/>
      <c r="B53" s="275"/>
      <c r="C53" s="210"/>
      <c r="E53" s="761" t="s">
        <v>40</v>
      </c>
      <c r="F53" s="762"/>
      <c r="G53" s="762"/>
      <c r="H53" s="762"/>
      <c r="I53" s="762"/>
      <c r="J53" s="322"/>
      <c r="K53" s="256"/>
      <c r="L53" s="561">
        <f>+O53/O56</f>
        <v>9.468358684799856E-2</v>
      </c>
      <c r="M53" s="567"/>
      <c r="N53" s="571"/>
      <c r="O53" s="284">
        <f>O49+O51</f>
        <v>379229</v>
      </c>
    </row>
    <row r="54" spans="1:15" ht="43.5" customHeight="1" thickBot="1" x14ac:dyDescent="0.3">
      <c r="A54" s="259"/>
      <c r="B54" s="631" t="s">
        <v>21</v>
      </c>
      <c r="C54" s="323"/>
      <c r="D54" s="324"/>
      <c r="E54" s="325"/>
      <c r="F54" s="326"/>
      <c r="G54" s="326"/>
      <c r="H54" s="327"/>
      <c r="I54" s="327"/>
      <c r="J54" s="327"/>
      <c r="K54" s="328"/>
      <c r="L54" s="632"/>
      <c r="M54" s="562"/>
      <c r="N54" s="633"/>
      <c r="O54" s="329"/>
    </row>
    <row r="55" spans="1:15" ht="10.5" customHeight="1" thickBot="1" x14ac:dyDescent="0.3">
      <c r="A55" s="203"/>
      <c r="B55" s="739" t="s">
        <v>62</v>
      </c>
      <c r="C55" s="740"/>
      <c r="D55" s="740"/>
      <c r="E55" s="740"/>
      <c r="F55" s="740"/>
      <c r="G55" s="740"/>
      <c r="H55" s="740"/>
      <c r="I55" s="740"/>
      <c r="J55" s="330"/>
      <c r="K55" s="321"/>
      <c r="L55" s="214"/>
      <c r="M55" s="331"/>
      <c r="N55" s="634"/>
      <c r="O55" s="332"/>
    </row>
    <row r="56" spans="1:15" ht="45.75" customHeight="1" thickTop="1" thickBot="1" x14ac:dyDescent="0.3">
      <c r="A56" s="203"/>
      <c r="B56" s="741"/>
      <c r="C56" s="742"/>
      <c r="D56" s="742"/>
      <c r="E56" s="742"/>
      <c r="F56" s="742"/>
      <c r="G56" s="742"/>
      <c r="H56" s="742"/>
      <c r="I56" s="742"/>
      <c r="J56" s="333"/>
      <c r="K56" s="328"/>
      <c r="L56" s="561">
        <f>+L53+L37+L25</f>
        <v>1</v>
      </c>
      <c r="M56" s="635"/>
      <c r="N56" s="636"/>
      <c r="O56" s="332">
        <f>O43+O53</f>
        <v>4005224.2698494289</v>
      </c>
    </row>
    <row r="57" spans="1:15" ht="10.5" customHeight="1" thickTop="1" thickBot="1" x14ac:dyDescent="0.3">
      <c r="A57" s="203"/>
      <c r="B57" s="743"/>
      <c r="C57" s="744"/>
      <c r="D57" s="744"/>
      <c r="E57" s="744"/>
      <c r="F57" s="744"/>
      <c r="G57" s="744"/>
      <c r="H57" s="744"/>
      <c r="I57" s="744"/>
      <c r="J57" s="334"/>
      <c r="K57" s="328"/>
      <c r="L57" s="637"/>
      <c r="M57" s="638"/>
      <c r="N57" s="639"/>
      <c r="O57" s="335"/>
    </row>
    <row r="58" spans="1:15" ht="9" customHeight="1" x14ac:dyDescent="0.25">
      <c r="A58" s="336"/>
      <c r="B58" s="336"/>
      <c r="C58" s="336"/>
      <c r="D58" s="336"/>
      <c r="E58" s="337"/>
      <c r="F58" s="336"/>
      <c r="G58" s="336"/>
      <c r="H58" s="336"/>
      <c r="I58" s="336"/>
      <c r="J58" s="336"/>
      <c r="K58" s="338"/>
      <c r="L58" s="339"/>
      <c r="M58" s="340"/>
      <c r="N58" s="341"/>
      <c r="O58" s="342"/>
    </row>
    <row r="59" spans="1:15" ht="7.5" customHeight="1" thickBot="1" x14ac:dyDescent="0.3">
      <c r="A59" s="336"/>
      <c r="B59" s="336"/>
      <c r="C59" s="336"/>
      <c r="D59" s="336"/>
      <c r="E59" s="337"/>
      <c r="F59" s="336"/>
      <c r="G59" s="336"/>
      <c r="H59" s="336"/>
      <c r="I59" s="336"/>
      <c r="J59" s="336"/>
      <c r="K59" s="336"/>
      <c r="L59" s="343"/>
      <c r="M59" s="341"/>
      <c r="N59" s="341"/>
      <c r="O59" s="342"/>
    </row>
    <row r="60" spans="1:15" ht="33" customHeight="1" thickTop="1" thickBot="1" x14ac:dyDescent="0.3">
      <c r="A60" s="336"/>
      <c r="B60" s="344"/>
      <c r="C60" s="345"/>
      <c r="D60" s="345"/>
      <c r="E60" s="346"/>
      <c r="F60" s="347"/>
      <c r="G60" s="347"/>
      <c r="H60" s="347"/>
      <c r="I60" s="347" t="s">
        <v>41</v>
      </c>
      <c r="J60" s="348"/>
      <c r="K60" s="349"/>
      <c r="L60" s="640">
        <v>60</v>
      </c>
      <c r="M60" s="350"/>
      <c r="N60" s="351" t="s">
        <v>24</v>
      </c>
      <c r="O60" s="348"/>
    </row>
    <row r="61" spans="1:15" ht="20.25" thickTop="1" x14ac:dyDescent="0.25">
      <c r="A61" s="336"/>
      <c r="B61" s="336"/>
      <c r="C61" s="336"/>
      <c r="D61" s="336"/>
      <c r="E61" s="337"/>
      <c r="F61" s="336"/>
      <c r="G61" s="336"/>
      <c r="H61" s="336"/>
      <c r="I61" s="336"/>
      <c r="J61" s="336"/>
      <c r="K61" s="336"/>
      <c r="L61" s="352"/>
      <c r="M61" s="353"/>
      <c r="N61" s="353"/>
      <c r="O61" s="354"/>
    </row>
    <row r="62" spans="1:15" ht="15" x14ac:dyDescent="0.2">
      <c r="A62" s="355"/>
      <c r="B62" s="355"/>
      <c r="C62" s="355"/>
      <c r="D62" s="355"/>
      <c r="E62" s="356"/>
      <c r="F62" s="641"/>
      <c r="G62" s="641"/>
      <c r="H62" s="641"/>
      <c r="I62" s="641"/>
      <c r="J62" s="357"/>
      <c r="K62" s="357"/>
      <c r="L62" s="642"/>
      <c r="M62" s="642"/>
      <c r="N62" s="642"/>
      <c r="O62" s="643"/>
    </row>
    <row r="63" spans="1:15" ht="15" x14ac:dyDescent="0.2">
      <c r="A63" s="355"/>
      <c r="B63" s="355"/>
      <c r="C63" s="355"/>
      <c r="D63" s="355"/>
      <c r="E63" s="356"/>
      <c r="F63" s="641"/>
      <c r="G63" s="641"/>
      <c r="H63" s="641"/>
      <c r="I63" s="641"/>
      <c r="J63" s="355"/>
      <c r="K63" s="355"/>
      <c r="L63" s="355"/>
      <c r="M63" s="355"/>
      <c r="N63" s="355"/>
      <c r="O63" s="644"/>
    </row>
    <row r="64" spans="1:15" ht="15" x14ac:dyDescent="0.2">
      <c r="A64" s="355"/>
      <c r="B64" s="355"/>
      <c r="C64" s="355"/>
      <c r="D64" s="355"/>
      <c r="E64" s="356"/>
      <c r="F64" s="641"/>
      <c r="G64" s="641"/>
      <c r="H64" s="641"/>
      <c r="I64" s="641"/>
      <c r="J64" s="355"/>
      <c r="K64" s="355"/>
      <c r="L64" s="355"/>
      <c r="M64" s="355"/>
      <c r="N64" s="355"/>
      <c r="O64" s="358"/>
    </row>
    <row r="65" spans="1:15" ht="15" x14ac:dyDescent="0.25">
      <c r="A65" s="355"/>
      <c r="B65" s="355"/>
      <c r="C65" s="355"/>
      <c r="D65" s="355"/>
      <c r="E65" s="356"/>
      <c r="F65" s="355"/>
      <c r="G65" s="355"/>
      <c r="H65" s="355"/>
      <c r="I65" s="355"/>
      <c r="J65" s="355"/>
      <c r="K65" s="355"/>
      <c r="L65" s="355"/>
      <c r="M65" s="355"/>
      <c r="N65" s="355"/>
      <c r="O65" s="358"/>
    </row>
    <row r="66" spans="1:15" ht="15" x14ac:dyDescent="0.25">
      <c r="A66" s="355"/>
      <c r="B66" s="355"/>
      <c r="C66" s="355"/>
      <c r="D66" s="355"/>
      <c r="E66" s="356"/>
      <c r="F66" s="355"/>
      <c r="G66" s="355"/>
      <c r="H66" s="355"/>
      <c r="I66" s="355"/>
      <c r="J66" s="355"/>
      <c r="K66" s="355"/>
      <c r="L66" s="355"/>
      <c r="M66" s="355"/>
      <c r="N66" s="355"/>
      <c r="O66" s="358"/>
    </row>
    <row r="67" spans="1:15" ht="15" x14ac:dyDescent="0.25">
      <c r="A67" s="355"/>
      <c r="B67" s="355"/>
      <c r="C67" s="355"/>
      <c r="D67" s="355"/>
      <c r="E67" s="356"/>
      <c r="F67" s="355"/>
      <c r="G67" s="355"/>
      <c r="H67" s="355"/>
      <c r="I67" s="355"/>
      <c r="J67" s="355"/>
      <c r="K67" s="355"/>
      <c r="L67" s="355"/>
      <c r="M67" s="355"/>
      <c r="N67" s="355"/>
      <c r="O67" s="358"/>
    </row>
    <row r="68" spans="1:15" ht="15" x14ac:dyDescent="0.25">
      <c r="A68" s="355"/>
      <c r="B68" s="355"/>
      <c r="C68" s="355"/>
      <c r="D68" s="355"/>
      <c r="E68" s="356"/>
      <c r="F68" s="355"/>
      <c r="G68" s="355"/>
      <c r="H68" s="355"/>
      <c r="I68" s="355"/>
      <c r="J68" s="355"/>
      <c r="K68" s="355"/>
      <c r="L68" s="355"/>
      <c r="M68" s="355"/>
      <c r="N68" s="355"/>
      <c r="O68" s="358"/>
    </row>
    <row r="69" spans="1:15" ht="15" x14ac:dyDescent="0.25">
      <c r="A69" s="355"/>
      <c r="B69" s="355"/>
      <c r="C69" s="355"/>
      <c r="D69" s="355"/>
      <c r="E69" s="356"/>
      <c r="F69" s="355"/>
      <c r="G69" s="355"/>
      <c r="H69" s="355"/>
      <c r="I69" s="355"/>
      <c r="J69" s="355"/>
      <c r="K69" s="355"/>
      <c r="L69" s="355"/>
      <c r="M69" s="355"/>
      <c r="N69" s="355"/>
      <c r="O69" s="358"/>
    </row>
    <row r="70" spans="1:15" ht="15" x14ac:dyDescent="0.25">
      <c r="A70" s="355"/>
      <c r="B70" s="355"/>
      <c r="C70" s="355"/>
      <c r="D70" s="355"/>
      <c r="E70" s="356"/>
      <c r="F70" s="355"/>
      <c r="G70" s="355"/>
      <c r="H70" s="355"/>
      <c r="I70" s="355"/>
      <c r="J70" s="355"/>
      <c r="K70" s="355"/>
      <c r="L70" s="355"/>
      <c r="M70" s="355"/>
      <c r="N70" s="355"/>
      <c r="O70" s="358"/>
    </row>
    <row r="71" spans="1:15" ht="15" x14ac:dyDescent="0.25">
      <c r="A71" s="355"/>
      <c r="B71" s="355"/>
      <c r="C71" s="355"/>
      <c r="D71" s="355"/>
      <c r="E71" s="356"/>
      <c r="F71" s="355"/>
      <c r="G71" s="355"/>
      <c r="H71" s="355"/>
      <c r="I71" s="355"/>
      <c r="J71" s="355"/>
      <c r="K71" s="355"/>
      <c r="L71" s="355"/>
      <c r="M71" s="355"/>
      <c r="N71" s="355"/>
      <c r="O71" s="358"/>
    </row>
    <row r="72" spans="1:15" ht="15" x14ac:dyDescent="0.25">
      <c r="A72" s="355"/>
      <c r="B72" s="355"/>
      <c r="C72" s="355"/>
      <c r="D72" s="355"/>
      <c r="E72" s="356"/>
      <c r="F72" s="355"/>
      <c r="G72" s="355"/>
      <c r="H72" s="355"/>
      <c r="I72" s="355"/>
      <c r="J72" s="355"/>
      <c r="K72" s="355"/>
      <c r="L72" s="355"/>
      <c r="M72" s="355"/>
      <c r="N72" s="355"/>
      <c r="O72" s="358"/>
    </row>
    <row r="73" spans="1:15" ht="15" x14ac:dyDescent="0.25">
      <c r="A73" s="355"/>
      <c r="B73" s="355"/>
      <c r="C73" s="355"/>
      <c r="D73" s="355"/>
      <c r="E73" s="356"/>
      <c r="F73" s="355"/>
      <c r="G73" s="355"/>
      <c r="H73" s="355"/>
      <c r="I73" s="355"/>
      <c r="J73" s="355"/>
      <c r="K73" s="355"/>
      <c r="L73" s="355"/>
      <c r="M73" s="355"/>
      <c r="N73" s="355"/>
      <c r="O73" s="358"/>
    </row>
    <row r="74" spans="1:15" ht="15" x14ac:dyDescent="0.25">
      <c r="A74" s="355"/>
      <c r="B74" s="355"/>
      <c r="C74" s="355"/>
      <c r="D74" s="355"/>
      <c r="E74" s="356"/>
      <c r="F74" s="355"/>
      <c r="G74" s="355"/>
      <c r="H74" s="355"/>
      <c r="I74" s="355"/>
      <c r="J74" s="355"/>
      <c r="K74" s="355"/>
      <c r="L74" s="355"/>
      <c r="M74" s="355"/>
      <c r="N74" s="355"/>
      <c r="O74" s="358"/>
    </row>
    <row r="75" spans="1:15" ht="15" x14ac:dyDescent="0.25">
      <c r="A75" s="355"/>
      <c r="B75" s="355"/>
      <c r="C75" s="355"/>
      <c r="D75" s="355"/>
      <c r="E75" s="356"/>
      <c r="F75" s="355"/>
      <c r="G75" s="355"/>
      <c r="H75" s="355"/>
      <c r="I75" s="355"/>
      <c r="J75" s="355"/>
      <c r="K75" s="355"/>
      <c r="L75" s="355"/>
      <c r="M75" s="355"/>
      <c r="N75" s="355"/>
      <c r="O75" s="358"/>
    </row>
    <row r="76" spans="1:15" ht="15" x14ac:dyDescent="0.25">
      <c r="A76" s="355"/>
      <c r="B76" s="355"/>
      <c r="C76" s="355"/>
      <c r="D76" s="355"/>
      <c r="E76" s="356"/>
      <c r="F76" s="355"/>
      <c r="G76" s="355"/>
      <c r="H76" s="355"/>
      <c r="I76" s="355"/>
      <c r="J76" s="355"/>
      <c r="K76" s="355"/>
      <c r="L76" s="355"/>
      <c r="M76" s="355"/>
      <c r="N76" s="355"/>
      <c r="O76" s="358"/>
    </row>
    <row r="77" spans="1:15" ht="15" x14ac:dyDescent="0.25">
      <c r="A77" s="355"/>
      <c r="B77" s="355"/>
      <c r="C77" s="355"/>
      <c r="D77" s="355"/>
      <c r="E77" s="356"/>
      <c r="F77" s="355"/>
      <c r="G77" s="355"/>
      <c r="H77" s="355"/>
      <c r="I77" s="355"/>
      <c r="J77" s="355"/>
      <c r="K77" s="355"/>
      <c r="L77" s="355"/>
      <c r="M77" s="355"/>
      <c r="N77" s="355"/>
      <c r="O77" s="358"/>
    </row>
    <row r="78" spans="1:15" ht="15" x14ac:dyDescent="0.25">
      <c r="A78" s="355"/>
      <c r="B78" s="355"/>
      <c r="C78" s="355"/>
      <c r="D78" s="355"/>
      <c r="E78" s="356"/>
      <c r="F78" s="355"/>
      <c r="G78" s="355"/>
      <c r="H78" s="355"/>
      <c r="I78" s="355"/>
      <c r="J78" s="355"/>
      <c r="K78" s="355"/>
      <c r="L78" s="355"/>
      <c r="M78" s="355"/>
      <c r="N78" s="355"/>
      <c r="O78" s="358"/>
    </row>
    <row r="79" spans="1:15" ht="15" x14ac:dyDescent="0.25">
      <c r="A79" s="355"/>
      <c r="B79" s="355"/>
      <c r="C79" s="355"/>
      <c r="D79" s="355"/>
      <c r="E79" s="356"/>
      <c r="F79" s="355"/>
      <c r="G79" s="355"/>
      <c r="H79" s="355"/>
      <c r="I79" s="355"/>
      <c r="J79" s="355"/>
      <c r="K79" s="355"/>
      <c r="L79" s="355"/>
      <c r="M79" s="355"/>
      <c r="N79" s="355"/>
      <c r="O79" s="358"/>
    </row>
    <row r="80" spans="1:15" ht="15" x14ac:dyDescent="0.25">
      <c r="A80" s="355"/>
      <c r="B80" s="355"/>
      <c r="C80" s="355"/>
      <c r="D80" s="355"/>
      <c r="E80" s="356"/>
      <c r="F80" s="355"/>
      <c r="G80" s="355"/>
      <c r="H80" s="355"/>
      <c r="I80" s="355"/>
      <c r="J80" s="355"/>
      <c r="K80" s="355"/>
      <c r="L80" s="355"/>
      <c r="M80" s="355"/>
      <c r="N80" s="355"/>
      <c r="O80" s="358"/>
    </row>
    <row r="81" spans="1:15" ht="15" x14ac:dyDescent="0.25">
      <c r="A81" s="355"/>
      <c r="B81" s="355"/>
      <c r="C81" s="355"/>
      <c r="D81" s="355"/>
      <c r="E81" s="356"/>
      <c r="F81" s="355"/>
      <c r="G81" s="355"/>
      <c r="H81" s="355"/>
      <c r="I81" s="355"/>
      <c r="J81" s="355"/>
      <c r="K81" s="355"/>
      <c r="L81" s="355"/>
      <c r="M81" s="355"/>
      <c r="N81" s="355"/>
      <c r="O81" s="358"/>
    </row>
    <row r="82" spans="1:15" ht="15" x14ac:dyDescent="0.25">
      <c r="A82" s="355"/>
      <c r="B82" s="355"/>
      <c r="C82" s="355"/>
      <c r="D82" s="355"/>
      <c r="E82" s="356"/>
      <c r="F82" s="355"/>
      <c r="G82" s="355"/>
      <c r="H82" s="355"/>
      <c r="I82" s="355"/>
      <c r="J82" s="355"/>
      <c r="K82" s="355"/>
      <c r="L82" s="355"/>
      <c r="M82" s="355"/>
      <c r="N82" s="355"/>
      <c r="O82" s="358"/>
    </row>
    <row r="83" spans="1:15" ht="15" x14ac:dyDescent="0.25">
      <c r="A83" s="355"/>
      <c r="B83" s="355"/>
      <c r="C83" s="355"/>
      <c r="D83" s="355"/>
      <c r="E83" s="356"/>
      <c r="F83" s="355"/>
      <c r="G83" s="355"/>
      <c r="H83" s="355"/>
      <c r="I83" s="355"/>
      <c r="J83" s="355"/>
      <c r="K83" s="355"/>
      <c r="L83" s="355"/>
      <c r="M83" s="355"/>
      <c r="N83" s="355"/>
      <c r="O83" s="358"/>
    </row>
    <row r="84" spans="1:15" ht="15" x14ac:dyDescent="0.25">
      <c r="A84" s="355"/>
      <c r="B84" s="355"/>
      <c r="C84" s="355"/>
      <c r="D84" s="355"/>
      <c r="E84" s="356"/>
      <c r="F84" s="355"/>
      <c r="G84" s="355"/>
      <c r="H84" s="355"/>
      <c r="I84" s="355"/>
      <c r="J84" s="355"/>
      <c r="K84" s="355"/>
      <c r="L84" s="355"/>
      <c r="M84" s="355"/>
      <c r="N84" s="355"/>
      <c r="O84" s="358"/>
    </row>
    <row r="85" spans="1:15" ht="15" x14ac:dyDescent="0.25">
      <c r="A85" s="355"/>
      <c r="B85" s="355"/>
      <c r="C85" s="355"/>
      <c r="D85" s="355"/>
      <c r="E85" s="356"/>
      <c r="F85" s="355"/>
      <c r="G85" s="355"/>
      <c r="H85" s="355"/>
      <c r="I85" s="355"/>
      <c r="J85" s="355"/>
      <c r="K85" s="355"/>
      <c r="L85" s="355"/>
      <c r="M85" s="355"/>
      <c r="N85" s="355"/>
      <c r="O85" s="358"/>
    </row>
    <row r="86" spans="1:15" ht="15" x14ac:dyDescent="0.25">
      <c r="A86" s="355"/>
      <c r="B86" s="355"/>
      <c r="C86" s="355"/>
      <c r="D86" s="355"/>
      <c r="E86" s="356"/>
      <c r="F86" s="355"/>
      <c r="G86" s="355"/>
      <c r="H86" s="355"/>
      <c r="I86" s="355"/>
      <c r="J86" s="355"/>
      <c r="K86" s="355"/>
      <c r="L86" s="355"/>
      <c r="M86" s="355"/>
      <c r="N86" s="355"/>
      <c r="O86" s="358"/>
    </row>
    <row r="87" spans="1:15" ht="15" x14ac:dyDescent="0.25">
      <c r="A87" s="355"/>
      <c r="B87" s="355"/>
      <c r="C87" s="355"/>
      <c r="D87" s="355"/>
      <c r="E87" s="356"/>
      <c r="F87" s="355"/>
      <c r="G87" s="355"/>
      <c r="H87" s="355"/>
      <c r="I87" s="355"/>
      <c r="J87" s="355"/>
      <c r="K87" s="355"/>
      <c r="L87" s="355"/>
      <c r="M87" s="355"/>
      <c r="N87" s="355"/>
      <c r="O87" s="358"/>
    </row>
    <row r="88" spans="1:15" ht="15" x14ac:dyDescent="0.25">
      <c r="A88" s="355"/>
      <c r="B88" s="355"/>
      <c r="C88" s="355"/>
      <c r="D88" s="355"/>
      <c r="E88" s="356"/>
      <c r="F88" s="355"/>
      <c r="G88" s="355"/>
      <c r="H88" s="355"/>
      <c r="I88" s="355"/>
      <c r="J88" s="355"/>
      <c r="K88" s="355"/>
      <c r="L88" s="355"/>
      <c r="M88" s="355"/>
      <c r="N88" s="355"/>
      <c r="O88" s="358"/>
    </row>
    <row r="89" spans="1:15" ht="15" x14ac:dyDescent="0.25">
      <c r="A89" s="355"/>
      <c r="B89" s="355"/>
      <c r="C89" s="355"/>
      <c r="D89" s="355"/>
      <c r="E89" s="356"/>
      <c r="F89" s="355"/>
      <c r="G89" s="355"/>
      <c r="H89" s="355"/>
      <c r="I89" s="355"/>
      <c r="J89" s="355"/>
      <c r="K89" s="355"/>
      <c r="L89" s="355"/>
      <c r="M89" s="355"/>
      <c r="N89" s="355"/>
      <c r="O89" s="358"/>
    </row>
    <row r="90" spans="1:15" ht="15" x14ac:dyDescent="0.25">
      <c r="A90" s="355"/>
      <c r="B90" s="355"/>
      <c r="C90" s="355"/>
      <c r="D90" s="355"/>
      <c r="E90" s="356"/>
      <c r="F90" s="355"/>
      <c r="G90" s="355"/>
      <c r="H90" s="355"/>
      <c r="I90" s="355"/>
      <c r="J90" s="355"/>
      <c r="K90" s="355"/>
      <c r="L90" s="355"/>
      <c r="M90" s="355"/>
      <c r="N90" s="355"/>
      <c r="O90" s="358"/>
    </row>
    <row r="91" spans="1:15" ht="15" x14ac:dyDescent="0.25">
      <c r="A91" s="355"/>
      <c r="B91" s="355"/>
      <c r="C91" s="355"/>
      <c r="D91" s="355"/>
      <c r="E91" s="356"/>
      <c r="F91" s="355"/>
      <c r="G91" s="355"/>
      <c r="H91" s="355"/>
      <c r="I91" s="355"/>
      <c r="J91" s="355"/>
      <c r="K91" s="355"/>
      <c r="L91" s="355"/>
      <c r="M91" s="355"/>
      <c r="N91" s="355"/>
      <c r="O91" s="358"/>
    </row>
    <row r="92" spans="1:15" ht="15" x14ac:dyDescent="0.25">
      <c r="A92" s="355"/>
      <c r="B92" s="355"/>
      <c r="C92" s="355"/>
      <c r="D92" s="355"/>
      <c r="E92" s="356"/>
      <c r="F92" s="355"/>
      <c r="G92" s="355"/>
      <c r="H92" s="355"/>
      <c r="I92" s="355"/>
      <c r="J92" s="355"/>
      <c r="K92" s="355"/>
      <c r="L92" s="355"/>
      <c r="M92" s="355"/>
      <c r="N92" s="355"/>
      <c r="O92" s="358"/>
    </row>
    <row r="93" spans="1:15" ht="15" x14ac:dyDescent="0.25">
      <c r="A93" s="355"/>
      <c r="B93" s="355"/>
      <c r="C93" s="355"/>
      <c r="D93" s="355"/>
      <c r="E93" s="356"/>
      <c r="F93" s="355"/>
      <c r="G93" s="355"/>
      <c r="H93" s="355"/>
      <c r="I93" s="355"/>
      <c r="J93" s="355"/>
      <c r="K93" s="355"/>
      <c r="L93" s="355"/>
      <c r="M93" s="355"/>
      <c r="N93" s="355"/>
      <c r="O93" s="358"/>
    </row>
    <row r="94" spans="1:15" ht="15" x14ac:dyDescent="0.25">
      <c r="A94" s="355"/>
      <c r="B94" s="355"/>
      <c r="C94" s="355"/>
      <c r="D94" s="355"/>
      <c r="E94" s="356"/>
      <c r="F94" s="355"/>
      <c r="G94" s="355"/>
      <c r="H94" s="355"/>
      <c r="I94" s="355"/>
      <c r="J94" s="355"/>
      <c r="K94" s="355"/>
      <c r="L94" s="355"/>
      <c r="M94" s="355"/>
      <c r="N94" s="355"/>
      <c r="O94" s="358"/>
    </row>
    <row r="95" spans="1:15" ht="15" x14ac:dyDescent="0.25">
      <c r="A95" s="355"/>
      <c r="B95" s="355"/>
      <c r="C95" s="355"/>
      <c r="D95" s="355"/>
      <c r="E95" s="356"/>
      <c r="F95" s="355"/>
      <c r="G95" s="355"/>
      <c r="H95" s="355"/>
      <c r="I95" s="355"/>
      <c r="J95" s="355"/>
      <c r="K95" s="355"/>
      <c r="L95" s="355"/>
      <c r="M95" s="355"/>
      <c r="N95" s="355"/>
      <c r="O95" s="358"/>
    </row>
    <row r="96" spans="1:15" ht="15" x14ac:dyDescent="0.25">
      <c r="A96" s="355"/>
      <c r="B96" s="355"/>
      <c r="C96" s="355"/>
      <c r="D96" s="355"/>
      <c r="E96" s="356"/>
      <c r="F96" s="355"/>
      <c r="G96" s="355"/>
      <c r="H96" s="355"/>
      <c r="I96" s="355"/>
      <c r="J96" s="355"/>
      <c r="K96" s="355"/>
      <c r="L96" s="355"/>
      <c r="M96" s="355"/>
      <c r="N96" s="355"/>
      <c r="O96" s="358"/>
    </row>
    <row r="97" spans="1:15" ht="15" x14ac:dyDescent="0.25">
      <c r="A97" s="355"/>
      <c r="B97" s="355"/>
      <c r="C97" s="355"/>
      <c r="D97" s="355"/>
      <c r="E97" s="356"/>
      <c r="F97" s="355"/>
      <c r="G97" s="355"/>
      <c r="H97" s="355"/>
      <c r="I97" s="355"/>
      <c r="J97" s="355"/>
      <c r="K97" s="355"/>
      <c r="L97" s="355"/>
      <c r="M97" s="355"/>
      <c r="N97" s="355"/>
      <c r="O97" s="358"/>
    </row>
    <row r="98" spans="1:15" ht="15" x14ac:dyDescent="0.25">
      <c r="A98" s="355"/>
      <c r="B98" s="355"/>
      <c r="C98" s="355"/>
      <c r="D98" s="355"/>
      <c r="E98" s="356"/>
      <c r="F98" s="355"/>
      <c r="G98" s="355"/>
      <c r="H98" s="355"/>
      <c r="I98" s="355"/>
      <c r="J98" s="355"/>
      <c r="K98" s="355"/>
      <c r="L98" s="355"/>
      <c r="M98" s="355"/>
      <c r="N98" s="355"/>
      <c r="O98" s="358"/>
    </row>
    <row r="99" spans="1:15" ht="15" x14ac:dyDescent="0.25">
      <c r="A99" s="355"/>
      <c r="B99" s="355"/>
      <c r="C99" s="355"/>
      <c r="D99" s="355"/>
      <c r="E99" s="356"/>
      <c r="F99" s="355"/>
      <c r="G99" s="355"/>
      <c r="H99" s="355"/>
      <c r="I99" s="355"/>
      <c r="J99" s="355"/>
      <c r="K99" s="355"/>
      <c r="L99" s="355"/>
      <c r="M99" s="355"/>
      <c r="N99" s="355"/>
      <c r="O99" s="358"/>
    </row>
    <row r="100" spans="1:15" ht="15" x14ac:dyDescent="0.25">
      <c r="A100" s="355"/>
      <c r="B100" s="355"/>
      <c r="C100" s="355"/>
      <c r="D100" s="355"/>
      <c r="E100" s="356"/>
      <c r="F100" s="355"/>
      <c r="G100" s="355"/>
      <c r="H100" s="355"/>
      <c r="I100" s="355"/>
      <c r="J100" s="355"/>
      <c r="K100" s="355"/>
      <c r="L100" s="355"/>
      <c r="M100" s="355"/>
      <c r="N100" s="355"/>
      <c r="O100" s="358"/>
    </row>
    <row r="101" spans="1:15" ht="15" x14ac:dyDescent="0.25">
      <c r="A101" s="355"/>
      <c r="B101" s="355"/>
      <c r="C101" s="355"/>
      <c r="D101" s="355"/>
      <c r="E101" s="356"/>
      <c r="F101" s="355"/>
      <c r="G101" s="355"/>
      <c r="H101" s="355"/>
      <c r="I101" s="355"/>
      <c r="J101" s="355"/>
      <c r="K101" s="355"/>
      <c r="L101" s="355"/>
      <c r="M101" s="355"/>
      <c r="N101" s="355"/>
      <c r="O101" s="358"/>
    </row>
    <row r="102" spans="1:15" ht="15" x14ac:dyDescent="0.25">
      <c r="A102" s="355"/>
      <c r="B102" s="355"/>
      <c r="C102" s="355"/>
      <c r="D102" s="355"/>
      <c r="E102" s="356"/>
      <c r="F102" s="355"/>
      <c r="G102" s="355"/>
      <c r="H102" s="355"/>
      <c r="I102" s="355"/>
      <c r="J102" s="355"/>
      <c r="K102" s="355"/>
      <c r="L102" s="355"/>
      <c r="M102" s="355"/>
      <c r="N102" s="355"/>
      <c r="O102" s="358"/>
    </row>
    <row r="103" spans="1:15" ht="15" x14ac:dyDescent="0.25">
      <c r="A103" s="355"/>
      <c r="B103" s="355"/>
      <c r="C103" s="355"/>
      <c r="D103" s="355"/>
      <c r="E103" s="356"/>
      <c r="F103" s="355"/>
      <c r="G103" s="355"/>
      <c r="H103" s="355"/>
      <c r="I103" s="355"/>
      <c r="J103" s="355"/>
      <c r="K103" s="355"/>
      <c r="L103" s="355"/>
      <c r="M103" s="355"/>
      <c r="N103" s="355"/>
      <c r="O103" s="358"/>
    </row>
    <row r="104" spans="1:15" ht="15" x14ac:dyDescent="0.25">
      <c r="A104" s="355"/>
      <c r="B104" s="355"/>
      <c r="C104" s="355"/>
      <c r="D104" s="355"/>
      <c r="E104" s="356"/>
      <c r="F104" s="355"/>
      <c r="G104" s="355"/>
      <c r="H104" s="355"/>
      <c r="I104" s="355"/>
      <c r="J104" s="355"/>
      <c r="K104" s="355"/>
      <c r="L104" s="355"/>
      <c r="M104" s="355"/>
      <c r="N104" s="355"/>
      <c r="O104" s="358"/>
    </row>
    <row r="105" spans="1:15" ht="15" x14ac:dyDescent="0.25">
      <c r="A105" s="355"/>
      <c r="B105" s="355"/>
      <c r="C105" s="355"/>
      <c r="D105" s="355"/>
      <c r="E105" s="356"/>
      <c r="F105" s="355"/>
      <c r="G105" s="355"/>
      <c r="H105" s="355"/>
      <c r="I105" s="355"/>
      <c r="J105" s="355"/>
      <c r="K105" s="355"/>
      <c r="L105" s="355"/>
      <c r="M105" s="355"/>
      <c r="N105" s="355"/>
      <c r="O105" s="358"/>
    </row>
    <row r="106" spans="1:15" ht="15" x14ac:dyDescent="0.25">
      <c r="A106" s="355"/>
      <c r="B106" s="355"/>
      <c r="C106" s="355"/>
      <c r="D106" s="355"/>
      <c r="E106" s="356"/>
      <c r="F106" s="355"/>
      <c r="G106" s="355"/>
      <c r="H106" s="355"/>
      <c r="I106" s="355"/>
      <c r="J106" s="355"/>
      <c r="K106" s="355"/>
      <c r="L106" s="355"/>
      <c r="M106" s="355"/>
      <c r="N106" s="355"/>
      <c r="O106" s="358"/>
    </row>
    <row r="107" spans="1:15" ht="15" x14ac:dyDescent="0.25">
      <c r="A107" s="355"/>
      <c r="B107" s="355"/>
      <c r="C107" s="355"/>
      <c r="D107" s="355"/>
      <c r="E107" s="356"/>
      <c r="F107" s="355"/>
      <c r="G107" s="355"/>
      <c r="H107" s="355"/>
      <c r="I107" s="355"/>
      <c r="J107" s="355"/>
      <c r="K107" s="355"/>
      <c r="L107" s="355"/>
      <c r="M107" s="355"/>
      <c r="N107" s="355"/>
      <c r="O107" s="358"/>
    </row>
    <row r="108" spans="1:15" ht="15" x14ac:dyDescent="0.25">
      <c r="A108" s="355"/>
      <c r="B108" s="355"/>
      <c r="C108" s="355"/>
      <c r="D108" s="355"/>
      <c r="E108" s="356"/>
      <c r="F108" s="355"/>
      <c r="G108" s="355"/>
      <c r="H108" s="355"/>
      <c r="I108" s="355"/>
      <c r="J108" s="355"/>
      <c r="K108" s="355"/>
      <c r="L108" s="355"/>
      <c r="M108" s="355"/>
      <c r="N108" s="355"/>
      <c r="O108" s="358"/>
    </row>
    <row r="109" spans="1:15" ht="15" x14ac:dyDescent="0.25">
      <c r="A109" s="355"/>
      <c r="B109" s="355"/>
      <c r="C109" s="355"/>
      <c r="D109" s="355"/>
      <c r="E109" s="356"/>
      <c r="F109" s="355"/>
      <c r="G109" s="355"/>
      <c r="H109" s="355"/>
      <c r="I109" s="355"/>
      <c r="J109" s="355"/>
      <c r="K109" s="355"/>
      <c r="L109" s="355"/>
      <c r="M109" s="355"/>
      <c r="N109" s="355"/>
      <c r="O109" s="358"/>
    </row>
    <row r="110" spans="1:15" ht="15" x14ac:dyDescent="0.25">
      <c r="A110" s="355"/>
      <c r="B110" s="355"/>
      <c r="C110" s="355"/>
      <c r="D110" s="355"/>
      <c r="E110" s="356"/>
      <c r="F110" s="355"/>
      <c r="G110" s="355"/>
      <c r="H110" s="355"/>
      <c r="I110" s="355"/>
      <c r="J110" s="355"/>
      <c r="K110" s="355"/>
      <c r="L110" s="355"/>
      <c r="M110" s="355"/>
      <c r="N110" s="355"/>
      <c r="O110" s="358"/>
    </row>
    <row r="111" spans="1:15" ht="15" x14ac:dyDescent="0.25">
      <c r="A111" s="355"/>
      <c r="B111" s="355"/>
      <c r="C111" s="355"/>
      <c r="D111" s="355"/>
      <c r="E111" s="356"/>
      <c r="F111" s="355"/>
      <c r="G111" s="355"/>
      <c r="H111" s="355"/>
      <c r="I111" s="355"/>
      <c r="J111" s="355"/>
      <c r="K111" s="355"/>
      <c r="L111" s="355"/>
      <c r="M111" s="355"/>
      <c r="N111" s="355"/>
      <c r="O111" s="358"/>
    </row>
    <row r="112" spans="1:15" ht="15" x14ac:dyDescent="0.25">
      <c r="A112" s="355"/>
      <c r="B112" s="355"/>
      <c r="C112" s="355"/>
      <c r="D112" s="355"/>
      <c r="E112" s="356"/>
      <c r="F112" s="355"/>
      <c r="G112" s="355"/>
      <c r="H112" s="355"/>
      <c r="I112" s="355"/>
      <c r="J112" s="355"/>
      <c r="K112" s="355"/>
      <c r="L112" s="355"/>
      <c r="M112" s="355"/>
      <c r="N112" s="355"/>
      <c r="O112" s="358"/>
    </row>
    <row r="113" spans="1:15" ht="15" x14ac:dyDescent="0.25">
      <c r="A113" s="355"/>
      <c r="B113" s="355"/>
      <c r="C113" s="355"/>
      <c r="D113" s="355"/>
      <c r="E113" s="356"/>
      <c r="F113" s="355"/>
      <c r="G113" s="355"/>
      <c r="H113" s="355"/>
      <c r="I113" s="355"/>
      <c r="J113" s="355"/>
      <c r="K113" s="355"/>
      <c r="L113" s="355"/>
      <c r="M113" s="355"/>
      <c r="N113" s="355"/>
      <c r="O113" s="358"/>
    </row>
    <row r="114" spans="1:15" ht="15" x14ac:dyDescent="0.25">
      <c r="A114" s="355"/>
      <c r="B114" s="355"/>
      <c r="C114" s="355"/>
      <c r="D114" s="355"/>
      <c r="E114" s="356"/>
      <c r="F114" s="355"/>
      <c r="G114" s="355"/>
      <c r="H114" s="355"/>
      <c r="I114" s="355"/>
      <c r="J114" s="355"/>
      <c r="K114" s="355"/>
      <c r="L114" s="355"/>
      <c r="M114" s="355"/>
      <c r="N114" s="355"/>
      <c r="O114" s="358"/>
    </row>
    <row r="115" spans="1:15" ht="15" x14ac:dyDescent="0.25">
      <c r="A115" s="355"/>
      <c r="B115" s="355"/>
      <c r="C115" s="355"/>
      <c r="D115" s="355"/>
      <c r="E115" s="356"/>
      <c r="F115" s="355"/>
      <c r="G115" s="355"/>
      <c r="H115" s="355"/>
      <c r="I115" s="355"/>
      <c r="J115" s="355"/>
      <c r="K115" s="355"/>
      <c r="L115" s="355"/>
      <c r="M115" s="355"/>
      <c r="N115" s="355"/>
      <c r="O115" s="358"/>
    </row>
    <row r="116" spans="1:15" ht="15" x14ac:dyDescent="0.25">
      <c r="A116" s="355"/>
      <c r="B116" s="355"/>
      <c r="C116" s="355"/>
      <c r="D116" s="355"/>
      <c r="E116" s="356"/>
      <c r="F116" s="355"/>
      <c r="G116" s="355"/>
      <c r="H116" s="355"/>
      <c r="I116" s="355"/>
      <c r="J116" s="355"/>
      <c r="K116" s="355"/>
      <c r="L116" s="355"/>
      <c r="M116" s="355"/>
      <c r="N116" s="355"/>
      <c r="O116" s="358"/>
    </row>
    <row r="117" spans="1:15" ht="15" x14ac:dyDescent="0.25">
      <c r="A117" s="355"/>
      <c r="B117" s="355"/>
      <c r="C117" s="355"/>
      <c r="D117" s="355"/>
      <c r="E117" s="356"/>
      <c r="F117" s="355"/>
      <c r="G117" s="355"/>
      <c r="H117" s="355"/>
      <c r="I117" s="355"/>
      <c r="J117" s="355"/>
      <c r="K117" s="355"/>
      <c r="L117" s="355"/>
      <c r="M117" s="355"/>
      <c r="N117" s="355"/>
      <c r="O117" s="358"/>
    </row>
    <row r="118" spans="1:15" ht="15" x14ac:dyDescent="0.25">
      <c r="A118" s="355"/>
      <c r="B118" s="355"/>
      <c r="C118" s="355"/>
      <c r="D118" s="355"/>
      <c r="E118" s="356"/>
      <c r="F118" s="355"/>
      <c r="G118" s="355"/>
      <c r="H118" s="355"/>
      <c r="I118" s="355"/>
      <c r="J118" s="355"/>
      <c r="K118" s="355"/>
      <c r="L118" s="355"/>
      <c r="M118" s="355"/>
      <c r="N118" s="355"/>
      <c r="O118" s="358"/>
    </row>
    <row r="119" spans="1:15" ht="15" x14ac:dyDescent="0.25">
      <c r="A119" s="355"/>
      <c r="B119" s="355"/>
      <c r="C119" s="355"/>
      <c r="D119" s="355"/>
      <c r="E119" s="356"/>
      <c r="F119" s="355"/>
      <c r="G119" s="355"/>
      <c r="H119" s="355"/>
      <c r="I119" s="355"/>
      <c r="J119" s="355"/>
      <c r="K119" s="355"/>
      <c r="L119" s="355"/>
      <c r="M119" s="355"/>
      <c r="N119" s="355"/>
      <c r="O119" s="358"/>
    </row>
    <row r="120" spans="1:15" ht="15" x14ac:dyDescent="0.25">
      <c r="A120" s="355"/>
      <c r="B120" s="355"/>
      <c r="C120" s="355"/>
      <c r="D120" s="355"/>
      <c r="E120" s="356"/>
      <c r="F120" s="355"/>
      <c r="G120" s="355"/>
      <c r="H120" s="355"/>
      <c r="I120" s="355"/>
      <c r="J120" s="355"/>
      <c r="K120" s="355"/>
      <c r="L120" s="355"/>
      <c r="M120" s="355"/>
      <c r="N120" s="355"/>
      <c r="O120" s="358"/>
    </row>
    <row r="121" spans="1:15" ht="15" x14ac:dyDescent="0.25">
      <c r="A121" s="355"/>
      <c r="B121" s="355"/>
      <c r="C121" s="355"/>
      <c r="D121" s="355"/>
      <c r="E121" s="356"/>
      <c r="F121" s="355"/>
      <c r="G121" s="355"/>
      <c r="H121" s="355"/>
      <c r="I121" s="355"/>
      <c r="J121" s="355"/>
      <c r="K121" s="355"/>
      <c r="L121" s="355"/>
      <c r="M121" s="355"/>
      <c r="N121" s="355"/>
      <c r="O121" s="358"/>
    </row>
    <row r="122" spans="1:15" ht="15" x14ac:dyDescent="0.25">
      <c r="A122" s="355"/>
      <c r="B122" s="355"/>
      <c r="C122" s="355"/>
      <c r="D122" s="355"/>
      <c r="E122" s="356"/>
      <c r="F122" s="355"/>
      <c r="G122" s="355"/>
      <c r="H122" s="355"/>
      <c r="I122" s="355"/>
      <c r="J122" s="355"/>
      <c r="K122" s="355"/>
      <c r="L122" s="355"/>
      <c r="M122" s="355"/>
      <c r="N122" s="355"/>
      <c r="O122" s="358"/>
    </row>
    <row r="123" spans="1:15" ht="15" x14ac:dyDescent="0.25">
      <c r="A123" s="355"/>
      <c r="B123" s="355"/>
      <c r="C123" s="355"/>
      <c r="D123" s="355"/>
      <c r="E123" s="356"/>
      <c r="F123" s="355"/>
      <c r="G123" s="355"/>
      <c r="H123" s="355"/>
      <c r="I123" s="355"/>
      <c r="J123" s="355"/>
      <c r="K123" s="355"/>
      <c r="L123" s="355"/>
      <c r="M123" s="355"/>
      <c r="N123" s="355"/>
      <c r="O123" s="358"/>
    </row>
    <row r="124" spans="1:15" ht="15" x14ac:dyDescent="0.25">
      <c r="A124" s="355"/>
      <c r="B124" s="355"/>
      <c r="C124" s="355"/>
      <c r="D124" s="355"/>
      <c r="E124" s="356"/>
      <c r="F124" s="355"/>
      <c r="G124" s="355"/>
      <c r="H124" s="355"/>
      <c r="I124" s="355"/>
      <c r="J124" s="355"/>
      <c r="K124" s="355"/>
      <c r="L124" s="355"/>
      <c r="M124" s="355"/>
      <c r="N124" s="355"/>
      <c r="O124" s="358"/>
    </row>
    <row r="125" spans="1:15" ht="15" x14ac:dyDescent="0.25">
      <c r="A125" s="355"/>
      <c r="B125" s="355"/>
      <c r="C125" s="355"/>
      <c r="D125" s="355"/>
      <c r="E125" s="356"/>
      <c r="F125" s="355"/>
      <c r="G125" s="355"/>
      <c r="H125" s="355"/>
      <c r="I125" s="355"/>
      <c r="J125" s="355"/>
      <c r="K125" s="355"/>
      <c r="L125" s="355"/>
      <c r="M125" s="355"/>
      <c r="N125" s="355"/>
      <c r="O125" s="358"/>
    </row>
    <row r="126" spans="1:15" ht="15" x14ac:dyDescent="0.25">
      <c r="A126" s="355"/>
      <c r="B126" s="355"/>
      <c r="C126" s="355"/>
      <c r="D126" s="355"/>
      <c r="E126" s="356"/>
      <c r="F126" s="355"/>
      <c r="G126" s="355"/>
      <c r="H126" s="355"/>
      <c r="I126" s="355"/>
      <c r="J126" s="355"/>
      <c r="K126" s="355"/>
      <c r="L126" s="355"/>
      <c r="M126" s="355"/>
      <c r="N126" s="355"/>
      <c r="O126" s="358"/>
    </row>
    <row r="127" spans="1:15" ht="15" x14ac:dyDescent="0.25">
      <c r="A127" s="355"/>
      <c r="B127" s="355"/>
      <c r="C127" s="355"/>
      <c r="D127" s="355"/>
      <c r="E127" s="356"/>
      <c r="F127" s="355"/>
      <c r="G127" s="355"/>
      <c r="H127" s="355"/>
      <c r="I127" s="355"/>
      <c r="J127" s="355"/>
      <c r="K127" s="355"/>
      <c r="L127" s="355"/>
      <c r="M127" s="355"/>
      <c r="N127" s="355"/>
      <c r="O127" s="358"/>
    </row>
    <row r="128" spans="1:15" ht="15" x14ac:dyDescent="0.25">
      <c r="A128" s="355"/>
      <c r="B128" s="355"/>
      <c r="C128" s="355"/>
      <c r="D128" s="355"/>
      <c r="E128" s="356"/>
      <c r="F128" s="355"/>
      <c r="G128" s="355"/>
      <c r="H128" s="355"/>
      <c r="I128" s="355"/>
      <c r="J128" s="355"/>
      <c r="K128" s="355"/>
      <c r="L128" s="355"/>
      <c r="M128" s="355"/>
      <c r="N128" s="355"/>
      <c r="O128" s="358"/>
    </row>
    <row r="129" spans="1:15" ht="15" x14ac:dyDescent="0.25">
      <c r="A129" s="355"/>
      <c r="B129" s="355"/>
      <c r="C129" s="355"/>
      <c r="D129" s="355"/>
      <c r="E129" s="356"/>
      <c r="F129" s="355"/>
      <c r="G129" s="355"/>
      <c r="H129" s="355"/>
      <c r="I129" s="355"/>
      <c r="J129" s="355"/>
      <c r="K129" s="355"/>
      <c r="L129" s="355"/>
      <c r="M129" s="355"/>
      <c r="N129" s="355"/>
      <c r="O129" s="358"/>
    </row>
    <row r="130" spans="1:15" ht="15" x14ac:dyDescent="0.25">
      <c r="A130" s="355"/>
      <c r="B130" s="355"/>
      <c r="C130" s="355"/>
      <c r="D130" s="355"/>
      <c r="E130" s="356"/>
      <c r="F130" s="355"/>
      <c r="G130" s="355"/>
      <c r="H130" s="355"/>
      <c r="I130" s="355"/>
      <c r="J130" s="355"/>
      <c r="K130" s="355"/>
      <c r="L130" s="355"/>
      <c r="M130" s="355"/>
      <c r="N130" s="355"/>
      <c r="O130" s="358"/>
    </row>
    <row r="131" spans="1:15" ht="15" x14ac:dyDescent="0.25">
      <c r="A131" s="355"/>
      <c r="B131" s="355"/>
      <c r="C131" s="355"/>
      <c r="D131" s="355"/>
      <c r="E131" s="356"/>
      <c r="F131" s="355"/>
      <c r="G131" s="355"/>
      <c r="H131" s="355"/>
      <c r="I131" s="355"/>
      <c r="J131" s="355"/>
      <c r="K131" s="355"/>
      <c r="L131" s="355"/>
      <c r="M131" s="355"/>
      <c r="N131" s="355"/>
      <c r="O131" s="358"/>
    </row>
    <row r="132" spans="1:15" ht="15" x14ac:dyDescent="0.25">
      <c r="A132" s="355"/>
      <c r="B132" s="355"/>
      <c r="C132" s="355"/>
      <c r="D132" s="355"/>
      <c r="E132" s="356"/>
      <c r="F132" s="355"/>
      <c r="G132" s="355"/>
      <c r="H132" s="355"/>
      <c r="I132" s="355"/>
      <c r="J132" s="355"/>
      <c r="K132" s="355"/>
      <c r="L132" s="355"/>
      <c r="M132" s="355"/>
      <c r="N132" s="355"/>
      <c r="O132" s="358"/>
    </row>
    <row r="133" spans="1:15" ht="15" x14ac:dyDescent="0.25">
      <c r="A133" s="355"/>
      <c r="B133" s="355"/>
      <c r="C133" s="355"/>
      <c r="D133" s="355"/>
      <c r="E133" s="356"/>
      <c r="F133" s="355"/>
      <c r="G133" s="355"/>
      <c r="H133" s="355"/>
      <c r="I133" s="355"/>
      <c r="J133" s="355"/>
      <c r="K133" s="355"/>
      <c r="L133" s="355"/>
      <c r="M133" s="355"/>
      <c r="N133" s="355"/>
      <c r="O133" s="358"/>
    </row>
    <row r="134" spans="1:15" ht="15" x14ac:dyDescent="0.25">
      <c r="A134" s="355"/>
      <c r="B134" s="355"/>
      <c r="C134" s="355"/>
      <c r="D134" s="355"/>
      <c r="E134" s="356"/>
      <c r="F134" s="355"/>
      <c r="G134" s="355"/>
      <c r="H134" s="355"/>
      <c r="I134" s="355"/>
      <c r="J134" s="355"/>
      <c r="K134" s="355"/>
      <c r="L134" s="355"/>
      <c r="M134" s="355"/>
      <c r="N134" s="355"/>
      <c r="O134" s="358"/>
    </row>
    <row r="135" spans="1:15" ht="15" x14ac:dyDescent="0.25">
      <c r="A135" s="355"/>
      <c r="B135" s="355"/>
      <c r="C135" s="355"/>
      <c r="D135" s="355"/>
      <c r="E135" s="356"/>
      <c r="F135" s="355"/>
      <c r="G135" s="355"/>
      <c r="H135" s="355"/>
      <c r="I135" s="355"/>
      <c r="J135" s="355"/>
      <c r="K135" s="355"/>
      <c r="L135" s="355"/>
      <c r="M135" s="355"/>
      <c r="N135" s="355"/>
      <c r="O135" s="358"/>
    </row>
    <row r="136" spans="1:15" ht="15" x14ac:dyDescent="0.25">
      <c r="A136" s="355"/>
      <c r="B136" s="355"/>
      <c r="C136" s="355"/>
      <c r="D136" s="355"/>
      <c r="E136" s="356"/>
      <c r="F136" s="355"/>
      <c r="G136" s="355"/>
      <c r="H136" s="355"/>
      <c r="I136" s="355"/>
      <c r="J136" s="355"/>
      <c r="K136" s="355"/>
      <c r="L136" s="355"/>
      <c r="M136" s="355"/>
      <c r="N136" s="355"/>
      <c r="O136" s="358"/>
    </row>
    <row r="137" spans="1:15" ht="15" x14ac:dyDescent="0.25">
      <c r="A137" s="355"/>
      <c r="B137" s="355"/>
      <c r="C137" s="355"/>
      <c r="D137" s="355"/>
      <c r="E137" s="356"/>
      <c r="F137" s="355"/>
      <c r="G137" s="355"/>
      <c r="H137" s="355"/>
      <c r="I137" s="355"/>
      <c r="J137" s="355"/>
      <c r="K137" s="355"/>
      <c r="L137" s="355"/>
      <c r="M137" s="355"/>
      <c r="N137" s="355"/>
      <c r="O137" s="358"/>
    </row>
    <row r="138" spans="1:15" ht="15" x14ac:dyDescent="0.25">
      <c r="A138" s="355"/>
      <c r="B138" s="355"/>
      <c r="C138" s="355"/>
      <c r="D138" s="355"/>
      <c r="E138" s="356"/>
      <c r="F138" s="355"/>
      <c r="G138" s="355"/>
      <c r="H138" s="355"/>
      <c r="I138" s="355"/>
      <c r="J138" s="355"/>
      <c r="K138" s="355"/>
      <c r="L138" s="355"/>
      <c r="M138" s="355"/>
      <c r="N138" s="355"/>
      <c r="O138" s="358"/>
    </row>
    <row r="139" spans="1:15" ht="15" x14ac:dyDescent="0.25">
      <c r="A139" s="355"/>
      <c r="B139" s="355"/>
      <c r="C139" s="355"/>
      <c r="D139" s="355"/>
      <c r="E139" s="356"/>
      <c r="F139" s="355"/>
      <c r="G139" s="355"/>
      <c r="H139" s="355"/>
      <c r="I139" s="355"/>
      <c r="J139" s="355"/>
      <c r="K139" s="355"/>
      <c r="L139" s="355"/>
      <c r="M139" s="355"/>
      <c r="N139" s="355"/>
      <c r="O139" s="358"/>
    </row>
    <row r="140" spans="1:15" ht="15" x14ac:dyDescent="0.25">
      <c r="A140" s="355"/>
      <c r="B140" s="355"/>
      <c r="C140" s="355"/>
      <c r="D140" s="355"/>
      <c r="E140" s="356"/>
      <c r="F140" s="355"/>
      <c r="G140" s="355"/>
      <c r="H140" s="355"/>
      <c r="I140" s="355"/>
      <c r="J140" s="355"/>
      <c r="K140" s="355"/>
      <c r="L140" s="355"/>
      <c r="M140" s="355"/>
      <c r="N140" s="355"/>
      <c r="O140" s="358"/>
    </row>
    <row r="141" spans="1:15" ht="15" x14ac:dyDescent="0.25">
      <c r="A141" s="355"/>
      <c r="B141" s="355"/>
      <c r="C141" s="355"/>
      <c r="D141" s="355"/>
      <c r="E141" s="356"/>
      <c r="F141" s="355"/>
      <c r="G141" s="355"/>
      <c r="H141" s="355"/>
      <c r="I141" s="355"/>
      <c r="J141" s="355"/>
      <c r="K141" s="355"/>
      <c r="L141" s="355"/>
      <c r="M141" s="355"/>
      <c r="N141" s="355"/>
      <c r="O141" s="358"/>
    </row>
    <row r="142" spans="1:15" ht="15" x14ac:dyDescent="0.25">
      <c r="A142" s="355"/>
      <c r="B142" s="355"/>
      <c r="C142" s="355"/>
      <c r="D142" s="355"/>
      <c r="E142" s="356"/>
      <c r="F142" s="355"/>
      <c r="G142" s="355"/>
      <c r="H142" s="355"/>
      <c r="I142" s="355"/>
      <c r="J142" s="355"/>
      <c r="K142" s="355"/>
      <c r="L142" s="355"/>
      <c r="M142" s="355"/>
      <c r="N142" s="355"/>
      <c r="O142" s="358"/>
    </row>
    <row r="143" spans="1:15" ht="15" x14ac:dyDescent="0.25">
      <c r="A143" s="355"/>
      <c r="B143" s="355"/>
      <c r="C143" s="355"/>
      <c r="D143" s="355"/>
      <c r="E143" s="356"/>
      <c r="F143" s="355"/>
      <c r="G143" s="355"/>
      <c r="H143" s="355"/>
      <c r="I143" s="355"/>
      <c r="J143" s="355"/>
      <c r="K143" s="355"/>
      <c r="L143" s="355"/>
      <c r="M143" s="355"/>
      <c r="N143" s="355"/>
      <c r="O143" s="358"/>
    </row>
    <row r="144" spans="1:15" ht="15" x14ac:dyDescent="0.25">
      <c r="A144" s="355"/>
      <c r="B144" s="355"/>
      <c r="C144" s="355"/>
      <c r="D144" s="355"/>
      <c r="E144" s="356"/>
      <c r="F144" s="355"/>
      <c r="G144" s="355"/>
      <c r="H144" s="355"/>
      <c r="I144" s="355"/>
      <c r="J144" s="355"/>
      <c r="K144" s="355"/>
      <c r="L144" s="355"/>
      <c r="M144" s="355"/>
      <c r="N144" s="355"/>
      <c r="O144" s="358"/>
    </row>
    <row r="145" spans="1:15" ht="15" x14ac:dyDescent="0.25">
      <c r="A145" s="355"/>
      <c r="B145" s="355"/>
      <c r="C145" s="355"/>
      <c r="D145" s="355"/>
      <c r="E145" s="356"/>
      <c r="F145" s="355"/>
      <c r="G145" s="355"/>
      <c r="H145" s="355"/>
      <c r="I145" s="355"/>
      <c r="J145" s="355"/>
      <c r="K145" s="355"/>
      <c r="L145" s="355"/>
      <c r="M145" s="355"/>
      <c r="N145" s="355"/>
      <c r="O145" s="358"/>
    </row>
    <row r="146" spans="1:15" ht="15" x14ac:dyDescent="0.25">
      <c r="A146" s="355"/>
      <c r="B146" s="355"/>
      <c r="C146" s="355"/>
      <c r="D146" s="355"/>
      <c r="E146" s="356"/>
      <c r="F146" s="355"/>
      <c r="G146" s="355"/>
      <c r="H146" s="355"/>
      <c r="I146" s="355"/>
      <c r="J146" s="355"/>
      <c r="K146" s="355"/>
      <c r="L146" s="355"/>
      <c r="M146" s="355"/>
      <c r="N146" s="355"/>
      <c r="O146" s="358"/>
    </row>
    <row r="147" spans="1:15" ht="15" x14ac:dyDescent="0.25">
      <c r="A147" s="355"/>
      <c r="B147" s="355"/>
      <c r="C147" s="355"/>
      <c r="D147" s="355"/>
      <c r="E147" s="356"/>
      <c r="F147" s="355"/>
      <c r="G147" s="355"/>
      <c r="H147" s="355"/>
      <c r="I147" s="355"/>
      <c r="J147" s="355"/>
      <c r="K147" s="355"/>
      <c r="L147" s="355"/>
      <c r="M147" s="355"/>
      <c r="N147" s="355"/>
      <c r="O147" s="358"/>
    </row>
    <row r="148" spans="1:15" ht="15" x14ac:dyDescent="0.25">
      <c r="A148" s="355"/>
      <c r="B148" s="355"/>
      <c r="C148" s="355"/>
      <c r="D148" s="355"/>
      <c r="E148" s="356"/>
      <c r="F148" s="355"/>
      <c r="G148" s="355"/>
      <c r="H148" s="355"/>
      <c r="I148" s="355"/>
      <c r="J148" s="355"/>
      <c r="K148" s="355"/>
      <c r="L148" s="355"/>
      <c r="M148" s="355"/>
      <c r="N148" s="355"/>
      <c r="O148" s="358"/>
    </row>
    <row r="149" spans="1:15" ht="15" x14ac:dyDescent="0.25">
      <c r="A149" s="355"/>
      <c r="B149" s="355"/>
      <c r="C149" s="355"/>
      <c r="D149" s="355"/>
      <c r="E149" s="356"/>
      <c r="F149" s="355"/>
      <c r="G149" s="355"/>
      <c r="H149" s="355"/>
      <c r="I149" s="355"/>
      <c r="J149" s="355"/>
      <c r="K149" s="355"/>
      <c r="L149" s="355"/>
      <c r="M149" s="355"/>
      <c r="N149" s="355"/>
      <c r="O149" s="358"/>
    </row>
    <row r="150" spans="1:15" ht="15" x14ac:dyDescent="0.25">
      <c r="A150" s="355"/>
      <c r="B150" s="355"/>
      <c r="C150" s="355"/>
      <c r="D150" s="355"/>
      <c r="E150" s="356"/>
      <c r="F150" s="355"/>
      <c r="G150" s="355"/>
      <c r="H150" s="355"/>
      <c r="I150" s="355"/>
      <c r="J150" s="355"/>
      <c r="K150" s="355"/>
      <c r="L150" s="355"/>
      <c r="M150" s="355"/>
      <c r="N150" s="355"/>
      <c r="O150" s="358"/>
    </row>
    <row r="151" spans="1:15" ht="15" x14ac:dyDescent="0.25">
      <c r="A151" s="355"/>
      <c r="B151" s="355"/>
      <c r="C151" s="355"/>
      <c r="D151" s="355"/>
      <c r="E151" s="356"/>
      <c r="F151" s="355"/>
      <c r="G151" s="355"/>
      <c r="H151" s="355"/>
      <c r="I151" s="355"/>
      <c r="J151" s="355"/>
      <c r="K151" s="355"/>
      <c r="L151" s="355"/>
      <c r="M151" s="355"/>
      <c r="N151" s="355"/>
      <c r="O151" s="358"/>
    </row>
    <row r="152" spans="1:15" ht="15" x14ac:dyDescent="0.25">
      <c r="A152" s="355"/>
      <c r="B152" s="355"/>
      <c r="C152" s="355"/>
      <c r="D152" s="355"/>
      <c r="E152" s="356"/>
      <c r="F152" s="355"/>
      <c r="G152" s="355"/>
      <c r="H152" s="355"/>
      <c r="I152" s="355"/>
      <c r="J152" s="355"/>
      <c r="K152" s="355"/>
      <c r="L152" s="355"/>
      <c r="M152" s="355"/>
      <c r="N152" s="355"/>
      <c r="O152" s="358"/>
    </row>
    <row r="153" spans="1:15" ht="15" x14ac:dyDescent="0.25">
      <c r="A153" s="355"/>
      <c r="B153" s="355"/>
      <c r="C153" s="355"/>
      <c r="D153" s="355"/>
      <c r="E153" s="356"/>
      <c r="F153" s="355"/>
      <c r="G153" s="355"/>
      <c r="H153" s="355"/>
      <c r="I153" s="355"/>
      <c r="J153" s="355"/>
      <c r="K153" s="355"/>
      <c r="L153" s="355"/>
      <c r="M153" s="355"/>
      <c r="N153" s="355"/>
      <c r="O153" s="358"/>
    </row>
    <row r="154" spans="1:15" ht="15" x14ac:dyDescent="0.25">
      <c r="A154" s="355"/>
      <c r="B154" s="355"/>
      <c r="C154" s="355"/>
      <c r="D154" s="355"/>
      <c r="E154" s="356"/>
      <c r="F154" s="355"/>
      <c r="G154" s="355"/>
      <c r="H154" s="355"/>
      <c r="I154" s="355"/>
      <c r="J154" s="355"/>
      <c r="K154" s="355"/>
      <c r="L154" s="355"/>
      <c r="M154" s="355"/>
      <c r="N154" s="355"/>
      <c r="O154" s="358"/>
    </row>
    <row r="155" spans="1:15" ht="15" x14ac:dyDescent="0.25">
      <c r="A155" s="355"/>
      <c r="B155" s="355"/>
      <c r="C155" s="355"/>
      <c r="D155" s="355"/>
      <c r="E155" s="356"/>
      <c r="F155" s="355"/>
      <c r="G155" s="355"/>
      <c r="H155" s="355"/>
      <c r="I155" s="355"/>
      <c r="J155" s="355"/>
      <c r="K155" s="355"/>
      <c r="L155" s="355"/>
      <c r="M155" s="355"/>
      <c r="N155" s="355"/>
      <c r="O155" s="358"/>
    </row>
    <row r="156" spans="1:15" ht="15" x14ac:dyDescent="0.25">
      <c r="A156" s="355"/>
      <c r="B156" s="355"/>
      <c r="C156" s="355"/>
      <c r="D156" s="355"/>
      <c r="E156" s="356"/>
      <c r="F156" s="355"/>
      <c r="G156" s="355"/>
      <c r="H156" s="355"/>
      <c r="I156" s="355"/>
      <c r="J156" s="355"/>
      <c r="K156" s="355"/>
      <c r="L156" s="355"/>
      <c r="M156" s="355"/>
      <c r="N156" s="355"/>
      <c r="O156" s="358"/>
    </row>
    <row r="157" spans="1:15" ht="15" x14ac:dyDescent="0.25">
      <c r="A157" s="355"/>
      <c r="B157" s="355"/>
      <c r="C157" s="355"/>
      <c r="D157" s="355"/>
      <c r="E157" s="356"/>
      <c r="F157" s="355"/>
      <c r="G157" s="355"/>
      <c r="H157" s="355"/>
      <c r="I157" s="355"/>
      <c r="J157" s="355"/>
      <c r="K157" s="355"/>
      <c r="L157" s="355"/>
      <c r="M157" s="355"/>
      <c r="N157" s="355"/>
      <c r="O157" s="358"/>
    </row>
    <row r="158" spans="1:15" ht="15" x14ac:dyDescent="0.25">
      <c r="A158" s="355"/>
      <c r="B158" s="355"/>
      <c r="C158" s="355"/>
      <c r="D158" s="355"/>
      <c r="E158" s="356"/>
      <c r="F158" s="355"/>
      <c r="G158" s="355"/>
      <c r="H158" s="355"/>
      <c r="I158" s="355"/>
      <c r="J158" s="355"/>
      <c r="K158" s="355"/>
      <c r="L158" s="355"/>
      <c r="M158" s="355"/>
      <c r="N158" s="355"/>
      <c r="O158" s="358"/>
    </row>
    <row r="159" spans="1:15" ht="15" x14ac:dyDescent="0.25">
      <c r="A159" s="355"/>
      <c r="B159" s="355"/>
      <c r="C159" s="355"/>
      <c r="D159" s="355"/>
      <c r="E159" s="356"/>
      <c r="F159" s="355"/>
      <c r="G159" s="355"/>
      <c r="H159" s="355"/>
      <c r="I159" s="355"/>
      <c r="J159" s="355"/>
      <c r="K159" s="355"/>
      <c r="L159" s="355"/>
      <c r="M159" s="355"/>
      <c r="N159" s="355"/>
      <c r="O159" s="358"/>
    </row>
    <row r="160" spans="1:15" ht="15" x14ac:dyDescent="0.25">
      <c r="A160" s="355"/>
      <c r="B160" s="355"/>
      <c r="C160" s="355"/>
      <c r="D160" s="355"/>
      <c r="E160" s="356"/>
      <c r="F160" s="355"/>
      <c r="G160" s="355"/>
      <c r="H160" s="355"/>
      <c r="I160" s="355"/>
      <c r="J160" s="355"/>
      <c r="K160" s="355"/>
      <c r="L160" s="355"/>
      <c r="M160" s="355"/>
      <c r="N160" s="355"/>
      <c r="O160" s="358"/>
    </row>
    <row r="161" spans="1:15" ht="15" x14ac:dyDescent="0.25">
      <c r="A161" s="355"/>
      <c r="B161" s="355"/>
      <c r="C161" s="355"/>
      <c r="D161" s="355"/>
      <c r="E161" s="356"/>
      <c r="F161" s="355"/>
      <c r="G161" s="355"/>
      <c r="H161" s="355"/>
      <c r="I161" s="355"/>
      <c r="J161" s="355"/>
      <c r="K161" s="355"/>
      <c r="L161" s="355"/>
      <c r="M161" s="355"/>
      <c r="N161" s="355"/>
      <c r="O161" s="358"/>
    </row>
    <row r="162" spans="1:15" ht="15" x14ac:dyDescent="0.25">
      <c r="A162" s="355"/>
      <c r="B162" s="355"/>
      <c r="C162" s="355"/>
      <c r="D162" s="355"/>
      <c r="E162" s="356"/>
      <c r="F162" s="355"/>
      <c r="G162" s="355"/>
      <c r="H162" s="355"/>
      <c r="I162" s="355"/>
      <c r="J162" s="355"/>
      <c r="K162" s="355"/>
      <c r="L162" s="355"/>
      <c r="M162" s="355"/>
      <c r="N162" s="355"/>
      <c r="O162" s="358"/>
    </row>
    <row r="163" spans="1:15" ht="15" x14ac:dyDescent="0.25">
      <c r="A163" s="355"/>
      <c r="B163" s="355"/>
      <c r="C163" s="355"/>
      <c r="D163" s="355"/>
      <c r="E163" s="356"/>
      <c r="F163" s="355"/>
      <c r="G163" s="355"/>
      <c r="H163" s="355"/>
      <c r="I163" s="355"/>
      <c r="J163" s="355"/>
      <c r="K163" s="355"/>
      <c r="L163" s="355"/>
      <c r="M163" s="355"/>
      <c r="N163" s="355"/>
      <c r="O163" s="358"/>
    </row>
    <row r="164" spans="1:15" ht="15" x14ac:dyDescent="0.25">
      <c r="A164" s="355"/>
      <c r="B164" s="355"/>
      <c r="C164" s="355"/>
      <c r="D164" s="355"/>
      <c r="E164" s="356"/>
      <c r="F164" s="355"/>
      <c r="G164" s="355"/>
      <c r="H164" s="355"/>
      <c r="I164" s="355"/>
      <c r="J164" s="355"/>
      <c r="K164" s="355"/>
      <c r="L164" s="355"/>
      <c r="M164" s="355"/>
      <c r="N164" s="355"/>
      <c r="O164" s="358"/>
    </row>
    <row r="165" spans="1:15" ht="15" x14ac:dyDescent="0.25">
      <c r="A165" s="355"/>
      <c r="B165" s="355"/>
      <c r="C165" s="355"/>
      <c r="D165" s="355"/>
      <c r="E165" s="356"/>
      <c r="F165" s="355"/>
      <c r="G165" s="355"/>
      <c r="H165" s="355"/>
      <c r="I165" s="355"/>
      <c r="J165" s="355"/>
      <c r="K165" s="355"/>
      <c r="L165" s="355"/>
      <c r="M165" s="355"/>
      <c r="N165" s="355"/>
      <c r="O165" s="358"/>
    </row>
    <row r="166" spans="1:15" ht="15" x14ac:dyDescent="0.25">
      <c r="A166" s="355"/>
      <c r="B166" s="355"/>
      <c r="C166" s="355"/>
      <c r="D166" s="355"/>
      <c r="E166" s="356"/>
      <c r="F166" s="355"/>
      <c r="G166" s="355"/>
      <c r="H166" s="355"/>
      <c r="I166" s="355"/>
      <c r="J166" s="355"/>
      <c r="K166" s="355"/>
      <c r="L166" s="355"/>
      <c r="M166" s="355"/>
      <c r="N166" s="355"/>
      <c r="O166" s="358"/>
    </row>
    <row r="167" spans="1:15" ht="15" x14ac:dyDescent="0.25">
      <c r="A167" s="355"/>
      <c r="B167" s="355"/>
      <c r="C167" s="355"/>
      <c r="D167" s="355"/>
      <c r="E167" s="356"/>
      <c r="F167" s="355"/>
      <c r="G167" s="355"/>
      <c r="H167" s="355"/>
      <c r="I167" s="355"/>
      <c r="J167" s="355"/>
      <c r="K167" s="355"/>
      <c r="L167" s="355"/>
      <c r="M167" s="355"/>
      <c r="N167" s="355"/>
      <c r="O167" s="358"/>
    </row>
    <row r="168" spans="1:15" x14ac:dyDescent="0.25">
      <c r="A168" s="645"/>
      <c r="B168" s="646"/>
      <c r="C168" s="647"/>
      <c r="D168" s="648"/>
      <c r="E168" s="649"/>
      <c r="F168" s="650"/>
      <c r="G168" s="651"/>
      <c r="H168" s="651"/>
      <c r="I168" s="651"/>
      <c r="J168" s="651"/>
      <c r="K168" s="651"/>
      <c r="L168" s="652"/>
      <c r="M168" s="652"/>
      <c r="N168" s="652"/>
      <c r="O168" s="653"/>
    </row>
    <row r="169" spans="1:15" x14ac:dyDescent="0.25">
      <c r="A169" s="645"/>
      <c r="B169" s="646"/>
      <c r="C169" s="647"/>
      <c r="D169" s="648"/>
      <c r="E169" s="649"/>
      <c r="F169" s="650"/>
      <c r="G169" s="651"/>
      <c r="H169" s="651"/>
      <c r="I169" s="651"/>
      <c r="J169" s="651"/>
      <c r="K169" s="651"/>
      <c r="L169" s="652"/>
      <c r="M169" s="652"/>
      <c r="N169" s="652"/>
      <c r="O169" s="653"/>
    </row>
    <row r="170" spans="1:15" x14ac:dyDescent="0.25">
      <c r="A170" s="645"/>
      <c r="B170" s="646"/>
      <c r="C170" s="647"/>
      <c r="D170" s="648"/>
      <c r="E170" s="649"/>
      <c r="F170" s="650"/>
      <c r="G170" s="651"/>
      <c r="H170" s="651"/>
      <c r="I170" s="651"/>
      <c r="J170" s="651"/>
      <c r="K170" s="651"/>
      <c r="L170" s="652"/>
      <c r="M170" s="652"/>
      <c r="N170" s="652"/>
      <c r="O170" s="653"/>
    </row>
    <row r="171" spans="1:15" x14ac:dyDescent="0.25">
      <c r="A171" s="645"/>
      <c r="B171" s="646"/>
      <c r="C171" s="647"/>
      <c r="D171" s="648"/>
      <c r="E171" s="649"/>
      <c r="F171" s="650"/>
      <c r="G171" s="651"/>
      <c r="H171" s="651"/>
      <c r="I171" s="651"/>
      <c r="J171" s="651"/>
      <c r="K171" s="651"/>
      <c r="L171" s="652"/>
      <c r="M171" s="652"/>
      <c r="N171" s="652"/>
      <c r="O171" s="653"/>
    </row>
    <row r="172" spans="1:15" x14ac:dyDescent="0.25">
      <c r="A172" s="645"/>
      <c r="B172" s="646"/>
      <c r="C172" s="647"/>
      <c r="D172" s="648"/>
      <c r="E172" s="649"/>
      <c r="F172" s="650"/>
      <c r="G172" s="651"/>
      <c r="H172" s="651"/>
      <c r="I172" s="651"/>
      <c r="J172" s="651"/>
      <c r="K172" s="651"/>
      <c r="L172" s="652"/>
      <c r="M172" s="652"/>
      <c r="N172" s="652"/>
      <c r="O172" s="653"/>
    </row>
    <row r="173" spans="1:15" x14ac:dyDescent="0.25">
      <c r="A173" s="645"/>
      <c r="B173" s="646"/>
      <c r="C173" s="647"/>
      <c r="D173" s="648"/>
      <c r="E173" s="649"/>
      <c r="F173" s="650"/>
      <c r="G173" s="651"/>
      <c r="H173" s="651"/>
      <c r="I173" s="651"/>
      <c r="J173" s="651"/>
      <c r="K173" s="651"/>
      <c r="L173" s="652"/>
      <c r="M173" s="652"/>
      <c r="N173" s="652"/>
      <c r="O173" s="653"/>
    </row>
    <row r="174" spans="1:15" x14ac:dyDescent="0.25">
      <c r="A174" s="645"/>
      <c r="B174" s="646"/>
      <c r="C174" s="647"/>
      <c r="D174" s="648"/>
      <c r="E174" s="649"/>
      <c r="F174" s="650"/>
      <c r="G174" s="651"/>
      <c r="H174" s="651"/>
      <c r="I174" s="651"/>
      <c r="J174" s="651"/>
      <c r="K174" s="651"/>
      <c r="L174" s="652"/>
      <c r="M174" s="652"/>
      <c r="N174" s="652"/>
      <c r="O174" s="653"/>
    </row>
    <row r="175" spans="1:15" x14ac:dyDescent="0.25">
      <c r="A175" s="645"/>
      <c r="B175" s="646"/>
      <c r="C175" s="647"/>
      <c r="D175" s="648"/>
      <c r="E175" s="649"/>
      <c r="F175" s="650"/>
      <c r="G175" s="651"/>
      <c r="H175" s="651"/>
      <c r="I175" s="651"/>
      <c r="J175" s="651"/>
      <c r="K175" s="651"/>
      <c r="L175" s="652"/>
      <c r="M175" s="652"/>
      <c r="N175" s="652"/>
      <c r="O175" s="653"/>
    </row>
    <row r="176" spans="1:15" x14ac:dyDescent="0.25">
      <c r="A176" s="645"/>
      <c r="B176" s="603"/>
      <c r="C176" s="603"/>
      <c r="D176" s="603"/>
      <c r="E176" s="654"/>
      <c r="F176" s="650"/>
      <c r="G176" s="603"/>
      <c r="H176" s="603"/>
      <c r="I176" s="603"/>
      <c r="J176" s="603"/>
      <c r="K176" s="603"/>
      <c r="L176" s="603"/>
      <c r="M176" s="603"/>
      <c r="N176" s="603"/>
      <c r="O176" s="653"/>
    </row>
    <row r="177" spans="1:15" x14ac:dyDescent="0.25">
      <c r="A177" s="645"/>
      <c r="B177" s="603"/>
      <c r="C177" s="603"/>
      <c r="D177" s="603"/>
      <c r="E177" s="654"/>
      <c r="F177" s="603"/>
      <c r="G177" s="603"/>
      <c r="H177" s="603"/>
      <c r="I177" s="603"/>
      <c r="J177" s="603"/>
      <c r="K177" s="603"/>
      <c r="L177" s="603"/>
      <c r="M177" s="603"/>
      <c r="N177" s="603"/>
      <c r="O177" s="653"/>
    </row>
    <row r="178" spans="1:15" x14ac:dyDescent="0.25">
      <c r="A178" s="645"/>
      <c r="B178" s="655"/>
      <c r="C178" s="656"/>
      <c r="D178" s="657"/>
      <c r="E178" s="658"/>
      <c r="F178" s="650"/>
      <c r="G178" s="603"/>
      <c r="H178" s="603"/>
      <c r="I178" s="603"/>
      <c r="J178" s="603"/>
      <c r="K178" s="603"/>
      <c r="L178" s="603"/>
      <c r="M178" s="603"/>
      <c r="N178" s="603"/>
      <c r="O178" s="653"/>
    </row>
    <row r="179" spans="1:15" x14ac:dyDescent="0.25">
      <c r="A179" s="645"/>
      <c r="B179" s="603"/>
      <c r="C179" s="603"/>
      <c r="D179" s="603"/>
      <c r="E179" s="654"/>
      <c r="F179" s="650"/>
      <c r="G179" s="603"/>
      <c r="H179" s="603"/>
      <c r="I179" s="603"/>
      <c r="J179" s="603"/>
      <c r="K179" s="603"/>
      <c r="L179" s="603"/>
      <c r="M179" s="603"/>
      <c r="N179" s="603"/>
      <c r="O179" s="653"/>
    </row>
    <row r="180" spans="1:15" x14ac:dyDescent="0.25">
      <c r="A180" s="645"/>
      <c r="B180" s="659"/>
      <c r="C180" s="647"/>
      <c r="D180" s="648"/>
      <c r="E180" s="649"/>
      <c r="F180" s="650"/>
      <c r="G180" s="651"/>
      <c r="H180" s="651"/>
      <c r="I180" s="651"/>
      <c r="J180" s="651"/>
      <c r="K180" s="651"/>
      <c r="L180" s="652"/>
      <c r="M180" s="652"/>
      <c r="N180" s="652"/>
      <c r="O180" s="653"/>
    </row>
    <row r="181" spans="1:15" x14ac:dyDescent="0.25">
      <c r="A181" s="645"/>
      <c r="B181" s="646"/>
      <c r="C181" s="647"/>
      <c r="D181" s="648"/>
      <c r="E181" s="649"/>
      <c r="F181" s="650"/>
      <c r="G181" s="651"/>
      <c r="H181" s="651"/>
      <c r="I181" s="651"/>
      <c r="J181" s="651"/>
      <c r="K181" s="651"/>
      <c r="L181" s="652"/>
      <c r="M181" s="652"/>
      <c r="N181" s="652"/>
      <c r="O181" s="653"/>
    </row>
    <row r="182" spans="1:15" x14ac:dyDescent="0.25">
      <c r="A182" s="572"/>
    </row>
    <row r="183" spans="1:15" x14ac:dyDescent="0.25">
      <c r="A183" s="572"/>
    </row>
    <row r="184" spans="1:15" x14ac:dyDescent="0.25">
      <c r="A184" s="572"/>
    </row>
    <row r="185" spans="1:15" x14ac:dyDescent="0.25">
      <c r="A185" s="572"/>
    </row>
    <row r="186" spans="1:15" x14ac:dyDescent="0.25">
      <c r="A186" s="572"/>
    </row>
    <row r="187" spans="1:15" x14ac:dyDescent="0.25">
      <c r="A187" s="572"/>
    </row>
    <row r="188" spans="1:15" x14ac:dyDescent="0.25">
      <c r="A188" s="572"/>
    </row>
    <row r="189" spans="1:15" x14ac:dyDescent="0.25">
      <c r="A189" s="572"/>
    </row>
    <row r="190" spans="1:15" x14ac:dyDescent="0.25">
      <c r="A190" s="572"/>
    </row>
    <row r="191" spans="1:15" x14ac:dyDescent="0.25">
      <c r="A191" s="572"/>
    </row>
    <row r="192" spans="1:15" x14ac:dyDescent="0.25">
      <c r="A192" s="572"/>
    </row>
    <row r="193" spans="1:1" x14ac:dyDescent="0.25">
      <c r="A193" s="572"/>
    </row>
    <row r="194" spans="1:1" x14ac:dyDescent="0.25">
      <c r="A194" s="572"/>
    </row>
    <row r="195" spans="1:1" x14ac:dyDescent="0.25">
      <c r="A195" s="572"/>
    </row>
    <row r="196" spans="1:1" x14ac:dyDescent="0.25">
      <c r="A196" s="572"/>
    </row>
    <row r="197" spans="1:1" x14ac:dyDescent="0.25">
      <c r="A197" s="572"/>
    </row>
    <row r="198" spans="1:1" x14ac:dyDescent="0.25">
      <c r="A198" s="572"/>
    </row>
    <row r="199" spans="1:1" x14ac:dyDescent="0.25">
      <c r="A199" s="572"/>
    </row>
    <row r="200" spans="1:1" x14ac:dyDescent="0.25">
      <c r="A200" s="572"/>
    </row>
    <row r="201" spans="1:1" x14ac:dyDescent="0.25">
      <c r="A201" s="572"/>
    </row>
    <row r="202" spans="1:1" x14ac:dyDescent="0.25">
      <c r="A202" s="572"/>
    </row>
    <row r="203" spans="1:1" x14ac:dyDescent="0.25">
      <c r="A203" s="572"/>
    </row>
    <row r="204" spans="1:1" x14ac:dyDescent="0.25">
      <c r="A204" s="572"/>
    </row>
    <row r="205" spans="1:1" x14ac:dyDescent="0.25">
      <c r="A205" s="572"/>
    </row>
    <row r="206" spans="1:1" x14ac:dyDescent="0.25">
      <c r="A206" s="572"/>
    </row>
    <row r="207" spans="1:1" x14ac:dyDescent="0.25">
      <c r="A207" s="572"/>
    </row>
    <row r="208" spans="1:1" x14ac:dyDescent="0.25">
      <c r="A208" s="572"/>
    </row>
    <row r="209" spans="1:1" x14ac:dyDescent="0.25">
      <c r="A209" s="572"/>
    </row>
    <row r="210" spans="1:1" x14ac:dyDescent="0.25">
      <c r="A210" s="572"/>
    </row>
    <row r="211" spans="1:1" x14ac:dyDescent="0.25">
      <c r="A211" s="572"/>
    </row>
    <row r="212" spans="1:1" x14ac:dyDescent="0.25">
      <c r="A212" s="572"/>
    </row>
    <row r="213" spans="1:1" x14ac:dyDescent="0.25">
      <c r="A213" s="572"/>
    </row>
    <row r="214" spans="1:1" x14ac:dyDescent="0.25">
      <c r="A214" s="572"/>
    </row>
    <row r="215" spans="1:1" x14ac:dyDescent="0.25">
      <c r="A215" s="572"/>
    </row>
    <row r="216" spans="1:1" x14ac:dyDescent="0.25">
      <c r="A216" s="572"/>
    </row>
    <row r="217" spans="1:1" x14ac:dyDescent="0.25">
      <c r="A217" s="572"/>
    </row>
    <row r="218" spans="1:1" x14ac:dyDescent="0.25">
      <c r="A218" s="572"/>
    </row>
    <row r="219" spans="1:1" x14ac:dyDescent="0.25">
      <c r="A219" s="572"/>
    </row>
    <row r="220" spans="1:1" x14ac:dyDescent="0.25">
      <c r="A220" s="572"/>
    </row>
    <row r="221" spans="1:1" x14ac:dyDescent="0.25">
      <c r="A221" s="572"/>
    </row>
    <row r="222" spans="1:1" x14ac:dyDescent="0.25">
      <c r="A222" s="572"/>
    </row>
    <row r="223" spans="1:1" x14ac:dyDescent="0.25">
      <c r="A223" s="572"/>
    </row>
    <row r="224" spans="1:1" x14ac:dyDescent="0.25">
      <c r="A224" s="572"/>
    </row>
    <row r="225" spans="1:1" x14ac:dyDescent="0.25">
      <c r="A225" s="572"/>
    </row>
    <row r="226" spans="1:1" x14ac:dyDescent="0.25">
      <c r="A226" s="572"/>
    </row>
    <row r="227" spans="1:1" x14ac:dyDescent="0.25">
      <c r="A227" s="572"/>
    </row>
    <row r="228" spans="1:1" x14ac:dyDescent="0.25">
      <c r="A228" s="572"/>
    </row>
    <row r="229" spans="1:1" x14ac:dyDescent="0.25">
      <c r="A229" s="572"/>
    </row>
    <row r="230" spans="1:1" x14ac:dyDescent="0.25">
      <c r="A230" s="572"/>
    </row>
    <row r="231" spans="1:1" x14ac:dyDescent="0.25">
      <c r="A231" s="572"/>
    </row>
    <row r="232" spans="1:1" x14ac:dyDescent="0.25">
      <c r="A232" s="572"/>
    </row>
    <row r="233" spans="1:1" x14ac:dyDescent="0.25">
      <c r="A233" s="572"/>
    </row>
    <row r="234" spans="1:1" x14ac:dyDescent="0.25">
      <c r="A234" s="572"/>
    </row>
    <row r="235" spans="1:1" x14ac:dyDescent="0.25">
      <c r="A235" s="572"/>
    </row>
    <row r="236" spans="1:1" x14ac:dyDescent="0.25">
      <c r="A236" s="572"/>
    </row>
    <row r="237" spans="1:1" x14ac:dyDescent="0.25">
      <c r="A237" s="572"/>
    </row>
    <row r="238" spans="1:1" x14ac:dyDescent="0.25">
      <c r="A238" s="572"/>
    </row>
    <row r="239" spans="1:1" x14ac:dyDescent="0.25">
      <c r="A239" s="572"/>
    </row>
    <row r="240" spans="1:1" x14ac:dyDescent="0.25">
      <c r="A240" s="572"/>
    </row>
    <row r="241" spans="1:1" x14ac:dyDescent="0.25">
      <c r="A241" s="572"/>
    </row>
    <row r="242" spans="1:1" x14ac:dyDescent="0.25">
      <c r="A242" s="572"/>
    </row>
    <row r="243" spans="1:1" x14ac:dyDescent="0.25">
      <c r="A243" s="572"/>
    </row>
    <row r="244" spans="1:1" x14ac:dyDescent="0.25">
      <c r="A244" s="572"/>
    </row>
    <row r="245" spans="1:1" x14ac:dyDescent="0.25">
      <c r="A245" s="572"/>
    </row>
    <row r="246" spans="1:1" x14ac:dyDescent="0.25">
      <c r="A246" s="572"/>
    </row>
    <row r="247" spans="1:1" x14ac:dyDescent="0.25">
      <c r="A247" s="572"/>
    </row>
    <row r="248" spans="1:1" x14ac:dyDescent="0.25">
      <c r="A248" s="572"/>
    </row>
    <row r="249" spans="1:1" x14ac:dyDescent="0.25">
      <c r="A249" s="572"/>
    </row>
    <row r="250" spans="1:1" x14ac:dyDescent="0.25">
      <c r="A250" s="572"/>
    </row>
    <row r="251" spans="1:1" x14ac:dyDescent="0.25">
      <c r="A251" s="572"/>
    </row>
    <row r="252" spans="1:1" x14ac:dyDescent="0.25">
      <c r="A252" s="572"/>
    </row>
    <row r="253" spans="1:1" x14ac:dyDescent="0.25">
      <c r="A253" s="572"/>
    </row>
    <row r="254" spans="1:1" x14ac:dyDescent="0.25">
      <c r="A254" s="572"/>
    </row>
    <row r="255" spans="1:1" x14ac:dyDescent="0.25">
      <c r="A255" s="572"/>
    </row>
    <row r="256" spans="1:1" x14ac:dyDescent="0.25">
      <c r="A256" s="572"/>
    </row>
    <row r="257" spans="1:1" x14ac:dyDescent="0.25">
      <c r="A257" s="572"/>
    </row>
    <row r="258" spans="1:1" x14ac:dyDescent="0.25">
      <c r="A258" s="572"/>
    </row>
    <row r="259" spans="1:1" x14ac:dyDescent="0.25">
      <c r="A259" s="572"/>
    </row>
    <row r="260" spans="1:1" x14ac:dyDescent="0.25">
      <c r="A260" s="572"/>
    </row>
    <row r="261" spans="1:1" x14ac:dyDescent="0.25">
      <c r="A261" s="572"/>
    </row>
    <row r="262" spans="1:1" x14ac:dyDescent="0.25">
      <c r="A262" s="572"/>
    </row>
    <row r="263" spans="1:1" x14ac:dyDescent="0.25">
      <c r="A263" s="572"/>
    </row>
    <row r="264" spans="1:1" x14ac:dyDescent="0.25">
      <c r="A264" s="572"/>
    </row>
    <row r="265" spans="1:1" x14ac:dyDescent="0.25">
      <c r="A265" s="572"/>
    </row>
    <row r="266" spans="1:1" x14ac:dyDescent="0.25">
      <c r="A266" s="572"/>
    </row>
    <row r="267" spans="1:1" x14ac:dyDescent="0.25">
      <c r="A267" s="572"/>
    </row>
    <row r="268" spans="1:1" x14ac:dyDescent="0.25">
      <c r="A268" s="572"/>
    </row>
    <row r="269" spans="1:1" x14ac:dyDescent="0.25">
      <c r="A269" s="572"/>
    </row>
    <row r="270" spans="1:1" x14ac:dyDescent="0.25">
      <c r="A270" s="572"/>
    </row>
    <row r="271" spans="1:1" x14ac:dyDescent="0.25">
      <c r="A271" s="572"/>
    </row>
    <row r="272" spans="1:1" x14ac:dyDescent="0.25">
      <c r="A272" s="572"/>
    </row>
    <row r="273" spans="1:1" x14ac:dyDescent="0.25">
      <c r="A273" s="572"/>
    </row>
    <row r="274" spans="1:1" x14ac:dyDescent="0.25">
      <c r="A274" s="572"/>
    </row>
    <row r="275" spans="1:1" x14ac:dyDescent="0.25">
      <c r="A275" s="572"/>
    </row>
    <row r="276" spans="1:1" x14ac:dyDescent="0.25">
      <c r="A276" s="572"/>
    </row>
    <row r="277" spans="1:1" x14ac:dyDescent="0.25">
      <c r="A277" s="572"/>
    </row>
    <row r="278" spans="1:1" x14ac:dyDescent="0.25">
      <c r="A278" s="572"/>
    </row>
    <row r="279" spans="1:1" x14ac:dyDescent="0.25">
      <c r="A279" s="572"/>
    </row>
    <row r="280" spans="1:1" x14ac:dyDescent="0.25">
      <c r="A280" s="572"/>
    </row>
    <row r="281" spans="1:1" x14ac:dyDescent="0.25">
      <c r="A281" s="572"/>
    </row>
    <row r="282" spans="1:1" x14ac:dyDescent="0.25">
      <c r="A282" s="572"/>
    </row>
    <row r="283" spans="1:1" x14ac:dyDescent="0.25">
      <c r="A283" s="572"/>
    </row>
    <row r="284" spans="1:1" x14ac:dyDescent="0.25">
      <c r="A284" s="572"/>
    </row>
    <row r="285" spans="1:1" x14ac:dyDescent="0.25">
      <c r="A285" s="572"/>
    </row>
    <row r="286" spans="1:1" x14ac:dyDescent="0.25">
      <c r="A286" s="572"/>
    </row>
    <row r="287" spans="1:1" x14ac:dyDescent="0.25">
      <c r="A287" s="572"/>
    </row>
    <row r="288" spans="1:1" x14ac:dyDescent="0.25">
      <c r="A288" s="572"/>
    </row>
    <row r="289" spans="1:1" x14ac:dyDescent="0.25">
      <c r="A289" s="572"/>
    </row>
    <row r="290" spans="1:1" x14ac:dyDescent="0.25">
      <c r="A290" s="572"/>
    </row>
    <row r="291" spans="1:1" x14ac:dyDescent="0.25">
      <c r="A291" s="572"/>
    </row>
    <row r="292" spans="1:1" x14ac:dyDescent="0.25">
      <c r="A292" s="572"/>
    </row>
    <row r="293" spans="1:1" x14ac:dyDescent="0.25">
      <c r="A293" s="572"/>
    </row>
    <row r="294" spans="1:1" x14ac:dyDescent="0.25">
      <c r="A294" s="572"/>
    </row>
    <row r="295" spans="1:1" x14ac:dyDescent="0.25">
      <c r="A295" s="572"/>
    </row>
    <row r="296" spans="1:1" x14ac:dyDescent="0.25">
      <c r="A296" s="572"/>
    </row>
    <row r="297" spans="1:1" x14ac:dyDescent="0.25">
      <c r="A297" s="572"/>
    </row>
    <row r="298" spans="1:1" x14ac:dyDescent="0.25">
      <c r="A298" s="572"/>
    </row>
    <row r="299" spans="1:1" x14ac:dyDescent="0.25">
      <c r="A299" s="572"/>
    </row>
    <row r="300" spans="1:1" x14ac:dyDescent="0.25">
      <c r="A300" s="572"/>
    </row>
    <row r="301" spans="1:1" x14ac:dyDescent="0.25">
      <c r="A301" s="572"/>
    </row>
    <row r="302" spans="1:1" x14ac:dyDescent="0.25">
      <c r="A302" s="572"/>
    </row>
    <row r="303" spans="1:1" x14ac:dyDescent="0.25">
      <c r="A303" s="572"/>
    </row>
    <row r="304" spans="1:1" x14ac:dyDescent="0.25">
      <c r="A304" s="572"/>
    </row>
    <row r="305" spans="1:1" x14ac:dyDescent="0.25">
      <c r="A305" s="572"/>
    </row>
    <row r="306" spans="1:1" x14ac:dyDescent="0.25">
      <c r="A306" s="572"/>
    </row>
    <row r="307" spans="1:1" x14ac:dyDescent="0.25">
      <c r="A307" s="572"/>
    </row>
    <row r="308" spans="1:1" x14ac:dyDescent="0.25">
      <c r="A308" s="572"/>
    </row>
    <row r="309" spans="1:1" x14ac:dyDescent="0.25">
      <c r="A309" s="572"/>
    </row>
    <row r="310" spans="1:1" x14ac:dyDescent="0.25">
      <c r="A310" s="572"/>
    </row>
    <row r="311" spans="1:1" x14ac:dyDescent="0.25">
      <c r="A311" s="572"/>
    </row>
    <row r="312" spans="1:1" x14ac:dyDescent="0.25">
      <c r="A312" s="572"/>
    </row>
    <row r="313" spans="1:1" x14ac:dyDescent="0.25">
      <c r="A313" s="572"/>
    </row>
    <row r="314" spans="1:1" x14ac:dyDescent="0.25">
      <c r="A314" s="572"/>
    </row>
    <row r="315" spans="1:1" x14ac:dyDescent="0.25">
      <c r="A315" s="572"/>
    </row>
    <row r="316" spans="1:1" x14ac:dyDescent="0.25">
      <c r="A316" s="572"/>
    </row>
    <row r="317" spans="1:1" x14ac:dyDescent="0.25">
      <c r="A317" s="572"/>
    </row>
    <row r="318" spans="1:1" x14ac:dyDescent="0.25">
      <c r="A318" s="572"/>
    </row>
    <row r="319" spans="1:1" x14ac:dyDescent="0.25">
      <c r="A319" s="572"/>
    </row>
    <row r="320" spans="1:1" x14ac:dyDescent="0.25">
      <c r="A320" s="572"/>
    </row>
    <row r="321" spans="1:1" x14ac:dyDescent="0.25">
      <c r="A321" s="572"/>
    </row>
    <row r="322" spans="1:1" x14ac:dyDescent="0.25">
      <c r="A322" s="572"/>
    </row>
    <row r="323" spans="1:1" x14ac:dyDescent="0.25">
      <c r="A323" s="572"/>
    </row>
    <row r="324" spans="1:1" x14ac:dyDescent="0.25">
      <c r="A324" s="572"/>
    </row>
    <row r="325" spans="1:1" x14ac:dyDescent="0.25">
      <c r="A325" s="572"/>
    </row>
    <row r="326" spans="1:1" x14ac:dyDescent="0.25">
      <c r="A326" s="572"/>
    </row>
    <row r="327" spans="1:1" x14ac:dyDescent="0.25">
      <c r="A327" s="572"/>
    </row>
    <row r="328" spans="1:1" x14ac:dyDescent="0.25">
      <c r="A328" s="572"/>
    </row>
    <row r="329" spans="1:1" x14ac:dyDescent="0.25">
      <c r="A329" s="572"/>
    </row>
    <row r="330" spans="1:1" x14ac:dyDescent="0.25">
      <c r="A330" s="572"/>
    </row>
    <row r="331" spans="1:1" x14ac:dyDescent="0.25">
      <c r="A331" s="572"/>
    </row>
    <row r="332" spans="1:1" x14ac:dyDescent="0.25">
      <c r="A332" s="572"/>
    </row>
    <row r="333" spans="1:1" x14ac:dyDescent="0.25">
      <c r="A333" s="572"/>
    </row>
    <row r="334" spans="1:1" x14ac:dyDescent="0.25">
      <c r="A334" s="572"/>
    </row>
    <row r="335" spans="1:1" x14ac:dyDescent="0.25">
      <c r="A335" s="572"/>
    </row>
    <row r="336" spans="1:1" x14ac:dyDescent="0.25">
      <c r="A336" s="572"/>
    </row>
    <row r="337" spans="1:1" x14ac:dyDescent="0.25">
      <c r="A337" s="572"/>
    </row>
    <row r="338" spans="1:1" x14ac:dyDescent="0.25">
      <c r="A338" s="572"/>
    </row>
    <row r="339" spans="1:1" x14ac:dyDescent="0.25">
      <c r="A339" s="572"/>
    </row>
    <row r="340" spans="1:1" x14ac:dyDescent="0.25">
      <c r="A340" s="572"/>
    </row>
    <row r="341" spans="1:1" x14ac:dyDescent="0.25">
      <c r="A341" s="572"/>
    </row>
    <row r="342" spans="1:1" x14ac:dyDescent="0.25">
      <c r="A342" s="572"/>
    </row>
    <row r="343" spans="1:1" x14ac:dyDescent="0.25">
      <c r="A343" s="572"/>
    </row>
    <row r="344" spans="1:1" x14ac:dyDescent="0.25">
      <c r="A344" s="572"/>
    </row>
    <row r="345" spans="1:1" x14ac:dyDescent="0.25">
      <c r="A345" s="572"/>
    </row>
    <row r="346" spans="1:1" x14ac:dyDescent="0.25">
      <c r="A346" s="572"/>
    </row>
    <row r="347" spans="1:1" x14ac:dyDescent="0.25">
      <c r="A347" s="572"/>
    </row>
    <row r="348" spans="1:1" x14ac:dyDescent="0.25">
      <c r="A348" s="572"/>
    </row>
    <row r="349" spans="1:1" x14ac:dyDescent="0.25">
      <c r="A349" s="572"/>
    </row>
    <row r="350" spans="1:1" x14ac:dyDescent="0.25">
      <c r="A350" s="572"/>
    </row>
    <row r="351" spans="1:1" x14ac:dyDescent="0.25">
      <c r="A351" s="572"/>
    </row>
    <row r="352" spans="1:1" x14ac:dyDescent="0.25">
      <c r="A352" s="572"/>
    </row>
    <row r="353" spans="1:1" x14ac:dyDescent="0.25">
      <c r="A353" s="572"/>
    </row>
    <row r="354" spans="1:1" x14ac:dyDescent="0.25">
      <c r="A354" s="572"/>
    </row>
    <row r="355" spans="1:1" x14ac:dyDescent="0.25">
      <c r="A355" s="572"/>
    </row>
    <row r="356" spans="1:1" x14ac:dyDescent="0.25">
      <c r="A356" s="572"/>
    </row>
    <row r="357" spans="1:1" x14ac:dyDescent="0.25">
      <c r="A357" s="572"/>
    </row>
    <row r="358" spans="1:1" x14ac:dyDescent="0.25">
      <c r="A358" s="572"/>
    </row>
    <row r="359" spans="1:1" x14ac:dyDescent="0.25">
      <c r="A359" s="572"/>
    </row>
    <row r="360" spans="1:1" x14ac:dyDescent="0.25">
      <c r="A360" s="572"/>
    </row>
    <row r="361" spans="1:1" x14ac:dyDescent="0.25">
      <c r="A361" s="572"/>
    </row>
    <row r="362" spans="1:1" x14ac:dyDescent="0.25">
      <c r="A362" s="572"/>
    </row>
    <row r="363" spans="1:1" x14ac:dyDescent="0.25">
      <c r="A363" s="572"/>
    </row>
    <row r="364" spans="1:1" x14ac:dyDescent="0.25">
      <c r="A364" s="572"/>
    </row>
    <row r="365" spans="1:1" x14ac:dyDescent="0.25">
      <c r="A365" s="572"/>
    </row>
    <row r="366" spans="1:1" x14ac:dyDescent="0.25">
      <c r="A366" s="572"/>
    </row>
    <row r="367" spans="1:1" x14ac:dyDescent="0.25">
      <c r="A367" s="572"/>
    </row>
    <row r="368" spans="1:1" x14ac:dyDescent="0.25">
      <c r="A368" s="572"/>
    </row>
    <row r="369" spans="1:1" x14ac:dyDescent="0.25">
      <c r="A369" s="572"/>
    </row>
    <row r="370" spans="1:1" x14ac:dyDescent="0.25">
      <c r="A370" s="572"/>
    </row>
    <row r="371" spans="1:1" x14ac:dyDescent="0.25">
      <c r="A371" s="572"/>
    </row>
    <row r="372" spans="1:1" x14ac:dyDescent="0.25">
      <c r="A372" s="572"/>
    </row>
    <row r="373" spans="1:1" x14ac:dyDescent="0.25">
      <c r="A373" s="572"/>
    </row>
    <row r="374" spans="1:1" x14ac:dyDescent="0.25">
      <c r="A374" s="572"/>
    </row>
    <row r="375" spans="1:1" x14ac:dyDescent="0.25">
      <c r="A375" s="572"/>
    </row>
    <row r="376" spans="1:1" x14ac:dyDescent="0.25">
      <c r="A376" s="572"/>
    </row>
    <row r="377" spans="1:1" x14ac:dyDescent="0.25">
      <c r="A377" s="572"/>
    </row>
    <row r="378" spans="1:1" x14ac:dyDescent="0.25">
      <c r="A378" s="572"/>
    </row>
    <row r="379" spans="1:1" x14ac:dyDescent="0.25">
      <c r="A379" s="572"/>
    </row>
    <row r="380" spans="1:1" x14ac:dyDescent="0.25">
      <c r="A380" s="572"/>
    </row>
    <row r="381" spans="1:1" x14ac:dyDescent="0.25">
      <c r="A381" s="572"/>
    </row>
    <row r="382" spans="1:1" x14ac:dyDescent="0.25">
      <c r="A382" s="572"/>
    </row>
    <row r="383" spans="1:1" x14ac:dyDescent="0.25">
      <c r="A383" s="572"/>
    </row>
    <row r="384" spans="1:1" x14ac:dyDescent="0.25">
      <c r="A384" s="572"/>
    </row>
    <row r="385" spans="1:1" x14ac:dyDescent="0.25">
      <c r="A385" s="572"/>
    </row>
    <row r="386" spans="1:1" x14ac:dyDescent="0.25">
      <c r="A386" s="572"/>
    </row>
    <row r="387" spans="1:1" x14ac:dyDescent="0.25">
      <c r="A387" s="572"/>
    </row>
    <row r="388" spans="1:1" x14ac:dyDescent="0.25">
      <c r="A388" s="572"/>
    </row>
    <row r="389" spans="1:1" x14ac:dyDescent="0.25">
      <c r="A389" s="572"/>
    </row>
    <row r="390" spans="1:1" x14ac:dyDescent="0.25">
      <c r="A390" s="572"/>
    </row>
    <row r="391" spans="1:1" x14ac:dyDescent="0.25">
      <c r="A391" s="572"/>
    </row>
    <row r="392" spans="1:1" x14ac:dyDescent="0.25">
      <c r="A392" s="572"/>
    </row>
    <row r="393" spans="1:1" x14ac:dyDescent="0.25">
      <c r="A393" s="572"/>
    </row>
    <row r="394" spans="1:1" x14ac:dyDescent="0.25">
      <c r="A394" s="572"/>
    </row>
    <row r="395" spans="1:1" x14ac:dyDescent="0.25">
      <c r="A395" s="572"/>
    </row>
    <row r="396" spans="1:1" x14ac:dyDescent="0.25">
      <c r="A396" s="572"/>
    </row>
    <row r="397" spans="1:1" x14ac:dyDescent="0.25">
      <c r="A397" s="572"/>
    </row>
    <row r="398" spans="1:1" x14ac:dyDescent="0.25">
      <c r="A398" s="572"/>
    </row>
    <row r="399" spans="1:1" x14ac:dyDescent="0.25">
      <c r="A399" s="572"/>
    </row>
    <row r="400" spans="1:1" x14ac:dyDescent="0.25">
      <c r="A400" s="572"/>
    </row>
    <row r="401" spans="1:1" x14ac:dyDescent="0.25">
      <c r="A401" s="572"/>
    </row>
    <row r="402" spans="1:1" x14ac:dyDescent="0.25">
      <c r="A402" s="572"/>
    </row>
    <row r="403" spans="1:1" x14ac:dyDescent="0.25">
      <c r="A403" s="572"/>
    </row>
    <row r="404" spans="1:1" x14ac:dyDescent="0.25">
      <c r="A404" s="572"/>
    </row>
    <row r="405" spans="1:1" x14ac:dyDescent="0.25">
      <c r="A405" s="572"/>
    </row>
    <row r="406" spans="1:1" x14ac:dyDescent="0.25">
      <c r="A406" s="572"/>
    </row>
    <row r="407" spans="1:1" x14ac:dyDescent="0.25">
      <c r="A407" s="572"/>
    </row>
    <row r="408" spans="1:1" x14ac:dyDescent="0.25">
      <c r="A408" s="572"/>
    </row>
    <row r="409" spans="1:1" x14ac:dyDescent="0.25">
      <c r="A409" s="572"/>
    </row>
    <row r="410" spans="1:1" x14ac:dyDescent="0.25">
      <c r="A410" s="572"/>
    </row>
    <row r="411" spans="1:1" x14ac:dyDescent="0.25">
      <c r="A411" s="572"/>
    </row>
    <row r="412" spans="1:1" x14ac:dyDescent="0.25">
      <c r="A412" s="572"/>
    </row>
    <row r="413" spans="1:1" x14ac:dyDescent="0.25">
      <c r="A413" s="572"/>
    </row>
    <row r="414" spans="1:1" x14ac:dyDescent="0.25">
      <c r="A414" s="572"/>
    </row>
    <row r="415" spans="1:1" x14ac:dyDescent="0.25">
      <c r="A415" s="572"/>
    </row>
    <row r="416" spans="1:1" x14ac:dyDescent="0.25">
      <c r="A416" s="572"/>
    </row>
    <row r="417" spans="1:1" x14ac:dyDescent="0.25">
      <c r="A417" s="572"/>
    </row>
    <row r="418" spans="1:1" x14ac:dyDescent="0.25">
      <c r="A418" s="572"/>
    </row>
    <row r="419" spans="1:1" x14ac:dyDescent="0.25">
      <c r="A419" s="572"/>
    </row>
    <row r="420" spans="1:1" x14ac:dyDescent="0.25">
      <c r="A420" s="572"/>
    </row>
    <row r="421" spans="1:1" x14ac:dyDescent="0.25">
      <c r="A421" s="572"/>
    </row>
    <row r="422" spans="1:1" x14ac:dyDescent="0.25">
      <c r="A422" s="572"/>
    </row>
    <row r="423" spans="1:1" x14ac:dyDescent="0.25">
      <c r="A423" s="572"/>
    </row>
    <row r="424" spans="1:1" x14ac:dyDescent="0.25">
      <c r="A424" s="572"/>
    </row>
    <row r="425" spans="1:1" x14ac:dyDescent="0.25">
      <c r="A425" s="572"/>
    </row>
    <row r="426" spans="1:1" x14ac:dyDescent="0.25">
      <c r="A426" s="572"/>
    </row>
    <row r="427" spans="1:1" x14ac:dyDescent="0.25">
      <c r="A427" s="572"/>
    </row>
    <row r="428" spans="1:1" x14ac:dyDescent="0.25">
      <c r="A428" s="572"/>
    </row>
    <row r="429" spans="1:1" x14ac:dyDescent="0.25">
      <c r="A429" s="572"/>
    </row>
    <row r="430" spans="1:1" x14ac:dyDescent="0.25">
      <c r="A430" s="572"/>
    </row>
    <row r="431" spans="1:1" x14ac:dyDescent="0.25">
      <c r="A431" s="572"/>
    </row>
    <row r="432" spans="1:1" x14ac:dyDescent="0.25">
      <c r="A432" s="572"/>
    </row>
    <row r="433" spans="1:1" x14ac:dyDescent="0.25">
      <c r="A433" s="572"/>
    </row>
    <row r="434" spans="1:1" x14ac:dyDescent="0.25">
      <c r="A434" s="572"/>
    </row>
    <row r="435" spans="1:1" x14ac:dyDescent="0.25">
      <c r="A435" s="572"/>
    </row>
    <row r="436" spans="1:1" x14ac:dyDescent="0.25">
      <c r="A436" s="572"/>
    </row>
    <row r="437" spans="1:1" x14ac:dyDescent="0.25">
      <c r="A437" s="572"/>
    </row>
    <row r="438" spans="1:1" x14ac:dyDescent="0.25">
      <c r="A438" s="572"/>
    </row>
    <row r="439" spans="1:1" x14ac:dyDescent="0.25">
      <c r="A439" s="572"/>
    </row>
    <row r="440" spans="1:1" x14ac:dyDescent="0.25">
      <c r="A440" s="572"/>
    </row>
    <row r="441" spans="1:1" x14ac:dyDescent="0.25">
      <c r="A441" s="572"/>
    </row>
    <row r="442" spans="1:1" x14ac:dyDescent="0.25">
      <c r="A442" s="572"/>
    </row>
    <row r="443" spans="1:1" x14ac:dyDescent="0.25">
      <c r="A443" s="572"/>
    </row>
    <row r="444" spans="1:1" x14ac:dyDescent="0.25">
      <c r="A444" s="572"/>
    </row>
    <row r="445" spans="1:1" x14ac:dyDescent="0.25">
      <c r="A445" s="572"/>
    </row>
    <row r="446" spans="1:1" x14ac:dyDescent="0.25">
      <c r="A446" s="572"/>
    </row>
    <row r="447" spans="1:1" x14ac:dyDescent="0.25">
      <c r="A447" s="572"/>
    </row>
    <row r="448" spans="1:1" x14ac:dyDescent="0.25">
      <c r="A448" s="572"/>
    </row>
    <row r="449" spans="1:1" x14ac:dyDescent="0.25">
      <c r="A449" s="572"/>
    </row>
    <row r="450" spans="1:1" x14ac:dyDescent="0.25">
      <c r="A450" s="572"/>
    </row>
    <row r="451" spans="1:1" x14ac:dyDescent="0.25">
      <c r="A451" s="572"/>
    </row>
    <row r="452" spans="1:1" x14ac:dyDescent="0.25">
      <c r="A452" s="572"/>
    </row>
    <row r="453" spans="1:1" x14ac:dyDescent="0.25">
      <c r="A453" s="572"/>
    </row>
    <row r="454" spans="1:1" x14ac:dyDescent="0.25">
      <c r="A454" s="572"/>
    </row>
    <row r="455" spans="1:1" x14ac:dyDescent="0.25">
      <c r="A455" s="572"/>
    </row>
    <row r="456" spans="1:1" x14ac:dyDescent="0.25">
      <c r="A456" s="572"/>
    </row>
    <row r="457" spans="1:1" x14ac:dyDescent="0.25">
      <c r="A457" s="572"/>
    </row>
    <row r="458" spans="1:1" x14ac:dyDescent="0.25">
      <c r="A458" s="572"/>
    </row>
    <row r="459" spans="1:1" x14ac:dyDescent="0.25">
      <c r="A459" s="572"/>
    </row>
    <row r="460" spans="1:1" x14ac:dyDescent="0.25">
      <c r="A460" s="572"/>
    </row>
    <row r="461" spans="1:1" x14ac:dyDescent="0.25">
      <c r="A461" s="572"/>
    </row>
    <row r="462" spans="1:1" x14ac:dyDescent="0.25">
      <c r="A462" s="572"/>
    </row>
    <row r="463" spans="1:1" x14ac:dyDescent="0.25">
      <c r="A463" s="572"/>
    </row>
    <row r="464" spans="1:1" x14ac:dyDescent="0.25">
      <c r="A464" s="572"/>
    </row>
    <row r="465" spans="1:1" x14ac:dyDescent="0.25">
      <c r="A465" s="572"/>
    </row>
    <row r="466" spans="1:1" x14ac:dyDescent="0.25">
      <c r="A466" s="572"/>
    </row>
    <row r="467" spans="1:1" x14ac:dyDescent="0.25">
      <c r="A467" s="572"/>
    </row>
    <row r="468" spans="1:1" x14ac:dyDescent="0.25">
      <c r="A468" s="572"/>
    </row>
    <row r="469" spans="1:1" x14ac:dyDescent="0.25">
      <c r="A469" s="572"/>
    </row>
    <row r="470" spans="1:1" x14ac:dyDescent="0.25">
      <c r="A470" s="572"/>
    </row>
    <row r="471" spans="1:1" x14ac:dyDescent="0.25">
      <c r="A471" s="572"/>
    </row>
    <row r="472" spans="1:1" x14ac:dyDescent="0.25">
      <c r="A472" s="572"/>
    </row>
    <row r="473" spans="1:1" x14ac:dyDescent="0.25">
      <c r="A473" s="572"/>
    </row>
    <row r="474" spans="1:1" x14ac:dyDescent="0.25">
      <c r="A474" s="572"/>
    </row>
    <row r="475" spans="1:1" x14ac:dyDescent="0.25">
      <c r="A475" s="572"/>
    </row>
    <row r="476" spans="1:1" x14ac:dyDescent="0.25">
      <c r="A476" s="572"/>
    </row>
    <row r="477" spans="1:1" x14ac:dyDescent="0.25">
      <c r="A477" s="572"/>
    </row>
    <row r="478" spans="1:1" x14ac:dyDescent="0.25">
      <c r="A478" s="572"/>
    </row>
    <row r="479" spans="1:1" x14ac:dyDescent="0.25">
      <c r="A479" s="572"/>
    </row>
    <row r="480" spans="1:1" x14ac:dyDescent="0.25">
      <c r="A480" s="572"/>
    </row>
    <row r="481" spans="1:1" x14ac:dyDescent="0.25">
      <c r="A481" s="572"/>
    </row>
    <row r="482" spans="1:1" x14ac:dyDescent="0.25">
      <c r="A482" s="572"/>
    </row>
    <row r="483" spans="1:1" x14ac:dyDescent="0.25">
      <c r="A483" s="572"/>
    </row>
    <row r="484" spans="1:1" x14ac:dyDescent="0.25">
      <c r="A484" s="572"/>
    </row>
    <row r="485" spans="1:1" x14ac:dyDescent="0.25">
      <c r="A485" s="572"/>
    </row>
    <row r="486" spans="1:1" x14ac:dyDescent="0.25">
      <c r="A486" s="572"/>
    </row>
    <row r="487" spans="1:1" x14ac:dyDescent="0.25">
      <c r="A487" s="572"/>
    </row>
    <row r="488" spans="1:1" x14ac:dyDescent="0.25">
      <c r="A488" s="572"/>
    </row>
    <row r="489" spans="1:1" x14ac:dyDescent="0.25">
      <c r="A489" s="572"/>
    </row>
    <row r="490" spans="1:1" x14ac:dyDescent="0.25">
      <c r="A490" s="572"/>
    </row>
    <row r="491" spans="1:1" x14ac:dyDescent="0.25">
      <c r="A491" s="572"/>
    </row>
    <row r="492" spans="1:1" x14ac:dyDescent="0.25">
      <c r="A492" s="572"/>
    </row>
    <row r="493" spans="1:1" x14ac:dyDescent="0.25">
      <c r="A493" s="572"/>
    </row>
    <row r="494" spans="1:1" x14ac:dyDescent="0.25">
      <c r="A494" s="572"/>
    </row>
    <row r="495" spans="1:1" x14ac:dyDescent="0.25">
      <c r="A495" s="572"/>
    </row>
    <row r="496" spans="1:1" x14ac:dyDescent="0.25">
      <c r="A496" s="572"/>
    </row>
    <row r="497" spans="1:1" x14ac:dyDescent="0.25">
      <c r="A497" s="572"/>
    </row>
    <row r="498" spans="1:1" x14ac:dyDescent="0.25">
      <c r="A498" s="572"/>
    </row>
    <row r="499" spans="1:1" x14ac:dyDescent="0.25">
      <c r="A499" s="572"/>
    </row>
    <row r="500" spans="1:1" x14ac:dyDescent="0.25">
      <c r="A500" s="572"/>
    </row>
    <row r="501" spans="1:1" x14ac:dyDescent="0.25">
      <c r="A501" s="572"/>
    </row>
    <row r="502" spans="1:1" x14ac:dyDescent="0.25">
      <c r="A502" s="572"/>
    </row>
    <row r="503" spans="1:1" x14ac:dyDescent="0.25">
      <c r="A503" s="572"/>
    </row>
    <row r="504" spans="1:1" x14ac:dyDescent="0.25">
      <c r="A504" s="572"/>
    </row>
    <row r="505" spans="1:1" x14ac:dyDescent="0.25">
      <c r="A505" s="572"/>
    </row>
    <row r="506" spans="1:1" x14ac:dyDescent="0.25">
      <c r="A506" s="572"/>
    </row>
    <row r="507" spans="1:1" x14ac:dyDescent="0.25">
      <c r="A507" s="572"/>
    </row>
    <row r="508" spans="1:1" x14ac:dyDescent="0.25">
      <c r="A508" s="572"/>
    </row>
    <row r="509" spans="1:1" x14ac:dyDescent="0.25">
      <c r="A509" s="572"/>
    </row>
    <row r="510" spans="1:1" x14ac:dyDescent="0.25">
      <c r="A510" s="572"/>
    </row>
    <row r="511" spans="1:1" x14ac:dyDescent="0.25">
      <c r="A511" s="572"/>
    </row>
    <row r="512" spans="1:1" x14ac:dyDescent="0.25">
      <c r="A512" s="572"/>
    </row>
    <row r="513" spans="1:1" x14ac:dyDescent="0.25">
      <c r="A513" s="572"/>
    </row>
    <row r="514" spans="1:1" x14ac:dyDescent="0.25">
      <c r="A514" s="572"/>
    </row>
    <row r="515" spans="1:1" x14ac:dyDescent="0.25">
      <c r="A515" s="572"/>
    </row>
    <row r="516" spans="1:1" x14ac:dyDescent="0.25">
      <c r="A516" s="572"/>
    </row>
    <row r="517" spans="1:1" x14ac:dyDescent="0.25">
      <c r="A517" s="572"/>
    </row>
    <row r="518" spans="1:1" x14ac:dyDescent="0.25">
      <c r="A518" s="572"/>
    </row>
    <row r="519" spans="1:1" x14ac:dyDescent="0.25">
      <c r="A519" s="572"/>
    </row>
    <row r="520" spans="1:1" x14ac:dyDescent="0.25">
      <c r="A520" s="572"/>
    </row>
    <row r="521" spans="1:1" x14ac:dyDescent="0.25">
      <c r="A521" s="572"/>
    </row>
    <row r="522" spans="1:1" x14ac:dyDescent="0.25">
      <c r="A522" s="572"/>
    </row>
    <row r="523" spans="1:1" x14ac:dyDescent="0.25">
      <c r="A523" s="572"/>
    </row>
    <row r="524" spans="1:1" x14ac:dyDescent="0.25">
      <c r="A524" s="572"/>
    </row>
    <row r="525" spans="1:1" x14ac:dyDescent="0.25">
      <c r="A525" s="572"/>
    </row>
    <row r="526" spans="1:1" x14ac:dyDescent="0.25">
      <c r="A526" s="572"/>
    </row>
    <row r="527" spans="1:1" x14ac:dyDescent="0.25">
      <c r="A527" s="572"/>
    </row>
    <row r="528" spans="1:1" x14ac:dyDescent="0.25">
      <c r="A528" s="572"/>
    </row>
    <row r="529" spans="1:1" x14ac:dyDescent="0.25">
      <c r="A529" s="572"/>
    </row>
    <row r="530" spans="1:1" x14ac:dyDescent="0.25">
      <c r="A530" s="572"/>
    </row>
    <row r="531" spans="1:1" x14ac:dyDescent="0.25">
      <c r="A531" s="572"/>
    </row>
    <row r="532" spans="1:1" x14ac:dyDescent="0.25">
      <c r="A532" s="572"/>
    </row>
    <row r="533" spans="1:1" x14ac:dyDescent="0.25">
      <c r="A533" s="572"/>
    </row>
    <row r="534" spans="1:1" x14ac:dyDescent="0.25">
      <c r="A534" s="572"/>
    </row>
    <row r="535" spans="1:1" x14ac:dyDescent="0.25">
      <c r="A535" s="572"/>
    </row>
    <row r="536" spans="1:1" x14ac:dyDescent="0.25">
      <c r="A536" s="572"/>
    </row>
    <row r="537" spans="1:1" x14ac:dyDescent="0.25">
      <c r="A537" s="572"/>
    </row>
    <row r="538" spans="1:1" x14ac:dyDescent="0.25">
      <c r="A538" s="572"/>
    </row>
    <row r="539" spans="1:1" x14ac:dyDescent="0.25">
      <c r="A539" s="572"/>
    </row>
    <row r="540" spans="1:1" x14ac:dyDescent="0.25">
      <c r="A540" s="572"/>
    </row>
    <row r="541" spans="1:1" x14ac:dyDescent="0.25">
      <c r="A541" s="572"/>
    </row>
    <row r="542" spans="1:1" x14ac:dyDescent="0.25">
      <c r="A542" s="572"/>
    </row>
    <row r="543" spans="1:1" x14ac:dyDescent="0.25">
      <c r="A543" s="572"/>
    </row>
    <row r="544" spans="1:1" x14ac:dyDescent="0.25">
      <c r="A544" s="572"/>
    </row>
    <row r="545" spans="1:1" x14ac:dyDescent="0.25">
      <c r="A545" s="572"/>
    </row>
    <row r="546" spans="1:1" x14ac:dyDescent="0.25">
      <c r="A546" s="572"/>
    </row>
    <row r="547" spans="1:1" x14ac:dyDescent="0.25">
      <c r="A547" s="572"/>
    </row>
    <row r="548" spans="1:1" x14ac:dyDescent="0.25">
      <c r="A548" s="572"/>
    </row>
    <row r="549" spans="1:1" x14ac:dyDescent="0.25">
      <c r="A549" s="572"/>
    </row>
    <row r="550" spans="1:1" x14ac:dyDescent="0.25">
      <c r="A550" s="572"/>
    </row>
    <row r="551" spans="1:1" x14ac:dyDescent="0.25">
      <c r="A551" s="572"/>
    </row>
    <row r="552" spans="1:1" x14ac:dyDescent="0.25">
      <c r="A552" s="572"/>
    </row>
    <row r="553" spans="1:1" x14ac:dyDescent="0.25">
      <c r="A553" s="572"/>
    </row>
    <row r="554" spans="1:1" x14ac:dyDescent="0.25">
      <c r="A554" s="572"/>
    </row>
    <row r="555" spans="1:1" x14ac:dyDescent="0.25">
      <c r="A555" s="572"/>
    </row>
    <row r="556" spans="1:1" x14ac:dyDescent="0.25">
      <c r="A556" s="572"/>
    </row>
    <row r="557" spans="1:1" x14ac:dyDescent="0.25">
      <c r="A557" s="572"/>
    </row>
    <row r="558" spans="1:1" x14ac:dyDescent="0.25">
      <c r="A558" s="572"/>
    </row>
    <row r="559" spans="1:1" x14ac:dyDescent="0.25">
      <c r="A559" s="572"/>
    </row>
    <row r="560" spans="1:1" x14ac:dyDescent="0.25">
      <c r="A560" s="572"/>
    </row>
    <row r="561" spans="1:1" x14ac:dyDescent="0.25">
      <c r="A561" s="572"/>
    </row>
    <row r="562" spans="1:1" x14ac:dyDescent="0.25">
      <c r="A562" s="572"/>
    </row>
    <row r="563" spans="1:1" x14ac:dyDescent="0.25">
      <c r="A563" s="572"/>
    </row>
    <row r="564" spans="1:1" x14ac:dyDescent="0.25">
      <c r="A564" s="572"/>
    </row>
    <row r="565" spans="1:1" x14ac:dyDescent="0.25">
      <c r="A565" s="572"/>
    </row>
    <row r="566" spans="1:1" x14ac:dyDescent="0.25">
      <c r="A566" s="572"/>
    </row>
    <row r="567" spans="1:1" x14ac:dyDescent="0.25">
      <c r="A567" s="572"/>
    </row>
    <row r="568" spans="1:1" x14ac:dyDescent="0.25">
      <c r="A568" s="572"/>
    </row>
    <row r="569" spans="1:1" x14ac:dyDescent="0.25">
      <c r="A569" s="572"/>
    </row>
    <row r="570" spans="1:1" x14ac:dyDescent="0.25">
      <c r="A570" s="572"/>
    </row>
    <row r="571" spans="1:1" x14ac:dyDescent="0.25">
      <c r="A571" s="572"/>
    </row>
    <row r="572" spans="1:1" x14ac:dyDescent="0.25">
      <c r="A572" s="572"/>
    </row>
    <row r="573" spans="1:1" x14ac:dyDescent="0.25">
      <c r="A573" s="572"/>
    </row>
    <row r="574" spans="1:1" x14ac:dyDescent="0.25">
      <c r="A574" s="572"/>
    </row>
    <row r="575" spans="1:1" x14ac:dyDescent="0.25">
      <c r="A575" s="572"/>
    </row>
    <row r="576" spans="1:1" x14ac:dyDescent="0.25">
      <c r="A576" s="572"/>
    </row>
    <row r="577" spans="1:1" x14ac:dyDescent="0.25">
      <c r="A577" s="572"/>
    </row>
    <row r="578" spans="1:1" x14ac:dyDescent="0.25">
      <c r="A578" s="572"/>
    </row>
    <row r="579" spans="1:1" x14ac:dyDescent="0.25">
      <c r="A579" s="572"/>
    </row>
    <row r="580" spans="1:1" x14ac:dyDescent="0.25">
      <c r="A580" s="572"/>
    </row>
    <row r="581" spans="1:1" x14ac:dyDescent="0.25">
      <c r="A581" s="572"/>
    </row>
    <row r="582" spans="1:1" x14ac:dyDescent="0.25">
      <c r="A582" s="572"/>
    </row>
    <row r="583" spans="1:1" x14ac:dyDescent="0.25">
      <c r="A583" s="572"/>
    </row>
    <row r="584" spans="1:1" x14ac:dyDescent="0.25">
      <c r="A584" s="572"/>
    </row>
    <row r="585" spans="1:1" x14ac:dyDescent="0.25">
      <c r="A585" s="572"/>
    </row>
    <row r="586" spans="1:1" x14ac:dyDescent="0.25">
      <c r="A586" s="572"/>
    </row>
    <row r="587" spans="1:1" x14ac:dyDescent="0.25">
      <c r="A587" s="572"/>
    </row>
    <row r="588" spans="1:1" x14ac:dyDescent="0.25">
      <c r="A588" s="572"/>
    </row>
    <row r="589" spans="1:1" x14ac:dyDescent="0.25">
      <c r="A589" s="572"/>
    </row>
    <row r="590" spans="1:1" x14ac:dyDescent="0.25">
      <c r="A590" s="572"/>
    </row>
    <row r="591" spans="1:1" x14ac:dyDescent="0.25">
      <c r="A591" s="572"/>
    </row>
    <row r="592" spans="1:1" x14ac:dyDescent="0.25">
      <c r="A592" s="572"/>
    </row>
    <row r="593" spans="1:1" x14ac:dyDescent="0.25">
      <c r="A593" s="572"/>
    </row>
    <row r="594" spans="1:1" x14ac:dyDescent="0.25">
      <c r="A594" s="572"/>
    </row>
    <row r="595" spans="1:1" x14ac:dyDescent="0.25">
      <c r="A595" s="572"/>
    </row>
    <row r="596" spans="1:1" x14ac:dyDescent="0.25">
      <c r="A596" s="572"/>
    </row>
    <row r="597" spans="1:1" x14ac:dyDescent="0.25">
      <c r="A597" s="572"/>
    </row>
    <row r="598" spans="1:1" x14ac:dyDescent="0.25">
      <c r="A598" s="572"/>
    </row>
    <row r="599" spans="1:1" x14ac:dyDescent="0.25">
      <c r="A599" s="572"/>
    </row>
    <row r="600" spans="1:1" x14ac:dyDescent="0.25">
      <c r="A600" s="572"/>
    </row>
    <row r="601" spans="1:1" x14ac:dyDescent="0.25">
      <c r="A601" s="572"/>
    </row>
    <row r="602" spans="1:1" x14ac:dyDescent="0.25">
      <c r="A602" s="572"/>
    </row>
    <row r="603" spans="1:1" x14ac:dyDescent="0.25">
      <c r="A603" s="572"/>
    </row>
    <row r="604" spans="1:1" x14ac:dyDescent="0.25">
      <c r="A604" s="572"/>
    </row>
    <row r="605" spans="1:1" x14ac:dyDescent="0.25">
      <c r="A605" s="572"/>
    </row>
    <row r="606" spans="1:1" x14ac:dyDescent="0.25">
      <c r="A606" s="572"/>
    </row>
    <row r="607" spans="1:1" x14ac:dyDescent="0.25">
      <c r="A607" s="572"/>
    </row>
    <row r="608" spans="1:1" x14ac:dyDescent="0.25">
      <c r="A608" s="572"/>
    </row>
    <row r="609" spans="1:1" x14ac:dyDescent="0.25">
      <c r="A609" s="572"/>
    </row>
    <row r="610" spans="1:1" x14ac:dyDescent="0.25">
      <c r="A610" s="572"/>
    </row>
    <row r="611" spans="1:1" x14ac:dyDescent="0.25">
      <c r="A611" s="572"/>
    </row>
    <row r="612" spans="1:1" x14ac:dyDescent="0.25">
      <c r="A612" s="572"/>
    </row>
    <row r="613" spans="1:1" x14ac:dyDescent="0.25">
      <c r="A613" s="572"/>
    </row>
    <row r="614" spans="1:1" x14ac:dyDescent="0.25">
      <c r="A614" s="572"/>
    </row>
    <row r="615" spans="1:1" x14ac:dyDescent="0.25">
      <c r="A615" s="572"/>
    </row>
    <row r="616" spans="1:1" x14ac:dyDescent="0.25">
      <c r="A616" s="572"/>
    </row>
    <row r="617" spans="1:1" x14ac:dyDescent="0.25">
      <c r="A617" s="572"/>
    </row>
    <row r="618" spans="1:1" x14ac:dyDescent="0.25">
      <c r="A618" s="572"/>
    </row>
    <row r="619" spans="1:1" x14ac:dyDescent="0.25">
      <c r="A619" s="572"/>
    </row>
    <row r="620" spans="1:1" x14ac:dyDescent="0.25">
      <c r="A620" s="572"/>
    </row>
    <row r="621" spans="1:1" x14ac:dyDescent="0.25">
      <c r="A621" s="572"/>
    </row>
    <row r="622" spans="1:1" x14ac:dyDescent="0.25">
      <c r="A622" s="572"/>
    </row>
    <row r="623" spans="1:1" x14ac:dyDescent="0.25">
      <c r="A623" s="572"/>
    </row>
    <row r="624" spans="1:1" x14ac:dyDescent="0.25">
      <c r="A624" s="572"/>
    </row>
    <row r="625" spans="1:1" x14ac:dyDescent="0.25">
      <c r="A625" s="572"/>
    </row>
    <row r="626" spans="1:1" x14ac:dyDescent="0.25">
      <c r="A626" s="572"/>
    </row>
    <row r="627" spans="1:1" x14ac:dyDescent="0.25">
      <c r="A627" s="572"/>
    </row>
    <row r="628" spans="1:1" x14ac:dyDescent="0.25">
      <c r="A628" s="572"/>
    </row>
    <row r="629" spans="1:1" x14ac:dyDescent="0.25">
      <c r="A629" s="572"/>
    </row>
    <row r="630" spans="1:1" x14ac:dyDescent="0.25">
      <c r="A630" s="572"/>
    </row>
    <row r="631" spans="1:1" x14ac:dyDescent="0.25">
      <c r="A631" s="572"/>
    </row>
    <row r="632" spans="1:1" x14ac:dyDescent="0.25">
      <c r="A632" s="572"/>
    </row>
    <row r="633" spans="1:1" x14ac:dyDescent="0.25">
      <c r="A633" s="572"/>
    </row>
    <row r="634" spans="1:1" x14ac:dyDescent="0.25">
      <c r="A634" s="572"/>
    </row>
    <row r="635" spans="1:1" x14ac:dyDescent="0.25">
      <c r="A635" s="572"/>
    </row>
    <row r="636" spans="1:1" x14ac:dyDescent="0.25">
      <c r="A636" s="572"/>
    </row>
    <row r="637" spans="1:1" x14ac:dyDescent="0.25">
      <c r="A637" s="572"/>
    </row>
    <row r="638" spans="1:1" x14ac:dyDescent="0.25">
      <c r="A638" s="572"/>
    </row>
    <row r="639" spans="1:1" x14ac:dyDescent="0.25">
      <c r="A639" s="572"/>
    </row>
    <row r="640" spans="1:1" x14ac:dyDescent="0.25">
      <c r="A640" s="572"/>
    </row>
    <row r="641" spans="1:1" x14ac:dyDescent="0.25">
      <c r="A641" s="572"/>
    </row>
    <row r="642" spans="1:1" x14ac:dyDescent="0.25">
      <c r="A642" s="572"/>
    </row>
    <row r="643" spans="1:1" x14ac:dyDescent="0.25">
      <c r="A643" s="572"/>
    </row>
    <row r="644" spans="1:1" x14ac:dyDescent="0.25">
      <c r="A644" s="572"/>
    </row>
    <row r="645" spans="1:1" x14ac:dyDescent="0.25">
      <c r="A645" s="572"/>
    </row>
    <row r="646" spans="1:1" x14ac:dyDescent="0.25">
      <c r="A646" s="572"/>
    </row>
    <row r="647" spans="1:1" x14ac:dyDescent="0.25">
      <c r="A647" s="572"/>
    </row>
    <row r="648" spans="1:1" x14ac:dyDescent="0.25">
      <c r="A648" s="572"/>
    </row>
    <row r="649" spans="1:1" x14ac:dyDescent="0.25">
      <c r="A649" s="572"/>
    </row>
    <row r="650" spans="1:1" x14ac:dyDescent="0.25">
      <c r="A650" s="572"/>
    </row>
    <row r="651" spans="1:1" x14ac:dyDescent="0.25">
      <c r="A651" s="572"/>
    </row>
    <row r="652" spans="1:1" x14ac:dyDescent="0.25">
      <c r="A652" s="572"/>
    </row>
    <row r="653" spans="1:1" x14ac:dyDescent="0.25">
      <c r="A653" s="572"/>
    </row>
    <row r="654" spans="1:1" x14ac:dyDescent="0.25">
      <c r="A654" s="572"/>
    </row>
    <row r="655" spans="1:1" x14ac:dyDescent="0.25">
      <c r="A655" s="572"/>
    </row>
    <row r="656" spans="1:1" x14ac:dyDescent="0.25">
      <c r="A656" s="572"/>
    </row>
    <row r="657" spans="1:1" x14ac:dyDescent="0.25">
      <c r="A657" s="572"/>
    </row>
    <row r="658" spans="1:1" x14ac:dyDescent="0.25">
      <c r="A658" s="572"/>
    </row>
    <row r="659" spans="1:1" x14ac:dyDescent="0.25">
      <c r="A659" s="572"/>
    </row>
    <row r="660" spans="1:1" x14ac:dyDescent="0.25">
      <c r="A660" s="572"/>
    </row>
    <row r="661" spans="1:1" x14ac:dyDescent="0.25">
      <c r="A661" s="572"/>
    </row>
    <row r="662" spans="1:1" x14ac:dyDescent="0.25">
      <c r="A662" s="572"/>
    </row>
    <row r="663" spans="1:1" x14ac:dyDescent="0.25">
      <c r="A663" s="572"/>
    </row>
    <row r="664" spans="1:1" x14ac:dyDescent="0.25">
      <c r="A664" s="572"/>
    </row>
    <row r="665" spans="1:1" x14ac:dyDescent="0.25">
      <c r="A665" s="572"/>
    </row>
    <row r="666" spans="1:1" x14ac:dyDescent="0.25">
      <c r="A666" s="572"/>
    </row>
    <row r="667" spans="1:1" x14ac:dyDescent="0.25">
      <c r="A667" s="572"/>
    </row>
    <row r="668" spans="1:1" x14ac:dyDescent="0.25">
      <c r="A668" s="572"/>
    </row>
    <row r="669" spans="1:1" x14ac:dyDescent="0.25">
      <c r="A669" s="572"/>
    </row>
    <row r="670" spans="1:1" x14ac:dyDescent="0.25">
      <c r="A670" s="572"/>
    </row>
    <row r="671" spans="1:1" x14ac:dyDescent="0.25">
      <c r="A671" s="572"/>
    </row>
    <row r="672" spans="1:1" x14ac:dyDescent="0.25">
      <c r="A672" s="572"/>
    </row>
    <row r="673" spans="1:1" x14ac:dyDescent="0.25">
      <c r="A673" s="572"/>
    </row>
    <row r="674" spans="1:1" x14ac:dyDescent="0.25">
      <c r="A674" s="572"/>
    </row>
    <row r="675" spans="1:1" x14ac:dyDescent="0.25">
      <c r="A675" s="572"/>
    </row>
    <row r="676" spans="1:1" x14ac:dyDescent="0.25">
      <c r="A676" s="572"/>
    </row>
    <row r="677" spans="1:1" x14ac:dyDescent="0.25">
      <c r="A677" s="572"/>
    </row>
    <row r="678" spans="1:1" x14ac:dyDescent="0.25">
      <c r="A678" s="572"/>
    </row>
    <row r="679" spans="1:1" x14ac:dyDescent="0.25">
      <c r="A679" s="572"/>
    </row>
    <row r="680" spans="1:1" x14ac:dyDescent="0.25">
      <c r="A680" s="572"/>
    </row>
    <row r="681" spans="1:1" x14ac:dyDescent="0.25">
      <c r="A681" s="572"/>
    </row>
    <row r="682" spans="1:1" x14ac:dyDescent="0.25">
      <c r="A682" s="572"/>
    </row>
    <row r="683" spans="1:1" x14ac:dyDescent="0.25">
      <c r="A683" s="572"/>
    </row>
    <row r="684" spans="1:1" x14ac:dyDescent="0.25">
      <c r="A684" s="572"/>
    </row>
    <row r="685" spans="1:1" x14ac:dyDescent="0.25">
      <c r="A685" s="572"/>
    </row>
    <row r="686" spans="1:1" x14ac:dyDescent="0.25">
      <c r="A686" s="572"/>
    </row>
    <row r="687" spans="1:1" x14ac:dyDescent="0.25">
      <c r="A687" s="572"/>
    </row>
    <row r="688" spans="1:1" x14ac:dyDescent="0.25">
      <c r="A688" s="572"/>
    </row>
    <row r="689" spans="1:1" x14ac:dyDescent="0.25">
      <c r="A689" s="572"/>
    </row>
    <row r="690" spans="1:1" x14ac:dyDescent="0.25">
      <c r="A690" s="572"/>
    </row>
    <row r="691" spans="1:1" x14ac:dyDescent="0.25">
      <c r="A691" s="572"/>
    </row>
    <row r="692" spans="1:1" x14ac:dyDescent="0.25">
      <c r="A692" s="572"/>
    </row>
    <row r="693" spans="1:1" x14ac:dyDescent="0.25">
      <c r="A693" s="572"/>
    </row>
    <row r="694" spans="1:1" x14ac:dyDescent="0.25">
      <c r="A694" s="572"/>
    </row>
    <row r="695" spans="1:1" x14ac:dyDescent="0.25">
      <c r="A695" s="572"/>
    </row>
    <row r="696" spans="1:1" x14ac:dyDescent="0.25">
      <c r="A696" s="572"/>
    </row>
    <row r="697" spans="1:1" x14ac:dyDescent="0.25">
      <c r="A697" s="572"/>
    </row>
    <row r="698" spans="1:1" x14ac:dyDescent="0.25">
      <c r="A698" s="572"/>
    </row>
    <row r="699" spans="1:1" x14ac:dyDescent="0.25">
      <c r="A699" s="572"/>
    </row>
    <row r="700" spans="1:1" x14ac:dyDescent="0.25">
      <c r="A700" s="572"/>
    </row>
    <row r="701" spans="1:1" x14ac:dyDescent="0.25">
      <c r="A701" s="572"/>
    </row>
    <row r="702" spans="1:1" x14ac:dyDescent="0.25">
      <c r="A702" s="572"/>
    </row>
    <row r="703" spans="1:1" x14ac:dyDescent="0.25">
      <c r="A703" s="572"/>
    </row>
    <row r="704" spans="1:1" x14ac:dyDescent="0.25">
      <c r="A704" s="572"/>
    </row>
    <row r="705" spans="1:1" x14ac:dyDescent="0.25">
      <c r="A705" s="572"/>
    </row>
    <row r="706" spans="1:1" x14ac:dyDescent="0.25">
      <c r="A706" s="572"/>
    </row>
    <row r="707" spans="1:1" x14ac:dyDescent="0.25">
      <c r="A707" s="572"/>
    </row>
    <row r="708" spans="1:1" x14ac:dyDescent="0.25">
      <c r="A708" s="572"/>
    </row>
    <row r="709" spans="1:1" x14ac:dyDescent="0.25">
      <c r="A709" s="572"/>
    </row>
    <row r="710" spans="1:1" x14ac:dyDescent="0.25">
      <c r="A710" s="572"/>
    </row>
    <row r="711" spans="1:1" x14ac:dyDescent="0.25">
      <c r="A711" s="572"/>
    </row>
    <row r="712" spans="1:1" x14ac:dyDescent="0.25">
      <c r="A712" s="572"/>
    </row>
    <row r="713" spans="1:1" x14ac:dyDescent="0.25">
      <c r="A713" s="572"/>
    </row>
    <row r="714" spans="1:1" x14ac:dyDescent="0.25">
      <c r="A714" s="572"/>
    </row>
    <row r="715" spans="1:1" x14ac:dyDescent="0.25">
      <c r="A715" s="572"/>
    </row>
    <row r="716" spans="1:1" x14ac:dyDescent="0.25">
      <c r="A716" s="572"/>
    </row>
    <row r="717" spans="1:1" x14ac:dyDescent="0.25">
      <c r="A717" s="572"/>
    </row>
    <row r="718" spans="1:1" x14ac:dyDescent="0.25">
      <c r="A718" s="572"/>
    </row>
    <row r="719" spans="1:1" x14ac:dyDescent="0.25">
      <c r="A719" s="572"/>
    </row>
    <row r="720" spans="1:1" x14ac:dyDescent="0.25">
      <c r="A720" s="572"/>
    </row>
    <row r="721" spans="1:1" x14ac:dyDescent="0.25">
      <c r="A721" s="572"/>
    </row>
    <row r="722" spans="1:1" x14ac:dyDescent="0.25">
      <c r="A722" s="572"/>
    </row>
    <row r="723" spans="1:1" x14ac:dyDescent="0.25">
      <c r="A723" s="572"/>
    </row>
    <row r="724" spans="1:1" x14ac:dyDescent="0.25">
      <c r="A724" s="572"/>
    </row>
    <row r="725" spans="1:1" x14ac:dyDescent="0.25">
      <c r="A725" s="572"/>
    </row>
    <row r="726" spans="1:1" x14ac:dyDescent="0.25">
      <c r="A726" s="572"/>
    </row>
    <row r="727" spans="1:1" x14ac:dyDescent="0.25">
      <c r="A727" s="572"/>
    </row>
    <row r="728" spans="1:1" x14ac:dyDescent="0.25">
      <c r="A728" s="572"/>
    </row>
    <row r="729" spans="1:1" x14ac:dyDescent="0.25">
      <c r="A729" s="572"/>
    </row>
    <row r="730" spans="1:1" x14ac:dyDescent="0.25">
      <c r="A730" s="572"/>
    </row>
    <row r="731" spans="1:1" x14ac:dyDescent="0.25">
      <c r="A731" s="572"/>
    </row>
    <row r="732" spans="1:1" x14ac:dyDescent="0.25">
      <c r="A732" s="572"/>
    </row>
    <row r="733" spans="1:1" x14ac:dyDescent="0.25">
      <c r="A733" s="572"/>
    </row>
    <row r="734" spans="1:1" x14ac:dyDescent="0.25">
      <c r="A734" s="572"/>
    </row>
    <row r="735" spans="1:1" x14ac:dyDescent="0.25">
      <c r="A735" s="572"/>
    </row>
    <row r="736" spans="1:1" x14ac:dyDescent="0.25">
      <c r="A736" s="572"/>
    </row>
    <row r="737" spans="1:1" x14ac:dyDescent="0.25">
      <c r="A737" s="572"/>
    </row>
    <row r="738" spans="1:1" x14ac:dyDescent="0.25">
      <c r="A738" s="572"/>
    </row>
    <row r="739" spans="1:1" x14ac:dyDescent="0.25">
      <c r="A739" s="572"/>
    </row>
    <row r="740" spans="1:1" x14ac:dyDescent="0.25">
      <c r="A740" s="572"/>
    </row>
    <row r="741" spans="1:1" x14ac:dyDescent="0.25">
      <c r="A741" s="572"/>
    </row>
    <row r="742" spans="1:1" x14ac:dyDescent="0.25">
      <c r="A742" s="572"/>
    </row>
    <row r="743" spans="1:1" x14ac:dyDescent="0.25">
      <c r="A743" s="572"/>
    </row>
    <row r="744" spans="1:1" x14ac:dyDescent="0.25">
      <c r="A744" s="572"/>
    </row>
    <row r="745" spans="1:1" x14ac:dyDescent="0.25">
      <c r="A745" s="572"/>
    </row>
    <row r="746" spans="1:1" x14ac:dyDescent="0.25">
      <c r="A746" s="572"/>
    </row>
    <row r="747" spans="1:1" x14ac:dyDescent="0.25">
      <c r="A747" s="572"/>
    </row>
    <row r="748" spans="1:1" x14ac:dyDescent="0.25">
      <c r="A748" s="572"/>
    </row>
    <row r="749" spans="1:1" x14ac:dyDescent="0.25">
      <c r="A749" s="572"/>
    </row>
    <row r="750" spans="1:1" x14ac:dyDescent="0.25">
      <c r="A750" s="572"/>
    </row>
    <row r="751" spans="1:1" x14ac:dyDescent="0.25">
      <c r="A751" s="572"/>
    </row>
    <row r="752" spans="1:1" x14ac:dyDescent="0.25">
      <c r="A752" s="572"/>
    </row>
    <row r="753" spans="1:1" x14ac:dyDescent="0.25">
      <c r="A753" s="572"/>
    </row>
    <row r="754" spans="1:1" x14ac:dyDescent="0.25">
      <c r="A754" s="572"/>
    </row>
    <row r="755" spans="1:1" x14ac:dyDescent="0.25">
      <c r="A755" s="572"/>
    </row>
    <row r="756" spans="1:1" x14ac:dyDescent="0.25">
      <c r="A756" s="572"/>
    </row>
    <row r="757" spans="1:1" x14ac:dyDescent="0.25">
      <c r="A757" s="572"/>
    </row>
    <row r="758" spans="1:1" x14ac:dyDescent="0.25">
      <c r="A758" s="572"/>
    </row>
    <row r="759" spans="1:1" x14ac:dyDescent="0.25">
      <c r="A759" s="572"/>
    </row>
    <row r="760" spans="1:1" x14ac:dyDescent="0.25">
      <c r="A760" s="572"/>
    </row>
    <row r="761" spans="1:1" x14ac:dyDescent="0.25">
      <c r="A761" s="572"/>
    </row>
    <row r="762" spans="1:1" x14ac:dyDescent="0.25">
      <c r="A762" s="572"/>
    </row>
    <row r="763" spans="1:1" x14ac:dyDescent="0.25">
      <c r="A763" s="572"/>
    </row>
    <row r="764" spans="1:1" x14ac:dyDescent="0.25">
      <c r="A764" s="572"/>
    </row>
    <row r="765" spans="1:1" x14ac:dyDescent="0.25">
      <c r="A765" s="572"/>
    </row>
    <row r="766" spans="1:1" x14ac:dyDescent="0.25">
      <c r="A766" s="572"/>
    </row>
    <row r="767" spans="1:1" x14ac:dyDescent="0.25">
      <c r="A767" s="572"/>
    </row>
    <row r="768" spans="1:1" x14ac:dyDescent="0.25">
      <c r="A768" s="572"/>
    </row>
    <row r="769" spans="1:1" x14ac:dyDescent="0.25">
      <c r="A769" s="572"/>
    </row>
    <row r="770" spans="1:1" x14ac:dyDescent="0.25">
      <c r="A770" s="572"/>
    </row>
    <row r="771" spans="1:1" x14ac:dyDescent="0.25">
      <c r="A771" s="572"/>
    </row>
    <row r="772" spans="1:1" x14ac:dyDescent="0.25">
      <c r="A772" s="572"/>
    </row>
    <row r="773" spans="1:1" x14ac:dyDescent="0.25">
      <c r="A773" s="572"/>
    </row>
    <row r="774" spans="1:1" x14ac:dyDescent="0.25">
      <c r="A774" s="572"/>
    </row>
    <row r="775" spans="1:1" x14ac:dyDescent="0.25">
      <c r="A775" s="572"/>
    </row>
    <row r="776" spans="1:1" x14ac:dyDescent="0.25">
      <c r="A776" s="572"/>
    </row>
    <row r="777" spans="1:1" x14ac:dyDescent="0.25">
      <c r="A777" s="572"/>
    </row>
    <row r="778" spans="1:1" x14ac:dyDescent="0.25">
      <c r="A778" s="572"/>
    </row>
    <row r="779" spans="1:1" x14ac:dyDescent="0.25">
      <c r="A779" s="572"/>
    </row>
    <row r="780" spans="1:1" x14ac:dyDescent="0.25">
      <c r="A780" s="572"/>
    </row>
    <row r="781" spans="1:1" x14ac:dyDescent="0.25">
      <c r="A781" s="572"/>
    </row>
    <row r="782" spans="1:1" x14ac:dyDescent="0.25">
      <c r="A782" s="572"/>
    </row>
    <row r="783" spans="1:1" x14ac:dyDescent="0.25">
      <c r="A783" s="572"/>
    </row>
    <row r="784" spans="1:1" x14ac:dyDescent="0.25">
      <c r="A784" s="572"/>
    </row>
    <row r="785" spans="1:1" x14ac:dyDescent="0.25">
      <c r="A785" s="572"/>
    </row>
    <row r="786" spans="1:1" x14ac:dyDescent="0.25">
      <c r="A786" s="572"/>
    </row>
    <row r="787" spans="1:1" x14ac:dyDescent="0.25">
      <c r="A787" s="572"/>
    </row>
  </sheetData>
  <customSheetViews>
    <customSheetView guid="{D35AD6A7-C578-418A-90BF-3B811BCBC16D}" scale="68" showGridLines="0" zeroValues="0" fitToPage="1" topLeftCell="B25">
      <selection activeCell="Q33" sqref="Q33"/>
      <pageMargins left="0.9055118110236221" right="0.39370078740157483" top="0.98425196850393704" bottom="0.39370078740157483" header="0" footer="0"/>
      <pageSetup paperSize="9" scale="43" orientation="portrait" r:id="rId1"/>
      <headerFooter alignWithMargins="0"/>
    </customSheetView>
    <customSheetView guid="{4FA3233E-6966-4C04-8420-707DD5721943}" scale="68" showGridLines="0" zeroValues="0" fitToPage="1" topLeftCell="B1">
      <selection activeCell="Q26" sqref="Q26"/>
      <pageMargins left="0.9055118110236221" right="0.39370078740157483" top="0.98425196850393704" bottom="0.39370078740157483" header="0" footer="0"/>
      <pageSetup paperSize="9" scale="43" orientation="portrait" r:id="rId2"/>
      <headerFooter alignWithMargins="0"/>
    </customSheetView>
  </customSheetViews>
  <mergeCells count="10">
    <mergeCell ref="L13:L15"/>
    <mergeCell ref="O13:O15"/>
    <mergeCell ref="D16:F16"/>
    <mergeCell ref="C17:D17"/>
    <mergeCell ref="E53:I53"/>
    <mergeCell ref="B55:I57"/>
    <mergeCell ref="D9:F9"/>
    <mergeCell ref="C13:D15"/>
    <mergeCell ref="G13:G15"/>
    <mergeCell ref="I13:I15"/>
  </mergeCells>
  <pageMargins left="0.9055118110236221" right="0.39370078740157483" top="0.98425196850393704" bottom="0.39370078740157483" header="0" footer="0"/>
  <pageSetup paperSize="9" scale="44" orientation="portrait" r:id="rId3"/>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pageSetUpPr fitToPage="1"/>
  </sheetPr>
  <dimension ref="A1:AG671"/>
  <sheetViews>
    <sheetView showGridLines="0" showZeros="0" zoomScale="70" zoomScaleNormal="70" zoomScaleSheetLayoutView="80" workbookViewId="0"/>
  </sheetViews>
  <sheetFormatPr baseColWidth="10" defaultRowHeight="15" x14ac:dyDescent="0.25"/>
  <cols>
    <col min="1" max="1" width="2.7109375" style="361" customWidth="1"/>
    <col min="2" max="2" width="7.28515625" style="363" customWidth="1"/>
    <col min="3" max="3" width="1.7109375" style="364" customWidth="1"/>
    <col min="4" max="4" width="100.7109375" style="361" customWidth="1"/>
    <col min="5" max="5" width="8.7109375" style="361" hidden="1" customWidth="1"/>
    <col min="6" max="6" width="8.7109375" style="365" hidden="1" customWidth="1"/>
    <col min="7" max="7" width="8.7109375" style="431" hidden="1" customWidth="1"/>
    <col min="8" max="18" width="8.7109375" style="365" hidden="1" customWidth="1"/>
    <col min="19" max="19" width="8.7109375" style="366" customWidth="1"/>
    <col min="20" max="20" width="8.7109375" style="361" customWidth="1"/>
    <col min="21" max="21" width="8.7109375" style="367" customWidth="1"/>
    <col min="22" max="22" width="15.7109375" style="732" customWidth="1"/>
    <col min="23" max="23" width="15.7109375" style="360" customWidth="1"/>
    <col min="24" max="24" width="20.7109375" style="361" customWidth="1"/>
    <col min="25" max="25" width="3.7109375" style="361" customWidth="1"/>
    <col min="26" max="26" width="13" style="392" customWidth="1"/>
    <col min="27" max="27" width="6.42578125" style="392" customWidth="1"/>
    <col min="28" max="28" width="8.28515625" style="392" customWidth="1"/>
    <col min="29" max="30" width="10.7109375" style="392" customWidth="1"/>
    <col min="31" max="31" width="10.28515625" style="392" customWidth="1"/>
    <col min="32" max="32" width="8.7109375" style="392" customWidth="1"/>
    <col min="33" max="33" width="12.42578125" style="392" customWidth="1"/>
    <col min="34" max="172" width="11.42578125" style="361"/>
    <col min="173" max="173" width="5.85546875" style="361" bestFit="1" customWidth="1"/>
    <col min="174" max="174" width="7.5703125" style="361" customWidth="1"/>
    <col min="175" max="175" width="4.5703125" style="361" customWidth="1"/>
    <col min="176" max="176" width="9.7109375" style="361" customWidth="1"/>
    <col min="177" max="177" width="42.5703125" style="361" customWidth="1"/>
    <col min="178" max="178" width="11.42578125" style="361" customWidth="1"/>
    <col min="179" max="179" width="13.42578125" style="361" customWidth="1"/>
    <col min="180" max="180" width="10" style="361" customWidth="1"/>
    <col min="181" max="181" width="10.7109375" style="361" customWidth="1"/>
    <col min="182" max="182" width="9.5703125" style="361" bestFit="1" customWidth="1"/>
    <col min="183" max="183" width="13.85546875" style="361" customWidth="1"/>
    <col min="184" max="184" width="12.7109375" style="361" customWidth="1"/>
    <col min="185" max="185" width="20.7109375" style="361" customWidth="1"/>
    <col min="186" max="186" width="3.7109375" style="361" customWidth="1"/>
    <col min="187" max="428" width="11.42578125" style="361"/>
    <col min="429" max="429" width="5.85546875" style="361" bestFit="1" customWidth="1"/>
    <col min="430" max="430" width="7.5703125" style="361" customWidth="1"/>
    <col min="431" max="431" width="4.5703125" style="361" customWidth="1"/>
    <col min="432" max="432" width="9.7109375" style="361" customWidth="1"/>
    <col min="433" max="433" width="42.5703125" style="361" customWidth="1"/>
    <col min="434" max="434" width="11.42578125" style="361" customWidth="1"/>
    <col min="435" max="435" width="13.42578125" style="361" customWidth="1"/>
    <col min="436" max="436" width="10" style="361" customWidth="1"/>
    <col min="437" max="437" width="10.7109375" style="361" customWidth="1"/>
    <col min="438" max="438" width="9.5703125" style="361" bestFit="1" customWidth="1"/>
    <col min="439" max="439" width="13.85546875" style="361" customWidth="1"/>
    <col min="440" max="440" width="12.7109375" style="361" customWidth="1"/>
    <col min="441" max="441" width="20.7109375" style="361" customWidth="1"/>
    <col min="442" max="442" width="3.7109375" style="361" customWidth="1"/>
    <col min="443" max="684" width="11.42578125" style="361"/>
    <col min="685" max="685" width="5.85546875" style="361" bestFit="1" customWidth="1"/>
    <col min="686" max="686" width="7.5703125" style="361" customWidth="1"/>
    <col min="687" max="687" width="4.5703125" style="361" customWidth="1"/>
    <col min="688" max="688" width="9.7109375" style="361" customWidth="1"/>
    <col min="689" max="689" width="42.5703125" style="361" customWidth="1"/>
    <col min="690" max="690" width="11.42578125" style="361" customWidth="1"/>
    <col min="691" max="691" width="13.42578125" style="361" customWidth="1"/>
    <col min="692" max="692" width="10" style="361" customWidth="1"/>
    <col min="693" max="693" width="10.7109375" style="361" customWidth="1"/>
    <col min="694" max="694" width="9.5703125" style="361" bestFit="1" customWidth="1"/>
    <col min="695" max="695" width="13.85546875" style="361" customWidth="1"/>
    <col min="696" max="696" width="12.7109375" style="361" customWidth="1"/>
    <col min="697" max="697" width="20.7109375" style="361" customWidth="1"/>
    <col min="698" max="698" width="3.7109375" style="361" customWidth="1"/>
    <col min="699" max="940" width="11.42578125" style="361"/>
    <col min="941" max="941" width="5.85546875" style="361" bestFit="1" customWidth="1"/>
    <col min="942" max="942" width="7.5703125" style="361" customWidth="1"/>
    <col min="943" max="943" width="4.5703125" style="361" customWidth="1"/>
    <col min="944" max="944" width="9.7109375" style="361" customWidth="1"/>
    <col min="945" max="945" width="42.5703125" style="361" customWidth="1"/>
    <col min="946" max="946" width="11.42578125" style="361" customWidth="1"/>
    <col min="947" max="947" width="13.42578125" style="361" customWidth="1"/>
    <col min="948" max="948" width="10" style="361" customWidth="1"/>
    <col min="949" max="949" width="10.7109375" style="361" customWidth="1"/>
    <col min="950" max="950" width="9.5703125" style="361" bestFit="1" customWidth="1"/>
    <col min="951" max="951" width="13.85546875" style="361" customWidth="1"/>
    <col min="952" max="952" width="12.7109375" style="361" customWidth="1"/>
    <col min="953" max="953" width="20.7109375" style="361" customWidth="1"/>
    <col min="954" max="954" width="3.7109375" style="361" customWidth="1"/>
    <col min="955" max="1196" width="11.42578125" style="361"/>
    <col min="1197" max="1197" width="5.85546875" style="361" bestFit="1" customWidth="1"/>
    <col min="1198" max="1198" width="7.5703125" style="361" customWidth="1"/>
    <col min="1199" max="1199" width="4.5703125" style="361" customWidth="1"/>
    <col min="1200" max="1200" width="9.7109375" style="361" customWidth="1"/>
    <col min="1201" max="1201" width="42.5703125" style="361" customWidth="1"/>
    <col min="1202" max="1202" width="11.42578125" style="361" customWidth="1"/>
    <col min="1203" max="1203" width="13.42578125" style="361" customWidth="1"/>
    <col min="1204" max="1204" width="10" style="361" customWidth="1"/>
    <col min="1205" max="1205" width="10.7109375" style="361" customWidth="1"/>
    <col min="1206" max="1206" width="9.5703125" style="361" bestFit="1" customWidth="1"/>
    <col min="1207" max="1207" width="13.85546875" style="361" customWidth="1"/>
    <col min="1208" max="1208" width="12.7109375" style="361" customWidth="1"/>
    <col min="1209" max="1209" width="20.7109375" style="361" customWidth="1"/>
    <col min="1210" max="1210" width="3.7109375" style="361" customWidth="1"/>
    <col min="1211" max="1452" width="11.42578125" style="361"/>
    <col min="1453" max="1453" width="5.85546875" style="361" bestFit="1" customWidth="1"/>
    <col min="1454" max="1454" width="7.5703125" style="361" customWidth="1"/>
    <col min="1455" max="1455" width="4.5703125" style="361" customWidth="1"/>
    <col min="1456" max="1456" width="9.7109375" style="361" customWidth="1"/>
    <col min="1457" max="1457" width="42.5703125" style="361" customWidth="1"/>
    <col min="1458" max="1458" width="11.42578125" style="361" customWidth="1"/>
    <col min="1459" max="1459" width="13.42578125" style="361" customWidth="1"/>
    <col min="1460" max="1460" width="10" style="361" customWidth="1"/>
    <col min="1461" max="1461" width="10.7109375" style="361" customWidth="1"/>
    <col min="1462" max="1462" width="9.5703125" style="361" bestFit="1" customWidth="1"/>
    <col min="1463" max="1463" width="13.85546875" style="361" customWidth="1"/>
    <col min="1464" max="1464" width="12.7109375" style="361" customWidth="1"/>
    <col min="1465" max="1465" width="20.7109375" style="361" customWidth="1"/>
    <col min="1466" max="1466" width="3.7109375" style="361" customWidth="1"/>
    <col min="1467" max="1708" width="11.42578125" style="361"/>
    <col min="1709" max="1709" width="5.85546875" style="361" bestFit="1" customWidth="1"/>
    <col min="1710" max="1710" width="7.5703125" style="361" customWidth="1"/>
    <col min="1711" max="1711" width="4.5703125" style="361" customWidth="1"/>
    <col min="1712" max="1712" width="9.7109375" style="361" customWidth="1"/>
    <col min="1713" max="1713" width="42.5703125" style="361" customWidth="1"/>
    <col min="1714" max="1714" width="11.42578125" style="361" customWidth="1"/>
    <col min="1715" max="1715" width="13.42578125" style="361" customWidth="1"/>
    <col min="1716" max="1716" width="10" style="361" customWidth="1"/>
    <col min="1717" max="1717" width="10.7109375" style="361" customWidth="1"/>
    <col min="1718" max="1718" width="9.5703125" style="361" bestFit="1" customWidth="1"/>
    <col min="1719" max="1719" width="13.85546875" style="361" customWidth="1"/>
    <col min="1720" max="1720" width="12.7109375" style="361" customWidth="1"/>
    <col min="1721" max="1721" width="20.7109375" style="361" customWidth="1"/>
    <col min="1722" max="1722" width="3.7109375" style="361" customWidth="1"/>
    <col min="1723" max="1964" width="11.42578125" style="361"/>
    <col min="1965" max="1965" width="5.85546875" style="361" bestFit="1" customWidth="1"/>
    <col min="1966" max="1966" width="7.5703125" style="361" customWidth="1"/>
    <col min="1967" max="1967" width="4.5703125" style="361" customWidth="1"/>
    <col min="1968" max="1968" width="9.7109375" style="361" customWidth="1"/>
    <col min="1969" max="1969" width="42.5703125" style="361" customWidth="1"/>
    <col min="1970" max="1970" width="11.42578125" style="361" customWidth="1"/>
    <col min="1971" max="1971" width="13.42578125" style="361" customWidth="1"/>
    <col min="1972" max="1972" width="10" style="361" customWidth="1"/>
    <col min="1973" max="1973" width="10.7109375" style="361" customWidth="1"/>
    <col min="1974" max="1974" width="9.5703125" style="361" bestFit="1" customWidth="1"/>
    <col min="1975" max="1975" width="13.85546875" style="361" customWidth="1"/>
    <col min="1976" max="1976" width="12.7109375" style="361" customWidth="1"/>
    <col min="1977" max="1977" width="20.7109375" style="361" customWidth="1"/>
    <col min="1978" max="1978" width="3.7109375" style="361" customWidth="1"/>
    <col min="1979" max="2220" width="11.42578125" style="361"/>
    <col min="2221" max="2221" width="5.85546875" style="361" bestFit="1" customWidth="1"/>
    <col min="2222" max="2222" width="7.5703125" style="361" customWidth="1"/>
    <col min="2223" max="2223" width="4.5703125" style="361" customWidth="1"/>
    <col min="2224" max="2224" width="9.7109375" style="361" customWidth="1"/>
    <col min="2225" max="2225" width="42.5703125" style="361" customWidth="1"/>
    <col min="2226" max="2226" width="11.42578125" style="361" customWidth="1"/>
    <col min="2227" max="2227" width="13.42578125" style="361" customWidth="1"/>
    <col min="2228" max="2228" width="10" style="361" customWidth="1"/>
    <col min="2229" max="2229" width="10.7109375" style="361" customWidth="1"/>
    <col min="2230" max="2230" width="9.5703125" style="361" bestFit="1" customWidth="1"/>
    <col min="2231" max="2231" width="13.85546875" style="361" customWidth="1"/>
    <col min="2232" max="2232" width="12.7109375" style="361" customWidth="1"/>
    <col min="2233" max="2233" width="20.7109375" style="361" customWidth="1"/>
    <col min="2234" max="2234" width="3.7109375" style="361" customWidth="1"/>
    <col min="2235" max="2476" width="11.42578125" style="361"/>
    <col min="2477" max="2477" width="5.85546875" style="361" bestFit="1" customWidth="1"/>
    <col min="2478" max="2478" width="7.5703125" style="361" customWidth="1"/>
    <col min="2479" max="2479" width="4.5703125" style="361" customWidth="1"/>
    <col min="2480" max="2480" width="9.7109375" style="361" customWidth="1"/>
    <col min="2481" max="2481" width="42.5703125" style="361" customWidth="1"/>
    <col min="2482" max="2482" width="11.42578125" style="361" customWidth="1"/>
    <col min="2483" max="2483" width="13.42578125" style="361" customWidth="1"/>
    <col min="2484" max="2484" width="10" style="361" customWidth="1"/>
    <col min="2485" max="2485" width="10.7109375" style="361" customWidth="1"/>
    <col min="2486" max="2486" width="9.5703125" style="361" bestFit="1" customWidth="1"/>
    <col min="2487" max="2487" width="13.85546875" style="361" customWidth="1"/>
    <col min="2488" max="2488" width="12.7109375" style="361" customWidth="1"/>
    <col min="2489" max="2489" width="20.7109375" style="361" customWidth="1"/>
    <col min="2490" max="2490" width="3.7109375" style="361" customWidth="1"/>
    <col min="2491" max="2732" width="11.42578125" style="361"/>
    <col min="2733" max="2733" width="5.85546875" style="361" bestFit="1" customWidth="1"/>
    <col min="2734" max="2734" width="7.5703125" style="361" customWidth="1"/>
    <col min="2735" max="2735" width="4.5703125" style="361" customWidth="1"/>
    <col min="2736" max="2736" width="9.7109375" style="361" customWidth="1"/>
    <col min="2737" max="2737" width="42.5703125" style="361" customWidth="1"/>
    <col min="2738" max="2738" width="11.42578125" style="361" customWidth="1"/>
    <col min="2739" max="2739" width="13.42578125" style="361" customWidth="1"/>
    <col min="2740" max="2740" width="10" style="361" customWidth="1"/>
    <col min="2741" max="2741" width="10.7109375" style="361" customWidth="1"/>
    <col min="2742" max="2742" width="9.5703125" style="361" bestFit="1" customWidth="1"/>
    <col min="2743" max="2743" width="13.85546875" style="361" customWidth="1"/>
    <col min="2744" max="2744" width="12.7109375" style="361" customWidth="1"/>
    <col min="2745" max="2745" width="20.7109375" style="361" customWidth="1"/>
    <col min="2746" max="2746" width="3.7109375" style="361" customWidth="1"/>
    <col min="2747" max="2988" width="11.42578125" style="361"/>
    <col min="2989" max="2989" width="5.85546875" style="361" bestFit="1" customWidth="1"/>
    <col min="2990" max="2990" width="7.5703125" style="361" customWidth="1"/>
    <col min="2991" max="2991" width="4.5703125" style="361" customWidth="1"/>
    <col min="2992" max="2992" width="9.7109375" style="361" customWidth="1"/>
    <col min="2993" max="2993" width="42.5703125" style="361" customWidth="1"/>
    <col min="2994" max="2994" width="11.42578125" style="361" customWidth="1"/>
    <col min="2995" max="2995" width="13.42578125" style="361" customWidth="1"/>
    <col min="2996" max="2996" width="10" style="361" customWidth="1"/>
    <col min="2997" max="2997" width="10.7109375" style="361" customWidth="1"/>
    <col min="2998" max="2998" width="9.5703125" style="361" bestFit="1" customWidth="1"/>
    <col min="2999" max="2999" width="13.85546875" style="361" customWidth="1"/>
    <col min="3000" max="3000" width="12.7109375" style="361" customWidth="1"/>
    <col min="3001" max="3001" width="20.7109375" style="361" customWidth="1"/>
    <col min="3002" max="3002" width="3.7109375" style="361" customWidth="1"/>
    <col min="3003" max="3244" width="11.42578125" style="361"/>
    <col min="3245" max="3245" width="5.85546875" style="361" bestFit="1" customWidth="1"/>
    <col min="3246" max="3246" width="7.5703125" style="361" customWidth="1"/>
    <col min="3247" max="3247" width="4.5703125" style="361" customWidth="1"/>
    <col min="3248" max="3248" width="9.7109375" style="361" customWidth="1"/>
    <col min="3249" max="3249" width="42.5703125" style="361" customWidth="1"/>
    <col min="3250" max="3250" width="11.42578125" style="361" customWidth="1"/>
    <col min="3251" max="3251" width="13.42578125" style="361" customWidth="1"/>
    <col min="3252" max="3252" width="10" style="361" customWidth="1"/>
    <col min="3253" max="3253" width="10.7109375" style="361" customWidth="1"/>
    <col min="3254" max="3254" width="9.5703125" style="361" bestFit="1" customWidth="1"/>
    <col min="3255" max="3255" width="13.85546875" style="361" customWidth="1"/>
    <col min="3256" max="3256" width="12.7109375" style="361" customWidth="1"/>
    <col min="3257" max="3257" width="20.7109375" style="361" customWidth="1"/>
    <col min="3258" max="3258" width="3.7109375" style="361" customWidth="1"/>
    <col min="3259" max="3500" width="11.42578125" style="361"/>
    <col min="3501" max="3501" width="5.85546875" style="361" bestFit="1" customWidth="1"/>
    <col min="3502" max="3502" width="7.5703125" style="361" customWidth="1"/>
    <col min="3503" max="3503" width="4.5703125" style="361" customWidth="1"/>
    <col min="3504" max="3504" width="9.7109375" style="361" customWidth="1"/>
    <col min="3505" max="3505" width="42.5703125" style="361" customWidth="1"/>
    <col min="3506" max="3506" width="11.42578125" style="361" customWidth="1"/>
    <col min="3507" max="3507" width="13.42578125" style="361" customWidth="1"/>
    <col min="3508" max="3508" width="10" style="361" customWidth="1"/>
    <col min="3509" max="3509" width="10.7109375" style="361" customWidth="1"/>
    <col min="3510" max="3510" width="9.5703125" style="361" bestFit="1" customWidth="1"/>
    <col min="3511" max="3511" width="13.85546875" style="361" customWidth="1"/>
    <col min="3512" max="3512" width="12.7109375" style="361" customWidth="1"/>
    <col min="3513" max="3513" width="20.7109375" style="361" customWidth="1"/>
    <col min="3514" max="3514" width="3.7109375" style="361" customWidth="1"/>
    <col min="3515" max="3756" width="11.42578125" style="361"/>
    <col min="3757" max="3757" width="5.85546875" style="361" bestFit="1" customWidth="1"/>
    <col min="3758" max="3758" width="7.5703125" style="361" customWidth="1"/>
    <col min="3759" max="3759" width="4.5703125" style="361" customWidth="1"/>
    <col min="3760" max="3760" width="9.7109375" style="361" customWidth="1"/>
    <col min="3761" max="3761" width="42.5703125" style="361" customWidth="1"/>
    <col min="3762" max="3762" width="11.42578125" style="361" customWidth="1"/>
    <col min="3763" max="3763" width="13.42578125" style="361" customWidth="1"/>
    <col min="3764" max="3764" width="10" style="361" customWidth="1"/>
    <col min="3765" max="3765" width="10.7109375" style="361" customWidth="1"/>
    <col min="3766" max="3766" width="9.5703125" style="361" bestFit="1" customWidth="1"/>
    <col min="3767" max="3767" width="13.85546875" style="361" customWidth="1"/>
    <col min="3768" max="3768" width="12.7109375" style="361" customWidth="1"/>
    <col min="3769" max="3769" width="20.7109375" style="361" customWidth="1"/>
    <col min="3770" max="3770" width="3.7109375" style="361" customWidth="1"/>
    <col min="3771" max="4012" width="11.42578125" style="361"/>
    <col min="4013" max="4013" width="5.85546875" style="361" bestFit="1" customWidth="1"/>
    <col min="4014" max="4014" width="7.5703125" style="361" customWidth="1"/>
    <col min="4015" max="4015" width="4.5703125" style="361" customWidth="1"/>
    <col min="4016" max="4016" width="9.7109375" style="361" customWidth="1"/>
    <col min="4017" max="4017" width="42.5703125" style="361" customWidth="1"/>
    <col min="4018" max="4018" width="11.42578125" style="361" customWidth="1"/>
    <col min="4019" max="4019" width="13.42578125" style="361" customWidth="1"/>
    <col min="4020" max="4020" width="10" style="361" customWidth="1"/>
    <col min="4021" max="4021" width="10.7109375" style="361" customWidth="1"/>
    <col min="4022" max="4022" width="9.5703125" style="361" bestFit="1" customWidth="1"/>
    <col min="4023" max="4023" width="13.85546875" style="361" customWidth="1"/>
    <col min="4024" max="4024" width="12.7109375" style="361" customWidth="1"/>
    <col min="4025" max="4025" width="20.7109375" style="361" customWidth="1"/>
    <col min="4026" max="4026" width="3.7109375" style="361" customWidth="1"/>
    <col min="4027" max="4268" width="11.42578125" style="361"/>
    <col min="4269" max="4269" width="5.85546875" style="361" bestFit="1" customWidth="1"/>
    <col min="4270" max="4270" width="7.5703125" style="361" customWidth="1"/>
    <col min="4271" max="4271" width="4.5703125" style="361" customWidth="1"/>
    <col min="4272" max="4272" width="9.7109375" style="361" customWidth="1"/>
    <col min="4273" max="4273" width="42.5703125" style="361" customWidth="1"/>
    <col min="4274" max="4274" width="11.42578125" style="361" customWidth="1"/>
    <col min="4275" max="4275" width="13.42578125" style="361" customWidth="1"/>
    <col min="4276" max="4276" width="10" style="361" customWidth="1"/>
    <col min="4277" max="4277" width="10.7109375" style="361" customWidth="1"/>
    <col min="4278" max="4278" width="9.5703125" style="361" bestFit="1" customWidth="1"/>
    <col min="4279" max="4279" width="13.85546875" style="361" customWidth="1"/>
    <col min="4280" max="4280" width="12.7109375" style="361" customWidth="1"/>
    <col min="4281" max="4281" width="20.7109375" style="361" customWidth="1"/>
    <col min="4282" max="4282" width="3.7109375" style="361" customWidth="1"/>
    <col min="4283" max="4524" width="11.42578125" style="361"/>
    <col min="4525" max="4525" width="5.85546875" style="361" bestFit="1" customWidth="1"/>
    <col min="4526" max="4526" width="7.5703125" style="361" customWidth="1"/>
    <col min="4527" max="4527" width="4.5703125" style="361" customWidth="1"/>
    <col min="4528" max="4528" width="9.7109375" style="361" customWidth="1"/>
    <col min="4529" max="4529" width="42.5703125" style="361" customWidth="1"/>
    <col min="4530" max="4530" width="11.42578125" style="361" customWidth="1"/>
    <col min="4531" max="4531" width="13.42578125" style="361" customWidth="1"/>
    <col min="4532" max="4532" width="10" style="361" customWidth="1"/>
    <col min="4533" max="4533" width="10.7109375" style="361" customWidth="1"/>
    <col min="4534" max="4534" width="9.5703125" style="361" bestFit="1" customWidth="1"/>
    <col min="4535" max="4535" width="13.85546875" style="361" customWidth="1"/>
    <col min="4536" max="4536" width="12.7109375" style="361" customWidth="1"/>
    <col min="4537" max="4537" width="20.7109375" style="361" customWidth="1"/>
    <col min="4538" max="4538" width="3.7109375" style="361" customWidth="1"/>
    <col min="4539" max="4780" width="11.42578125" style="361"/>
    <col min="4781" max="4781" width="5.85546875" style="361" bestFit="1" customWidth="1"/>
    <col min="4782" max="4782" width="7.5703125" style="361" customWidth="1"/>
    <col min="4783" max="4783" width="4.5703125" style="361" customWidth="1"/>
    <col min="4784" max="4784" width="9.7109375" style="361" customWidth="1"/>
    <col min="4785" max="4785" width="42.5703125" style="361" customWidth="1"/>
    <col min="4786" max="4786" width="11.42578125" style="361" customWidth="1"/>
    <col min="4787" max="4787" width="13.42578125" style="361" customWidth="1"/>
    <col min="4788" max="4788" width="10" style="361" customWidth="1"/>
    <col min="4789" max="4789" width="10.7109375" style="361" customWidth="1"/>
    <col min="4790" max="4790" width="9.5703125" style="361" bestFit="1" customWidth="1"/>
    <col min="4791" max="4791" width="13.85546875" style="361" customWidth="1"/>
    <col min="4792" max="4792" width="12.7109375" style="361" customWidth="1"/>
    <col min="4793" max="4793" width="20.7109375" style="361" customWidth="1"/>
    <col min="4794" max="4794" width="3.7109375" style="361" customWidth="1"/>
    <col min="4795" max="5036" width="11.42578125" style="361"/>
    <col min="5037" max="5037" width="5.85546875" style="361" bestFit="1" customWidth="1"/>
    <col min="5038" max="5038" width="7.5703125" style="361" customWidth="1"/>
    <col min="5039" max="5039" width="4.5703125" style="361" customWidth="1"/>
    <col min="5040" max="5040" width="9.7109375" style="361" customWidth="1"/>
    <col min="5041" max="5041" width="42.5703125" style="361" customWidth="1"/>
    <col min="5042" max="5042" width="11.42578125" style="361" customWidth="1"/>
    <col min="5043" max="5043" width="13.42578125" style="361" customWidth="1"/>
    <col min="5044" max="5044" width="10" style="361" customWidth="1"/>
    <col min="5045" max="5045" width="10.7109375" style="361" customWidth="1"/>
    <col min="5046" max="5046" width="9.5703125" style="361" bestFit="1" customWidth="1"/>
    <col min="5047" max="5047" width="13.85546875" style="361" customWidth="1"/>
    <col min="5048" max="5048" width="12.7109375" style="361" customWidth="1"/>
    <col min="5049" max="5049" width="20.7109375" style="361" customWidth="1"/>
    <col min="5050" max="5050" width="3.7109375" style="361" customWidth="1"/>
    <col min="5051" max="5292" width="11.42578125" style="361"/>
    <col min="5293" max="5293" width="5.85546875" style="361" bestFit="1" customWidth="1"/>
    <col min="5294" max="5294" width="7.5703125" style="361" customWidth="1"/>
    <col min="5295" max="5295" width="4.5703125" style="361" customWidth="1"/>
    <col min="5296" max="5296" width="9.7109375" style="361" customWidth="1"/>
    <col min="5297" max="5297" width="42.5703125" style="361" customWidth="1"/>
    <col min="5298" max="5298" width="11.42578125" style="361" customWidth="1"/>
    <col min="5299" max="5299" width="13.42578125" style="361" customWidth="1"/>
    <col min="5300" max="5300" width="10" style="361" customWidth="1"/>
    <col min="5301" max="5301" width="10.7109375" style="361" customWidth="1"/>
    <col min="5302" max="5302" width="9.5703125" style="361" bestFit="1" customWidth="1"/>
    <col min="5303" max="5303" width="13.85546875" style="361" customWidth="1"/>
    <col min="5304" max="5304" width="12.7109375" style="361" customWidth="1"/>
    <col min="5305" max="5305" width="20.7109375" style="361" customWidth="1"/>
    <col min="5306" max="5306" width="3.7109375" style="361" customWidth="1"/>
    <col min="5307" max="5548" width="11.42578125" style="361"/>
    <col min="5549" max="5549" width="5.85546875" style="361" bestFit="1" customWidth="1"/>
    <col min="5550" max="5550" width="7.5703125" style="361" customWidth="1"/>
    <col min="5551" max="5551" width="4.5703125" style="361" customWidth="1"/>
    <col min="5552" max="5552" width="9.7109375" style="361" customWidth="1"/>
    <col min="5553" max="5553" width="42.5703125" style="361" customWidth="1"/>
    <col min="5554" max="5554" width="11.42578125" style="361" customWidth="1"/>
    <col min="5555" max="5555" width="13.42578125" style="361" customWidth="1"/>
    <col min="5556" max="5556" width="10" style="361" customWidth="1"/>
    <col min="5557" max="5557" width="10.7109375" style="361" customWidth="1"/>
    <col min="5558" max="5558" width="9.5703125" style="361" bestFit="1" customWidth="1"/>
    <col min="5559" max="5559" width="13.85546875" style="361" customWidth="1"/>
    <col min="5560" max="5560" width="12.7109375" style="361" customWidth="1"/>
    <col min="5561" max="5561" width="20.7109375" style="361" customWidth="1"/>
    <col min="5562" max="5562" width="3.7109375" style="361" customWidth="1"/>
    <col min="5563" max="5804" width="11.42578125" style="361"/>
    <col min="5805" max="5805" width="5.85546875" style="361" bestFit="1" customWidth="1"/>
    <col min="5806" max="5806" width="7.5703125" style="361" customWidth="1"/>
    <col min="5807" max="5807" width="4.5703125" style="361" customWidth="1"/>
    <col min="5808" max="5808" width="9.7109375" style="361" customWidth="1"/>
    <col min="5809" max="5809" width="42.5703125" style="361" customWidth="1"/>
    <col min="5810" max="5810" width="11.42578125" style="361" customWidth="1"/>
    <col min="5811" max="5811" width="13.42578125" style="361" customWidth="1"/>
    <col min="5812" max="5812" width="10" style="361" customWidth="1"/>
    <col min="5813" max="5813" width="10.7109375" style="361" customWidth="1"/>
    <col min="5814" max="5814" width="9.5703125" style="361" bestFit="1" customWidth="1"/>
    <col min="5815" max="5815" width="13.85546875" style="361" customWidth="1"/>
    <col min="5816" max="5816" width="12.7109375" style="361" customWidth="1"/>
    <col min="5817" max="5817" width="20.7109375" style="361" customWidth="1"/>
    <col min="5818" max="5818" width="3.7109375" style="361" customWidth="1"/>
    <col min="5819" max="6060" width="11.42578125" style="361"/>
    <col min="6061" max="6061" width="5.85546875" style="361" bestFit="1" customWidth="1"/>
    <col min="6062" max="6062" width="7.5703125" style="361" customWidth="1"/>
    <col min="6063" max="6063" width="4.5703125" style="361" customWidth="1"/>
    <col min="6064" max="6064" width="9.7109375" style="361" customWidth="1"/>
    <col min="6065" max="6065" width="42.5703125" style="361" customWidth="1"/>
    <col min="6066" max="6066" width="11.42578125" style="361" customWidth="1"/>
    <col min="6067" max="6067" width="13.42578125" style="361" customWidth="1"/>
    <col min="6068" max="6068" width="10" style="361" customWidth="1"/>
    <col min="6069" max="6069" width="10.7109375" style="361" customWidth="1"/>
    <col min="6070" max="6070" width="9.5703125" style="361" bestFit="1" customWidth="1"/>
    <col min="6071" max="6071" width="13.85546875" style="361" customWidth="1"/>
    <col min="6072" max="6072" width="12.7109375" style="361" customWidth="1"/>
    <col min="6073" max="6073" width="20.7109375" style="361" customWidth="1"/>
    <col min="6074" max="6074" width="3.7109375" style="361" customWidth="1"/>
    <col min="6075" max="6316" width="11.42578125" style="361"/>
    <col min="6317" max="6317" width="5.85546875" style="361" bestFit="1" customWidth="1"/>
    <col min="6318" max="6318" width="7.5703125" style="361" customWidth="1"/>
    <col min="6319" max="6319" width="4.5703125" style="361" customWidth="1"/>
    <col min="6320" max="6320" width="9.7109375" style="361" customWidth="1"/>
    <col min="6321" max="6321" width="42.5703125" style="361" customWidth="1"/>
    <col min="6322" max="6322" width="11.42578125" style="361" customWidth="1"/>
    <col min="6323" max="6323" width="13.42578125" style="361" customWidth="1"/>
    <col min="6324" max="6324" width="10" style="361" customWidth="1"/>
    <col min="6325" max="6325" width="10.7109375" style="361" customWidth="1"/>
    <col min="6326" max="6326" width="9.5703125" style="361" bestFit="1" customWidth="1"/>
    <col min="6327" max="6327" width="13.85546875" style="361" customWidth="1"/>
    <col min="6328" max="6328" width="12.7109375" style="361" customWidth="1"/>
    <col min="6329" max="6329" width="20.7109375" style="361" customWidth="1"/>
    <col min="6330" max="6330" width="3.7109375" style="361" customWidth="1"/>
    <col min="6331" max="6572" width="11.42578125" style="361"/>
    <col min="6573" max="6573" width="5.85546875" style="361" bestFit="1" customWidth="1"/>
    <col min="6574" max="6574" width="7.5703125" style="361" customWidth="1"/>
    <col min="6575" max="6575" width="4.5703125" style="361" customWidth="1"/>
    <col min="6576" max="6576" width="9.7109375" style="361" customWidth="1"/>
    <col min="6577" max="6577" width="42.5703125" style="361" customWidth="1"/>
    <col min="6578" max="6578" width="11.42578125" style="361" customWidth="1"/>
    <col min="6579" max="6579" width="13.42578125" style="361" customWidth="1"/>
    <col min="6580" max="6580" width="10" style="361" customWidth="1"/>
    <col min="6581" max="6581" width="10.7109375" style="361" customWidth="1"/>
    <col min="6582" max="6582" width="9.5703125" style="361" bestFit="1" customWidth="1"/>
    <col min="6583" max="6583" width="13.85546875" style="361" customWidth="1"/>
    <col min="6584" max="6584" width="12.7109375" style="361" customWidth="1"/>
    <col min="6585" max="6585" width="20.7109375" style="361" customWidth="1"/>
    <col min="6586" max="6586" width="3.7109375" style="361" customWidth="1"/>
    <col min="6587" max="6828" width="11.42578125" style="361"/>
    <col min="6829" max="6829" width="5.85546875" style="361" bestFit="1" customWidth="1"/>
    <col min="6830" max="6830" width="7.5703125" style="361" customWidth="1"/>
    <col min="6831" max="6831" width="4.5703125" style="361" customWidth="1"/>
    <col min="6832" max="6832" width="9.7109375" style="361" customWidth="1"/>
    <col min="6833" max="6833" width="42.5703125" style="361" customWidth="1"/>
    <col min="6834" max="6834" width="11.42578125" style="361" customWidth="1"/>
    <col min="6835" max="6835" width="13.42578125" style="361" customWidth="1"/>
    <col min="6836" max="6836" width="10" style="361" customWidth="1"/>
    <col min="6837" max="6837" width="10.7109375" style="361" customWidth="1"/>
    <col min="6838" max="6838" width="9.5703125" style="361" bestFit="1" customWidth="1"/>
    <col min="6839" max="6839" width="13.85546875" style="361" customWidth="1"/>
    <col min="6840" max="6840" width="12.7109375" style="361" customWidth="1"/>
    <col min="6841" max="6841" width="20.7109375" style="361" customWidth="1"/>
    <col min="6842" max="6842" width="3.7109375" style="361" customWidth="1"/>
    <col min="6843" max="7084" width="11.42578125" style="361"/>
    <col min="7085" max="7085" width="5.85546875" style="361" bestFit="1" customWidth="1"/>
    <col min="7086" max="7086" width="7.5703125" style="361" customWidth="1"/>
    <col min="7087" max="7087" width="4.5703125" style="361" customWidth="1"/>
    <col min="7088" max="7088" width="9.7109375" style="361" customWidth="1"/>
    <col min="7089" max="7089" width="42.5703125" style="361" customWidth="1"/>
    <col min="7090" max="7090" width="11.42578125" style="361" customWidth="1"/>
    <col min="7091" max="7091" width="13.42578125" style="361" customWidth="1"/>
    <col min="7092" max="7092" width="10" style="361" customWidth="1"/>
    <col min="7093" max="7093" width="10.7109375" style="361" customWidth="1"/>
    <col min="7094" max="7094" width="9.5703125" style="361" bestFit="1" customWidth="1"/>
    <col min="7095" max="7095" width="13.85546875" style="361" customWidth="1"/>
    <col min="7096" max="7096" width="12.7109375" style="361" customWidth="1"/>
    <col min="7097" max="7097" width="20.7109375" style="361" customWidth="1"/>
    <col min="7098" max="7098" width="3.7109375" style="361" customWidth="1"/>
    <col min="7099" max="7340" width="11.42578125" style="361"/>
    <col min="7341" max="7341" width="5.85546875" style="361" bestFit="1" customWidth="1"/>
    <col min="7342" max="7342" width="7.5703125" style="361" customWidth="1"/>
    <col min="7343" max="7343" width="4.5703125" style="361" customWidth="1"/>
    <col min="7344" max="7344" width="9.7109375" style="361" customWidth="1"/>
    <col min="7345" max="7345" width="42.5703125" style="361" customWidth="1"/>
    <col min="7346" max="7346" width="11.42578125" style="361" customWidth="1"/>
    <col min="7347" max="7347" width="13.42578125" style="361" customWidth="1"/>
    <col min="7348" max="7348" width="10" style="361" customWidth="1"/>
    <col min="7349" max="7349" width="10.7109375" style="361" customWidth="1"/>
    <col min="7350" max="7350" width="9.5703125" style="361" bestFit="1" customWidth="1"/>
    <col min="7351" max="7351" width="13.85546875" style="361" customWidth="1"/>
    <col min="7352" max="7352" width="12.7109375" style="361" customWidth="1"/>
    <col min="7353" max="7353" width="20.7109375" style="361" customWidth="1"/>
    <col min="7354" max="7354" width="3.7109375" style="361" customWidth="1"/>
    <col min="7355" max="7596" width="11.42578125" style="361"/>
    <col min="7597" max="7597" width="5.85546875" style="361" bestFit="1" customWidth="1"/>
    <col min="7598" max="7598" width="7.5703125" style="361" customWidth="1"/>
    <col min="7599" max="7599" width="4.5703125" style="361" customWidth="1"/>
    <col min="7600" max="7600" width="9.7109375" style="361" customWidth="1"/>
    <col min="7601" max="7601" width="42.5703125" style="361" customWidth="1"/>
    <col min="7602" max="7602" width="11.42578125" style="361" customWidth="1"/>
    <col min="7603" max="7603" width="13.42578125" style="361" customWidth="1"/>
    <col min="7604" max="7604" width="10" style="361" customWidth="1"/>
    <col min="7605" max="7605" width="10.7109375" style="361" customWidth="1"/>
    <col min="7606" max="7606" width="9.5703125" style="361" bestFit="1" customWidth="1"/>
    <col min="7607" max="7607" width="13.85546875" style="361" customWidth="1"/>
    <col min="7608" max="7608" width="12.7109375" style="361" customWidth="1"/>
    <col min="7609" max="7609" width="20.7109375" style="361" customWidth="1"/>
    <col min="7610" max="7610" width="3.7109375" style="361" customWidth="1"/>
    <col min="7611" max="7852" width="11.42578125" style="361"/>
    <col min="7853" max="7853" width="5.85546875" style="361" bestFit="1" customWidth="1"/>
    <col min="7854" max="7854" width="7.5703125" style="361" customWidth="1"/>
    <col min="7855" max="7855" width="4.5703125" style="361" customWidth="1"/>
    <col min="7856" max="7856" width="9.7109375" style="361" customWidth="1"/>
    <col min="7857" max="7857" width="42.5703125" style="361" customWidth="1"/>
    <col min="7858" max="7858" width="11.42578125" style="361" customWidth="1"/>
    <col min="7859" max="7859" width="13.42578125" style="361" customWidth="1"/>
    <col min="7860" max="7860" width="10" style="361" customWidth="1"/>
    <col min="7861" max="7861" width="10.7109375" style="361" customWidth="1"/>
    <col min="7862" max="7862" width="9.5703125" style="361" bestFit="1" customWidth="1"/>
    <col min="7863" max="7863" width="13.85546875" style="361" customWidth="1"/>
    <col min="7864" max="7864" width="12.7109375" style="361" customWidth="1"/>
    <col min="7865" max="7865" width="20.7109375" style="361" customWidth="1"/>
    <col min="7866" max="7866" width="3.7109375" style="361" customWidth="1"/>
    <col min="7867" max="8108" width="11.42578125" style="361"/>
    <col min="8109" max="8109" width="5.85546875" style="361" bestFit="1" customWidth="1"/>
    <col min="8110" max="8110" width="7.5703125" style="361" customWidth="1"/>
    <col min="8111" max="8111" width="4.5703125" style="361" customWidth="1"/>
    <col min="8112" max="8112" width="9.7109375" style="361" customWidth="1"/>
    <col min="8113" max="8113" width="42.5703125" style="361" customWidth="1"/>
    <col min="8114" max="8114" width="11.42578125" style="361" customWidth="1"/>
    <col min="8115" max="8115" width="13.42578125" style="361" customWidth="1"/>
    <col min="8116" max="8116" width="10" style="361" customWidth="1"/>
    <col min="8117" max="8117" width="10.7109375" style="361" customWidth="1"/>
    <col min="8118" max="8118" width="9.5703125" style="361" bestFit="1" customWidth="1"/>
    <col min="8119" max="8119" width="13.85546875" style="361" customWidth="1"/>
    <col min="8120" max="8120" width="12.7109375" style="361" customWidth="1"/>
    <col min="8121" max="8121" width="20.7109375" style="361" customWidth="1"/>
    <col min="8122" max="8122" width="3.7109375" style="361" customWidth="1"/>
    <col min="8123" max="8364" width="11.42578125" style="361"/>
    <col min="8365" max="8365" width="5.85546875" style="361" bestFit="1" customWidth="1"/>
    <col min="8366" max="8366" width="7.5703125" style="361" customWidth="1"/>
    <col min="8367" max="8367" width="4.5703125" style="361" customWidth="1"/>
    <col min="8368" max="8368" width="9.7109375" style="361" customWidth="1"/>
    <col min="8369" max="8369" width="42.5703125" style="361" customWidth="1"/>
    <col min="8370" max="8370" width="11.42578125" style="361" customWidth="1"/>
    <col min="8371" max="8371" width="13.42578125" style="361" customWidth="1"/>
    <col min="8372" max="8372" width="10" style="361" customWidth="1"/>
    <col min="8373" max="8373" width="10.7109375" style="361" customWidth="1"/>
    <col min="8374" max="8374" width="9.5703125" style="361" bestFit="1" customWidth="1"/>
    <col min="8375" max="8375" width="13.85546875" style="361" customWidth="1"/>
    <col min="8376" max="8376" width="12.7109375" style="361" customWidth="1"/>
    <col min="8377" max="8377" width="20.7109375" style="361" customWidth="1"/>
    <col min="8378" max="8378" width="3.7109375" style="361" customWidth="1"/>
    <col min="8379" max="8620" width="11.42578125" style="361"/>
    <col min="8621" max="8621" width="5.85546875" style="361" bestFit="1" customWidth="1"/>
    <col min="8622" max="8622" width="7.5703125" style="361" customWidth="1"/>
    <col min="8623" max="8623" width="4.5703125" style="361" customWidth="1"/>
    <col min="8624" max="8624" width="9.7109375" style="361" customWidth="1"/>
    <col min="8625" max="8625" width="42.5703125" style="361" customWidth="1"/>
    <col min="8626" max="8626" width="11.42578125" style="361" customWidth="1"/>
    <col min="8627" max="8627" width="13.42578125" style="361" customWidth="1"/>
    <col min="8628" max="8628" width="10" style="361" customWidth="1"/>
    <col min="8629" max="8629" width="10.7109375" style="361" customWidth="1"/>
    <col min="8630" max="8630" width="9.5703125" style="361" bestFit="1" customWidth="1"/>
    <col min="8631" max="8631" width="13.85546875" style="361" customWidth="1"/>
    <col min="8632" max="8632" width="12.7109375" style="361" customWidth="1"/>
    <col min="8633" max="8633" width="20.7109375" style="361" customWidth="1"/>
    <col min="8634" max="8634" width="3.7109375" style="361" customWidth="1"/>
    <col min="8635" max="8876" width="11.42578125" style="361"/>
    <col min="8877" max="8877" width="5.85546875" style="361" bestFit="1" customWidth="1"/>
    <col min="8878" max="8878" width="7.5703125" style="361" customWidth="1"/>
    <col min="8879" max="8879" width="4.5703125" style="361" customWidth="1"/>
    <col min="8880" max="8880" width="9.7109375" style="361" customWidth="1"/>
    <col min="8881" max="8881" width="42.5703125" style="361" customWidth="1"/>
    <col min="8882" max="8882" width="11.42578125" style="361" customWidth="1"/>
    <col min="8883" max="8883" width="13.42578125" style="361" customWidth="1"/>
    <col min="8884" max="8884" width="10" style="361" customWidth="1"/>
    <col min="8885" max="8885" width="10.7109375" style="361" customWidth="1"/>
    <col min="8886" max="8886" width="9.5703125" style="361" bestFit="1" customWidth="1"/>
    <col min="8887" max="8887" width="13.85546875" style="361" customWidth="1"/>
    <col min="8888" max="8888" width="12.7109375" style="361" customWidth="1"/>
    <col min="8889" max="8889" width="20.7109375" style="361" customWidth="1"/>
    <col min="8890" max="8890" width="3.7109375" style="361" customWidth="1"/>
    <col min="8891" max="9132" width="11.42578125" style="361"/>
    <col min="9133" max="9133" width="5.85546875" style="361" bestFit="1" customWidth="1"/>
    <col min="9134" max="9134" width="7.5703125" style="361" customWidth="1"/>
    <col min="9135" max="9135" width="4.5703125" style="361" customWidth="1"/>
    <col min="9136" max="9136" width="9.7109375" style="361" customWidth="1"/>
    <col min="9137" max="9137" width="42.5703125" style="361" customWidth="1"/>
    <col min="9138" max="9138" width="11.42578125" style="361" customWidth="1"/>
    <col min="9139" max="9139" width="13.42578125" style="361" customWidth="1"/>
    <col min="9140" max="9140" width="10" style="361" customWidth="1"/>
    <col min="9141" max="9141" width="10.7109375" style="361" customWidth="1"/>
    <col min="9142" max="9142" width="9.5703125" style="361" bestFit="1" customWidth="1"/>
    <col min="9143" max="9143" width="13.85546875" style="361" customWidth="1"/>
    <col min="9144" max="9144" width="12.7109375" style="361" customWidth="1"/>
    <col min="9145" max="9145" width="20.7109375" style="361" customWidth="1"/>
    <col min="9146" max="9146" width="3.7109375" style="361" customWidth="1"/>
    <col min="9147" max="9388" width="11.42578125" style="361"/>
    <col min="9389" max="9389" width="5.85546875" style="361" bestFit="1" customWidth="1"/>
    <col min="9390" max="9390" width="7.5703125" style="361" customWidth="1"/>
    <col min="9391" max="9391" width="4.5703125" style="361" customWidth="1"/>
    <col min="9392" max="9392" width="9.7109375" style="361" customWidth="1"/>
    <col min="9393" max="9393" width="42.5703125" style="361" customWidth="1"/>
    <col min="9394" max="9394" width="11.42578125" style="361" customWidth="1"/>
    <col min="9395" max="9395" width="13.42578125" style="361" customWidth="1"/>
    <col min="9396" max="9396" width="10" style="361" customWidth="1"/>
    <col min="9397" max="9397" width="10.7109375" style="361" customWidth="1"/>
    <col min="9398" max="9398" width="9.5703125" style="361" bestFit="1" customWidth="1"/>
    <col min="9399" max="9399" width="13.85546875" style="361" customWidth="1"/>
    <col min="9400" max="9400" width="12.7109375" style="361" customWidth="1"/>
    <col min="9401" max="9401" width="20.7109375" style="361" customWidth="1"/>
    <col min="9402" max="9402" width="3.7109375" style="361" customWidth="1"/>
    <col min="9403" max="9644" width="11.42578125" style="361"/>
    <col min="9645" max="9645" width="5.85546875" style="361" bestFit="1" customWidth="1"/>
    <col min="9646" max="9646" width="7.5703125" style="361" customWidth="1"/>
    <col min="9647" max="9647" width="4.5703125" style="361" customWidth="1"/>
    <col min="9648" max="9648" width="9.7109375" style="361" customWidth="1"/>
    <col min="9649" max="9649" width="42.5703125" style="361" customWidth="1"/>
    <col min="9650" max="9650" width="11.42578125" style="361" customWidth="1"/>
    <col min="9651" max="9651" width="13.42578125" style="361" customWidth="1"/>
    <col min="9652" max="9652" width="10" style="361" customWidth="1"/>
    <col min="9653" max="9653" width="10.7109375" style="361" customWidth="1"/>
    <col min="9654" max="9654" width="9.5703125" style="361" bestFit="1" customWidth="1"/>
    <col min="9655" max="9655" width="13.85546875" style="361" customWidth="1"/>
    <col min="9656" max="9656" width="12.7109375" style="361" customWidth="1"/>
    <col min="9657" max="9657" width="20.7109375" style="361" customWidth="1"/>
    <col min="9658" max="9658" width="3.7109375" style="361" customWidth="1"/>
    <col min="9659" max="9900" width="11.42578125" style="361"/>
    <col min="9901" max="9901" width="5.85546875" style="361" bestFit="1" customWidth="1"/>
    <col min="9902" max="9902" width="7.5703125" style="361" customWidth="1"/>
    <col min="9903" max="9903" width="4.5703125" style="361" customWidth="1"/>
    <col min="9904" max="9904" width="9.7109375" style="361" customWidth="1"/>
    <col min="9905" max="9905" width="42.5703125" style="361" customWidth="1"/>
    <col min="9906" max="9906" width="11.42578125" style="361" customWidth="1"/>
    <col min="9907" max="9907" width="13.42578125" style="361" customWidth="1"/>
    <col min="9908" max="9908" width="10" style="361" customWidth="1"/>
    <col min="9909" max="9909" width="10.7109375" style="361" customWidth="1"/>
    <col min="9910" max="9910" width="9.5703125" style="361" bestFit="1" customWidth="1"/>
    <col min="9911" max="9911" width="13.85546875" style="361" customWidth="1"/>
    <col min="9912" max="9912" width="12.7109375" style="361" customWidth="1"/>
    <col min="9913" max="9913" width="20.7109375" style="361" customWidth="1"/>
    <col min="9914" max="9914" width="3.7109375" style="361" customWidth="1"/>
    <col min="9915" max="10156" width="11.42578125" style="361"/>
    <col min="10157" max="10157" width="5.85546875" style="361" bestFit="1" customWidth="1"/>
    <col min="10158" max="10158" width="7.5703125" style="361" customWidth="1"/>
    <col min="10159" max="10159" width="4.5703125" style="361" customWidth="1"/>
    <col min="10160" max="10160" width="9.7109375" style="361" customWidth="1"/>
    <col min="10161" max="10161" width="42.5703125" style="361" customWidth="1"/>
    <col min="10162" max="10162" width="11.42578125" style="361" customWidth="1"/>
    <col min="10163" max="10163" width="13.42578125" style="361" customWidth="1"/>
    <col min="10164" max="10164" width="10" style="361" customWidth="1"/>
    <col min="10165" max="10165" width="10.7109375" style="361" customWidth="1"/>
    <col min="10166" max="10166" width="9.5703125" style="361" bestFit="1" customWidth="1"/>
    <col min="10167" max="10167" width="13.85546875" style="361" customWidth="1"/>
    <col min="10168" max="10168" width="12.7109375" style="361" customWidth="1"/>
    <col min="10169" max="10169" width="20.7109375" style="361" customWidth="1"/>
    <col min="10170" max="10170" width="3.7109375" style="361" customWidth="1"/>
    <col min="10171" max="10412" width="11.42578125" style="361"/>
    <col min="10413" max="10413" width="5.85546875" style="361" bestFit="1" customWidth="1"/>
    <col min="10414" max="10414" width="7.5703125" style="361" customWidth="1"/>
    <col min="10415" max="10415" width="4.5703125" style="361" customWidth="1"/>
    <col min="10416" max="10416" width="9.7109375" style="361" customWidth="1"/>
    <col min="10417" max="10417" width="42.5703125" style="361" customWidth="1"/>
    <col min="10418" max="10418" width="11.42578125" style="361" customWidth="1"/>
    <col min="10419" max="10419" width="13.42578125" style="361" customWidth="1"/>
    <col min="10420" max="10420" width="10" style="361" customWidth="1"/>
    <col min="10421" max="10421" width="10.7109375" style="361" customWidth="1"/>
    <col min="10422" max="10422" width="9.5703125" style="361" bestFit="1" customWidth="1"/>
    <col min="10423" max="10423" width="13.85546875" style="361" customWidth="1"/>
    <col min="10424" max="10424" width="12.7109375" style="361" customWidth="1"/>
    <col min="10425" max="10425" width="20.7109375" style="361" customWidth="1"/>
    <col min="10426" max="10426" width="3.7109375" style="361" customWidth="1"/>
    <col min="10427" max="10668" width="11.42578125" style="361"/>
    <col min="10669" max="10669" width="5.85546875" style="361" bestFit="1" customWidth="1"/>
    <col min="10670" max="10670" width="7.5703125" style="361" customWidth="1"/>
    <col min="10671" max="10671" width="4.5703125" style="361" customWidth="1"/>
    <col min="10672" max="10672" width="9.7109375" style="361" customWidth="1"/>
    <col min="10673" max="10673" width="42.5703125" style="361" customWidth="1"/>
    <col min="10674" max="10674" width="11.42578125" style="361" customWidth="1"/>
    <col min="10675" max="10675" width="13.42578125" style="361" customWidth="1"/>
    <col min="10676" max="10676" width="10" style="361" customWidth="1"/>
    <col min="10677" max="10677" width="10.7109375" style="361" customWidth="1"/>
    <col min="10678" max="10678" width="9.5703125" style="361" bestFit="1" customWidth="1"/>
    <col min="10679" max="10679" width="13.85546875" style="361" customWidth="1"/>
    <col min="10680" max="10680" width="12.7109375" style="361" customWidth="1"/>
    <col min="10681" max="10681" width="20.7109375" style="361" customWidth="1"/>
    <col min="10682" max="10682" width="3.7109375" style="361" customWidth="1"/>
    <col min="10683" max="10924" width="11.42578125" style="361"/>
    <col min="10925" max="10925" width="5.85546875" style="361" bestFit="1" customWidth="1"/>
    <col min="10926" max="10926" width="7.5703125" style="361" customWidth="1"/>
    <col min="10927" max="10927" width="4.5703125" style="361" customWidth="1"/>
    <col min="10928" max="10928" width="9.7109375" style="361" customWidth="1"/>
    <col min="10929" max="10929" width="42.5703125" style="361" customWidth="1"/>
    <col min="10930" max="10930" width="11.42578125" style="361" customWidth="1"/>
    <col min="10931" max="10931" width="13.42578125" style="361" customWidth="1"/>
    <col min="10932" max="10932" width="10" style="361" customWidth="1"/>
    <col min="10933" max="10933" width="10.7109375" style="361" customWidth="1"/>
    <col min="10934" max="10934" width="9.5703125" style="361" bestFit="1" customWidth="1"/>
    <col min="10935" max="10935" width="13.85546875" style="361" customWidth="1"/>
    <col min="10936" max="10936" width="12.7109375" style="361" customWidth="1"/>
    <col min="10937" max="10937" width="20.7109375" style="361" customWidth="1"/>
    <col min="10938" max="10938" width="3.7109375" style="361" customWidth="1"/>
    <col min="10939" max="11180" width="11.42578125" style="361"/>
    <col min="11181" max="11181" width="5.85546875" style="361" bestFit="1" customWidth="1"/>
    <col min="11182" max="11182" width="7.5703125" style="361" customWidth="1"/>
    <col min="11183" max="11183" width="4.5703125" style="361" customWidth="1"/>
    <col min="11184" max="11184" width="9.7109375" style="361" customWidth="1"/>
    <col min="11185" max="11185" width="42.5703125" style="361" customWidth="1"/>
    <col min="11186" max="11186" width="11.42578125" style="361" customWidth="1"/>
    <col min="11187" max="11187" width="13.42578125" style="361" customWidth="1"/>
    <col min="11188" max="11188" width="10" style="361" customWidth="1"/>
    <col min="11189" max="11189" width="10.7109375" style="361" customWidth="1"/>
    <col min="11190" max="11190" width="9.5703125" style="361" bestFit="1" customWidth="1"/>
    <col min="11191" max="11191" width="13.85546875" style="361" customWidth="1"/>
    <col min="11192" max="11192" width="12.7109375" style="361" customWidth="1"/>
    <col min="11193" max="11193" width="20.7109375" style="361" customWidth="1"/>
    <col min="11194" max="11194" width="3.7109375" style="361" customWidth="1"/>
    <col min="11195" max="11436" width="11.42578125" style="361"/>
    <col min="11437" max="11437" width="5.85546875" style="361" bestFit="1" customWidth="1"/>
    <col min="11438" max="11438" width="7.5703125" style="361" customWidth="1"/>
    <col min="11439" max="11439" width="4.5703125" style="361" customWidth="1"/>
    <col min="11440" max="11440" width="9.7109375" style="361" customWidth="1"/>
    <col min="11441" max="11441" width="42.5703125" style="361" customWidth="1"/>
    <col min="11442" max="11442" width="11.42578125" style="361" customWidth="1"/>
    <col min="11443" max="11443" width="13.42578125" style="361" customWidth="1"/>
    <col min="11444" max="11444" width="10" style="361" customWidth="1"/>
    <col min="11445" max="11445" width="10.7109375" style="361" customWidth="1"/>
    <col min="11446" max="11446" width="9.5703125" style="361" bestFit="1" customWidth="1"/>
    <col min="11447" max="11447" width="13.85546875" style="361" customWidth="1"/>
    <col min="11448" max="11448" width="12.7109375" style="361" customWidth="1"/>
    <col min="11449" max="11449" width="20.7109375" style="361" customWidth="1"/>
    <col min="11450" max="11450" width="3.7109375" style="361" customWidth="1"/>
    <col min="11451" max="11692" width="11.42578125" style="361"/>
    <col min="11693" max="11693" width="5.85546875" style="361" bestFit="1" customWidth="1"/>
    <col min="11694" max="11694" width="7.5703125" style="361" customWidth="1"/>
    <col min="11695" max="11695" width="4.5703125" style="361" customWidth="1"/>
    <col min="11696" max="11696" width="9.7109375" style="361" customWidth="1"/>
    <col min="11697" max="11697" width="42.5703125" style="361" customWidth="1"/>
    <col min="11698" max="11698" width="11.42578125" style="361" customWidth="1"/>
    <col min="11699" max="11699" width="13.42578125" style="361" customWidth="1"/>
    <col min="11700" max="11700" width="10" style="361" customWidth="1"/>
    <col min="11701" max="11701" width="10.7109375" style="361" customWidth="1"/>
    <col min="11702" max="11702" width="9.5703125" style="361" bestFit="1" customWidth="1"/>
    <col min="11703" max="11703" width="13.85546875" style="361" customWidth="1"/>
    <col min="11704" max="11704" width="12.7109375" style="361" customWidth="1"/>
    <col min="11705" max="11705" width="20.7109375" style="361" customWidth="1"/>
    <col min="11706" max="11706" width="3.7109375" style="361" customWidth="1"/>
    <col min="11707" max="11948" width="11.42578125" style="361"/>
    <col min="11949" max="11949" width="5.85546875" style="361" bestFit="1" customWidth="1"/>
    <col min="11950" max="11950" width="7.5703125" style="361" customWidth="1"/>
    <col min="11951" max="11951" width="4.5703125" style="361" customWidth="1"/>
    <col min="11952" max="11952" width="9.7109375" style="361" customWidth="1"/>
    <col min="11953" max="11953" width="42.5703125" style="361" customWidth="1"/>
    <col min="11954" max="11954" width="11.42578125" style="361" customWidth="1"/>
    <col min="11955" max="11955" width="13.42578125" style="361" customWidth="1"/>
    <col min="11956" max="11956" width="10" style="361" customWidth="1"/>
    <col min="11957" max="11957" width="10.7109375" style="361" customWidth="1"/>
    <col min="11958" max="11958" width="9.5703125" style="361" bestFit="1" customWidth="1"/>
    <col min="11959" max="11959" width="13.85546875" style="361" customWidth="1"/>
    <col min="11960" max="11960" width="12.7109375" style="361" customWidth="1"/>
    <col min="11961" max="11961" width="20.7109375" style="361" customWidth="1"/>
    <col min="11962" max="11962" width="3.7109375" style="361" customWidth="1"/>
    <col min="11963" max="12204" width="11.42578125" style="361"/>
    <col min="12205" max="12205" width="5.85546875" style="361" bestFit="1" customWidth="1"/>
    <col min="12206" max="12206" width="7.5703125" style="361" customWidth="1"/>
    <col min="12207" max="12207" width="4.5703125" style="361" customWidth="1"/>
    <col min="12208" max="12208" width="9.7109375" style="361" customWidth="1"/>
    <col min="12209" max="12209" width="42.5703125" style="361" customWidth="1"/>
    <col min="12210" max="12210" width="11.42578125" style="361" customWidth="1"/>
    <col min="12211" max="12211" width="13.42578125" style="361" customWidth="1"/>
    <col min="12212" max="12212" width="10" style="361" customWidth="1"/>
    <col min="12213" max="12213" width="10.7109375" style="361" customWidth="1"/>
    <col min="12214" max="12214" width="9.5703125" style="361" bestFit="1" customWidth="1"/>
    <col min="12215" max="12215" width="13.85546875" style="361" customWidth="1"/>
    <col min="12216" max="12216" width="12.7109375" style="361" customWidth="1"/>
    <col min="12217" max="12217" width="20.7109375" style="361" customWidth="1"/>
    <col min="12218" max="12218" width="3.7109375" style="361" customWidth="1"/>
    <col min="12219" max="12460" width="11.42578125" style="361"/>
    <col min="12461" max="12461" width="5.85546875" style="361" bestFit="1" customWidth="1"/>
    <col min="12462" max="12462" width="7.5703125" style="361" customWidth="1"/>
    <col min="12463" max="12463" width="4.5703125" style="361" customWidth="1"/>
    <col min="12464" max="12464" width="9.7109375" style="361" customWidth="1"/>
    <col min="12465" max="12465" width="42.5703125" style="361" customWidth="1"/>
    <col min="12466" max="12466" width="11.42578125" style="361" customWidth="1"/>
    <col min="12467" max="12467" width="13.42578125" style="361" customWidth="1"/>
    <col min="12468" max="12468" width="10" style="361" customWidth="1"/>
    <col min="12469" max="12469" width="10.7109375" style="361" customWidth="1"/>
    <col min="12470" max="12470" width="9.5703125" style="361" bestFit="1" customWidth="1"/>
    <col min="12471" max="12471" width="13.85546875" style="361" customWidth="1"/>
    <col min="12472" max="12472" width="12.7109375" style="361" customWidth="1"/>
    <col min="12473" max="12473" width="20.7109375" style="361" customWidth="1"/>
    <col min="12474" max="12474" width="3.7109375" style="361" customWidth="1"/>
    <col min="12475" max="12716" width="11.42578125" style="361"/>
    <col min="12717" max="12717" width="5.85546875" style="361" bestFit="1" customWidth="1"/>
    <col min="12718" max="12718" width="7.5703125" style="361" customWidth="1"/>
    <col min="12719" max="12719" width="4.5703125" style="361" customWidth="1"/>
    <col min="12720" max="12720" width="9.7109375" style="361" customWidth="1"/>
    <col min="12721" max="12721" width="42.5703125" style="361" customWidth="1"/>
    <col min="12722" max="12722" width="11.42578125" style="361" customWidth="1"/>
    <col min="12723" max="12723" width="13.42578125" style="361" customWidth="1"/>
    <col min="12724" max="12724" width="10" style="361" customWidth="1"/>
    <col min="12725" max="12725" width="10.7109375" style="361" customWidth="1"/>
    <col min="12726" max="12726" width="9.5703125" style="361" bestFit="1" customWidth="1"/>
    <col min="12727" max="12727" width="13.85546875" style="361" customWidth="1"/>
    <col min="12728" max="12728" width="12.7109375" style="361" customWidth="1"/>
    <col min="12729" max="12729" width="20.7109375" style="361" customWidth="1"/>
    <col min="12730" max="12730" width="3.7109375" style="361" customWidth="1"/>
    <col min="12731" max="12972" width="11.42578125" style="361"/>
    <col min="12973" max="12973" width="5.85546875" style="361" bestFit="1" customWidth="1"/>
    <col min="12974" max="12974" width="7.5703125" style="361" customWidth="1"/>
    <col min="12975" max="12975" width="4.5703125" style="361" customWidth="1"/>
    <col min="12976" max="12976" width="9.7109375" style="361" customWidth="1"/>
    <col min="12977" max="12977" width="42.5703125" style="361" customWidth="1"/>
    <col min="12978" max="12978" width="11.42578125" style="361" customWidth="1"/>
    <col min="12979" max="12979" width="13.42578125" style="361" customWidth="1"/>
    <col min="12980" max="12980" width="10" style="361" customWidth="1"/>
    <col min="12981" max="12981" width="10.7109375" style="361" customWidth="1"/>
    <col min="12982" max="12982" width="9.5703125" style="361" bestFit="1" customWidth="1"/>
    <col min="12983" max="12983" width="13.85546875" style="361" customWidth="1"/>
    <col min="12984" max="12984" width="12.7109375" style="361" customWidth="1"/>
    <col min="12985" max="12985" width="20.7109375" style="361" customWidth="1"/>
    <col min="12986" max="12986" width="3.7109375" style="361" customWidth="1"/>
    <col min="12987" max="13228" width="11.42578125" style="361"/>
    <col min="13229" max="13229" width="5.85546875" style="361" bestFit="1" customWidth="1"/>
    <col min="13230" max="13230" width="7.5703125" style="361" customWidth="1"/>
    <col min="13231" max="13231" width="4.5703125" style="361" customWidth="1"/>
    <col min="13232" max="13232" width="9.7109375" style="361" customWidth="1"/>
    <col min="13233" max="13233" width="42.5703125" style="361" customWidth="1"/>
    <col min="13234" max="13234" width="11.42578125" style="361" customWidth="1"/>
    <col min="13235" max="13235" width="13.42578125" style="361" customWidth="1"/>
    <col min="13236" max="13236" width="10" style="361" customWidth="1"/>
    <col min="13237" max="13237" width="10.7109375" style="361" customWidth="1"/>
    <col min="13238" max="13238" width="9.5703125" style="361" bestFit="1" customWidth="1"/>
    <col min="13239" max="13239" width="13.85546875" style="361" customWidth="1"/>
    <col min="13240" max="13240" width="12.7109375" style="361" customWidth="1"/>
    <col min="13241" max="13241" width="20.7109375" style="361" customWidth="1"/>
    <col min="13242" max="13242" width="3.7109375" style="361" customWidth="1"/>
    <col min="13243" max="13484" width="11.42578125" style="361"/>
    <col min="13485" max="13485" width="5.85546875" style="361" bestFit="1" customWidth="1"/>
    <col min="13486" max="13486" width="7.5703125" style="361" customWidth="1"/>
    <col min="13487" max="13487" width="4.5703125" style="361" customWidth="1"/>
    <col min="13488" max="13488" width="9.7109375" style="361" customWidth="1"/>
    <col min="13489" max="13489" width="42.5703125" style="361" customWidth="1"/>
    <col min="13490" max="13490" width="11.42578125" style="361" customWidth="1"/>
    <col min="13491" max="13491" width="13.42578125" style="361" customWidth="1"/>
    <col min="13492" max="13492" width="10" style="361" customWidth="1"/>
    <col min="13493" max="13493" width="10.7109375" style="361" customWidth="1"/>
    <col min="13494" max="13494" width="9.5703125" style="361" bestFit="1" customWidth="1"/>
    <col min="13495" max="13495" width="13.85546875" style="361" customWidth="1"/>
    <col min="13496" max="13496" width="12.7109375" style="361" customWidth="1"/>
    <col min="13497" max="13497" width="20.7109375" style="361" customWidth="1"/>
    <col min="13498" max="13498" width="3.7109375" style="361" customWidth="1"/>
    <col min="13499" max="13740" width="11.42578125" style="361"/>
    <col min="13741" max="13741" width="5.85546875" style="361" bestFit="1" customWidth="1"/>
    <col min="13742" max="13742" width="7.5703125" style="361" customWidth="1"/>
    <col min="13743" max="13743" width="4.5703125" style="361" customWidth="1"/>
    <col min="13744" max="13744" width="9.7109375" style="361" customWidth="1"/>
    <col min="13745" max="13745" width="42.5703125" style="361" customWidth="1"/>
    <col min="13746" max="13746" width="11.42578125" style="361" customWidth="1"/>
    <col min="13747" max="13747" width="13.42578125" style="361" customWidth="1"/>
    <col min="13748" max="13748" width="10" style="361" customWidth="1"/>
    <col min="13749" max="13749" width="10.7109375" style="361" customWidth="1"/>
    <col min="13750" max="13750" width="9.5703125" style="361" bestFit="1" customWidth="1"/>
    <col min="13751" max="13751" width="13.85546875" style="361" customWidth="1"/>
    <col min="13752" max="13752" width="12.7109375" style="361" customWidth="1"/>
    <col min="13753" max="13753" width="20.7109375" style="361" customWidth="1"/>
    <col min="13754" max="13754" width="3.7109375" style="361" customWidth="1"/>
    <col min="13755" max="13996" width="11.42578125" style="361"/>
    <col min="13997" max="13997" width="5.85546875" style="361" bestFit="1" customWidth="1"/>
    <col min="13998" max="13998" width="7.5703125" style="361" customWidth="1"/>
    <col min="13999" max="13999" width="4.5703125" style="361" customWidth="1"/>
    <col min="14000" max="14000" width="9.7109375" style="361" customWidth="1"/>
    <col min="14001" max="14001" width="42.5703125" style="361" customWidth="1"/>
    <col min="14002" max="14002" width="11.42578125" style="361" customWidth="1"/>
    <col min="14003" max="14003" width="13.42578125" style="361" customWidth="1"/>
    <col min="14004" max="14004" width="10" style="361" customWidth="1"/>
    <col min="14005" max="14005" width="10.7109375" style="361" customWidth="1"/>
    <col min="14006" max="14006" width="9.5703125" style="361" bestFit="1" customWidth="1"/>
    <col min="14007" max="14007" width="13.85546875" style="361" customWidth="1"/>
    <col min="14008" max="14008" width="12.7109375" style="361" customWidth="1"/>
    <col min="14009" max="14009" width="20.7109375" style="361" customWidth="1"/>
    <col min="14010" max="14010" width="3.7109375" style="361" customWidth="1"/>
    <col min="14011" max="14252" width="11.42578125" style="361"/>
    <col min="14253" max="14253" width="5.85546875" style="361" bestFit="1" customWidth="1"/>
    <col min="14254" max="14254" width="7.5703125" style="361" customWidth="1"/>
    <col min="14255" max="14255" width="4.5703125" style="361" customWidth="1"/>
    <col min="14256" max="14256" width="9.7109375" style="361" customWidth="1"/>
    <col min="14257" max="14257" width="42.5703125" style="361" customWidth="1"/>
    <col min="14258" max="14258" width="11.42578125" style="361" customWidth="1"/>
    <col min="14259" max="14259" width="13.42578125" style="361" customWidth="1"/>
    <col min="14260" max="14260" width="10" style="361" customWidth="1"/>
    <col min="14261" max="14261" width="10.7109375" style="361" customWidth="1"/>
    <col min="14262" max="14262" width="9.5703125" style="361" bestFit="1" customWidth="1"/>
    <col min="14263" max="14263" width="13.85546875" style="361" customWidth="1"/>
    <col min="14264" max="14264" width="12.7109375" style="361" customWidth="1"/>
    <col min="14265" max="14265" width="20.7109375" style="361" customWidth="1"/>
    <col min="14266" max="14266" width="3.7109375" style="361" customWidth="1"/>
    <col min="14267" max="14508" width="11.42578125" style="361"/>
    <col min="14509" max="14509" width="5.85546875" style="361" bestFit="1" customWidth="1"/>
    <col min="14510" max="14510" width="7.5703125" style="361" customWidth="1"/>
    <col min="14511" max="14511" width="4.5703125" style="361" customWidth="1"/>
    <col min="14512" max="14512" width="9.7109375" style="361" customWidth="1"/>
    <col min="14513" max="14513" width="42.5703125" style="361" customWidth="1"/>
    <col min="14514" max="14514" width="11.42578125" style="361" customWidth="1"/>
    <col min="14515" max="14515" width="13.42578125" style="361" customWidth="1"/>
    <col min="14516" max="14516" width="10" style="361" customWidth="1"/>
    <col min="14517" max="14517" width="10.7109375" style="361" customWidth="1"/>
    <col min="14518" max="14518" width="9.5703125" style="361" bestFit="1" customWidth="1"/>
    <col min="14519" max="14519" width="13.85546875" style="361" customWidth="1"/>
    <col min="14520" max="14520" width="12.7109375" style="361" customWidth="1"/>
    <col min="14521" max="14521" width="20.7109375" style="361" customWidth="1"/>
    <col min="14522" max="14522" width="3.7109375" style="361" customWidth="1"/>
    <col min="14523" max="14764" width="11.42578125" style="361"/>
    <col min="14765" max="14765" width="5.85546875" style="361" bestFit="1" customWidth="1"/>
    <col min="14766" max="14766" width="7.5703125" style="361" customWidth="1"/>
    <col min="14767" max="14767" width="4.5703125" style="361" customWidth="1"/>
    <col min="14768" max="14768" width="9.7109375" style="361" customWidth="1"/>
    <col min="14769" max="14769" width="42.5703125" style="361" customWidth="1"/>
    <col min="14770" max="14770" width="11.42578125" style="361" customWidth="1"/>
    <col min="14771" max="14771" width="13.42578125" style="361" customWidth="1"/>
    <col min="14772" max="14772" width="10" style="361" customWidth="1"/>
    <col min="14773" max="14773" width="10.7109375" style="361" customWidth="1"/>
    <col min="14774" max="14774" width="9.5703125" style="361" bestFit="1" customWidth="1"/>
    <col min="14775" max="14775" width="13.85546875" style="361" customWidth="1"/>
    <col min="14776" max="14776" width="12.7109375" style="361" customWidth="1"/>
    <col min="14777" max="14777" width="20.7109375" style="361" customWidth="1"/>
    <col min="14778" max="14778" width="3.7109375" style="361" customWidth="1"/>
    <col min="14779" max="15020" width="11.42578125" style="361"/>
    <col min="15021" max="15021" width="5.85546875" style="361" bestFit="1" customWidth="1"/>
    <col min="15022" max="15022" width="7.5703125" style="361" customWidth="1"/>
    <col min="15023" max="15023" width="4.5703125" style="361" customWidth="1"/>
    <col min="15024" max="15024" width="9.7109375" style="361" customWidth="1"/>
    <col min="15025" max="15025" width="42.5703125" style="361" customWidth="1"/>
    <col min="15026" max="15026" width="11.42578125" style="361" customWidth="1"/>
    <col min="15027" max="15027" width="13.42578125" style="361" customWidth="1"/>
    <col min="15028" max="15028" width="10" style="361" customWidth="1"/>
    <col min="15029" max="15029" width="10.7109375" style="361" customWidth="1"/>
    <col min="15030" max="15030" width="9.5703125" style="361" bestFit="1" customWidth="1"/>
    <col min="15031" max="15031" width="13.85546875" style="361" customWidth="1"/>
    <col min="15032" max="15032" width="12.7109375" style="361" customWidth="1"/>
    <col min="15033" max="15033" width="20.7109375" style="361" customWidth="1"/>
    <col min="15034" max="15034" width="3.7109375" style="361" customWidth="1"/>
    <col min="15035" max="15276" width="11.42578125" style="361"/>
    <col min="15277" max="15277" width="5.85546875" style="361" bestFit="1" customWidth="1"/>
    <col min="15278" max="15278" width="7.5703125" style="361" customWidth="1"/>
    <col min="15279" max="15279" width="4.5703125" style="361" customWidth="1"/>
    <col min="15280" max="15280" width="9.7109375" style="361" customWidth="1"/>
    <col min="15281" max="15281" width="42.5703125" style="361" customWidth="1"/>
    <col min="15282" max="15282" width="11.42578125" style="361" customWidth="1"/>
    <col min="15283" max="15283" width="13.42578125" style="361" customWidth="1"/>
    <col min="15284" max="15284" width="10" style="361" customWidth="1"/>
    <col min="15285" max="15285" width="10.7109375" style="361" customWidth="1"/>
    <col min="15286" max="15286" width="9.5703125" style="361" bestFit="1" customWidth="1"/>
    <col min="15287" max="15287" width="13.85546875" style="361" customWidth="1"/>
    <col min="15288" max="15288" width="12.7109375" style="361" customWidth="1"/>
    <col min="15289" max="15289" width="20.7109375" style="361" customWidth="1"/>
    <col min="15290" max="15290" width="3.7109375" style="361" customWidth="1"/>
    <col min="15291" max="15532" width="11.42578125" style="361"/>
    <col min="15533" max="15533" width="5.85546875" style="361" bestFit="1" customWidth="1"/>
    <col min="15534" max="15534" width="7.5703125" style="361" customWidth="1"/>
    <col min="15535" max="15535" width="4.5703125" style="361" customWidth="1"/>
    <col min="15536" max="15536" width="9.7109375" style="361" customWidth="1"/>
    <col min="15537" max="15537" width="42.5703125" style="361" customWidth="1"/>
    <col min="15538" max="15538" width="11.42578125" style="361" customWidth="1"/>
    <col min="15539" max="15539" width="13.42578125" style="361" customWidth="1"/>
    <col min="15540" max="15540" width="10" style="361" customWidth="1"/>
    <col min="15541" max="15541" width="10.7109375" style="361" customWidth="1"/>
    <col min="15542" max="15542" width="9.5703125" style="361" bestFit="1" customWidth="1"/>
    <col min="15543" max="15543" width="13.85546875" style="361" customWidth="1"/>
    <col min="15544" max="15544" width="12.7109375" style="361" customWidth="1"/>
    <col min="15545" max="15545" width="20.7109375" style="361" customWidth="1"/>
    <col min="15546" max="15546" width="3.7109375" style="361" customWidth="1"/>
    <col min="15547" max="15788" width="11.42578125" style="361"/>
    <col min="15789" max="15789" width="5.85546875" style="361" bestFit="1" customWidth="1"/>
    <col min="15790" max="15790" width="7.5703125" style="361" customWidth="1"/>
    <col min="15791" max="15791" width="4.5703125" style="361" customWidth="1"/>
    <col min="15792" max="15792" width="9.7109375" style="361" customWidth="1"/>
    <col min="15793" max="15793" width="42.5703125" style="361" customWidth="1"/>
    <col min="15794" max="15794" width="11.42578125" style="361" customWidth="1"/>
    <col min="15795" max="15795" width="13.42578125" style="361" customWidth="1"/>
    <col min="15796" max="15796" width="10" style="361" customWidth="1"/>
    <col min="15797" max="15797" width="10.7109375" style="361" customWidth="1"/>
    <col min="15798" max="15798" width="9.5703125" style="361" bestFit="1" customWidth="1"/>
    <col min="15799" max="15799" width="13.85546875" style="361" customWidth="1"/>
    <col min="15800" max="15800" width="12.7109375" style="361" customWidth="1"/>
    <col min="15801" max="15801" width="20.7109375" style="361" customWidth="1"/>
    <col min="15802" max="15802" width="3.7109375" style="361" customWidth="1"/>
    <col min="15803" max="16044" width="11.42578125" style="361"/>
    <col min="16045" max="16045" width="5.85546875" style="361" bestFit="1" customWidth="1"/>
    <col min="16046" max="16046" width="7.5703125" style="361" customWidth="1"/>
    <col min="16047" max="16047" width="4.5703125" style="361" customWidth="1"/>
    <col min="16048" max="16048" width="9.7109375" style="361" customWidth="1"/>
    <col min="16049" max="16049" width="42.5703125" style="361" customWidth="1"/>
    <col min="16050" max="16050" width="11.42578125" style="361" customWidth="1"/>
    <col min="16051" max="16051" width="13.42578125" style="361" customWidth="1"/>
    <col min="16052" max="16052" width="10" style="361" customWidth="1"/>
    <col min="16053" max="16053" width="10.7109375" style="361" customWidth="1"/>
    <col min="16054" max="16054" width="9.5703125" style="361" bestFit="1" customWidth="1"/>
    <col min="16055" max="16055" width="13.85546875" style="361" customWidth="1"/>
    <col min="16056" max="16056" width="12.7109375" style="361" customWidth="1"/>
    <col min="16057" max="16057" width="20.7109375" style="361" customWidth="1"/>
    <col min="16058" max="16058" width="3.7109375" style="361" customWidth="1"/>
    <col min="16059" max="16384" width="11.42578125" style="361"/>
  </cols>
  <sheetData>
    <row r="1" spans="1:25" s="392" customFormat="1" ht="15.75" x14ac:dyDescent="0.25">
      <c r="A1" s="383"/>
      <c r="B1" s="384"/>
      <c r="C1" s="385"/>
      <c r="D1" s="386"/>
      <c r="E1" s="387"/>
      <c r="F1" s="387"/>
      <c r="G1" s="388"/>
      <c r="H1" s="386"/>
      <c r="I1" s="387"/>
      <c r="J1" s="387"/>
      <c r="K1" s="387"/>
      <c r="L1" s="387"/>
      <c r="M1" s="387"/>
      <c r="N1" s="387"/>
      <c r="O1" s="387"/>
      <c r="P1" s="387"/>
      <c r="Q1" s="387"/>
      <c r="R1" s="389"/>
      <c r="S1" s="386"/>
      <c r="T1" s="390"/>
      <c r="U1" s="391"/>
      <c r="V1" s="723"/>
    </row>
    <row r="2" spans="1:25" s="392" customFormat="1" ht="15.75" x14ac:dyDescent="0.25">
      <c r="A2" s="383"/>
      <c r="B2" s="384"/>
      <c r="C2" s="385"/>
      <c r="D2" s="386"/>
      <c r="E2" s="387"/>
      <c r="F2" s="387"/>
      <c r="G2" s="388"/>
      <c r="H2" s="386"/>
      <c r="I2" s="387"/>
      <c r="J2" s="387"/>
      <c r="K2" s="387"/>
      <c r="L2" s="387"/>
      <c r="M2" s="387"/>
      <c r="N2" s="387"/>
      <c r="O2" s="387"/>
      <c r="P2" s="387"/>
      <c r="Q2" s="387"/>
      <c r="R2" s="389"/>
      <c r="S2" s="386"/>
      <c r="T2" s="390"/>
      <c r="U2" s="391"/>
      <c r="V2" s="723"/>
    </row>
    <row r="3" spans="1:25" s="684" customFormat="1" ht="18.75" x14ac:dyDescent="0.25">
      <c r="A3" s="673"/>
      <c r="B3" s="674" t="str">
        <f>+' RUBRADO GENERAL'!B3</f>
        <v>Liceo Nº 2</v>
      </c>
      <c r="C3" s="675"/>
      <c r="D3" s="676"/>
      <c r="E3" s="677"/>
      <c r="F3" s="677"/>
      <c r="G3" s="678"/>
      <c r="H3" s="679"/>
      <c r="I3" s="677"/>
      <c r="J3" s="677"/>
      <c r="K3" s="677"/>
      <c r="L3" s="677"/>
      <c r="M3" s="677"/>
      <c r="N3" s="677"/>
      <c r="O3" s="677"/>
      <c r="P3" s="677"/>
      <c r="Q3" s="677"/>
      <c r="R3" s="680"/>
      <c r="S3" s="681"/>
      <c r="T3" s="682"/>
      <c r="U3" s="683"/>
      <c r="V3" s="724"/>
      <c r="X3" s="685" t="str">
        <f>+' RUBRADO GENERAL'!O3</f>
        <v>Colonia</v>
      </c>
    </row>
    <row r="4" spans="1:25" s="392" customFormat="1" ht="15.75" x14ac:dyDescent="0.25">
      <c r="A4" s="383"/>
      <c r="B4" s="393"/>
      <c r="C4" s="394"/>
      <c r="E4" s="395"/>
      <c r="F4" s="395"/>
      <c r="G4" s="396"/>
      <c r="H4" s="397"/>
      <c r="I4" s="395"/>
      <c r="J4" s="395"/>
      <c r="K4" s="395"/>
      <c r="L4" s="395"/>
      <c r="M4" s="395"/>
      <c r="N4" s="395"/>
      <c r="O4" s="395"/>
      <c r="P4" s="395"/>
      <c r="Q4" s="395"/>
      <c r="R4" s="389"/>
      <c r="S4" s="397"/>
      <c r="T4" s="390"/>
      <c r="U4" s="391"/>
      <c r="V4" s="723"/>
    </row>
    <row r="5" spans="1:25" s="392" customFormat="1" ht="15.75" x14ac:dyDescent="0.25">
      <c r="A5" s="383"/>
      <c r="B5" s="473" t="s">
        <v>25</v>
      </c>
      <c r="C5" s="521"/>
      <c r="D5" s="398"/>
      <c r="E5" s="522"/>
      <c r="F5" s="522"/>
      <c r="G5" s="522"/>
      <c r="H5" s="522"/>
      <c r="I5" s="522"/>
      <c r="J5" s="522"/>
      <c r="K5" s="522"/>
      <c r="L5" s="522"/>
      <c r="M5" s="522"/>
      <c r="N5" s="522"/>
      <c r="O5" s="522"/>
      <c r="P5" s="522"/>
      <c r="Q5" s="522"/>
      <c r="R5" s="522"/>
      <c r="S5" s="523"/>
      <c r="T5" s="524" t="s">
        <v>58</v>
      </c>
      <c r="U5" s="474"/>
      <c r="V5" s="525"/>
      <c r="W5" s="400"/>
      <c r="X5" s="399" t="s">
        <v>42</v>
      </c>
    </row>
    <row r="6" spans="1:25" s="392" customFormat="1" ht="16.5" thickBot="1" x14ac:dyDescent="0.3">
      <c r="A6" s="383"/>
      <c r="B6" s="393"/>
      <c r="C6" s="394"/>
      <c r="E6" s="395"/>
      <c r="F6" s="395"/>
      <c r="G6" s="396"/>
      <c r="H6" s="397"/>
      <c r="I6" s="395"/>
      <c r="J6" s="395"/>
      <c r="K6" s="395"/>
      <c r="L6" s="395"/>
      <c r="M6" s="395"/>
      <c r="N6" s="395"/>
      <c r="O6" s="395"/>
      <c r="P6" s="395"/>
      <c r="Q6" s="395"/>
      <c r="R6" s="389"/>
      <c r="S6" s="397"/>
      <c r="T6" s="390"/>
      <c r="U6" s="391"/>
      <c r="V6" s="723"/>
    </row>
    <row r="7" spans="1:25" s="392" customFormat="1" ht="87.75" customHeight="1" thickTop="1" thickBot="1" x14ac:dyDescent="0.25">
      <c r="A7" s="383"/>
      <c r="B7" s="514"/>
      <c r="C7" s="515"/>
      <c r="D7" s="401" t="s">
        <v>43</v>
      </c>
      <c r="E7" s="516"/>
      <c r="F7" s="517"/>
      <c r="G7" s="517"/>
      <c r="H7" s="518"/>
      <c r="I7" s="518"/>
      <c r="J7" s="518"/>
      <c r="K7" s="518"/>
      <c r="L7" s="518"/>
      <c r="M7" s="518"/>
      <c r="N7" s="518"/>
      <c r="O7" s="518"/>
      <c r="P7" s="518"/>
      <c r="Q7" s="518"/>
      <c r="R7" s="518"/>
      <c r="S7" s="518"/>
      <c r="T7" s="519" t="s">
        <v>48</v>
      </c>
      <c r="U7" s="519" t="s">
        <v>44</v>
      </c>
      <c r="V7" s="725" t="s">
        <v>45</v>
      </c>
      <c r="W7" s="520" t="s">
        <v>50</v>
      </c>
      <c r="X7" s="402" t="s">
        <v>51</v>
      </c>
    </row>
    <row r="8" spans="1:25" s="392" customFormat="1" ht="17.25" thickTop="1" thickBot="1" x14ac:dyDescent="0.25">
      <c r="A8" s="383"/>
      <c r="B8" s="499"/>
      <c r="C8" s="500"/>
      <c r="D8" s="501"/>
      <c r="E8" s="502"/>
      <c r="F8" s="502"/>
      <c r="G8" s="502"/>
      <c r="H8" s="502"/>
      <c r="I8" s="502"/>
      <c r="J8" s="502"/>
      <c r="K8" s="502"/>
      <c r="L8" s="502"/>
      <c r="M8" s="502"/>
      <c r="N8" s="502"/>
      <c r="O8" s="502"/>
      <c r="P8" s="502"/>
      <c r="Q8" s="502"/>
      <c r="R8" s="502"/>
      <c r="S8" s="503"/>
      <c r="T8" s="504"/>
      <c r="U8" s="396"/>
      <c r="V8" s="505"/>
      <c r="W8" s="391"/>
    </row>
    <row r="9" spans="1:25" s="392" customFormat="1" ht="17.25" thickTop="1" thickBot="1" x14ac:dyDescent="0.3">
      <c r="A9" s="383"/>
      <c r="B9" s="506" t="s">
        <v>3</v>
      </c>
      <c r="C9" s="507"/>
      <c r="D9" s="403" t="s">
        <v>46</v>
      </c>
      <c r="E9" s="508"/>
      <c r="F9" s="508"/>
      <c r="G9" s="508"/>
      <c r="H9" s="508"/>
      <c r="I9" s="508"/>
      <c r="J9" s="508"/>
      <c r="K9" s="508"/>
      <c r="L9" s="508"/>
      <c r="M9" s="508"/>
      <c r="N9" s="508"/>
      <c r="O9" s="508"/>
      <c r="P9" s="508"/>
      <c r="Q9" s="508"/>
      <c r="R9" s="508"/>
      <c r="S9" s="509"/>
      <c r="T9" s="510"/>
      <c r="U9" s="511"/>
      <c r="V9" s="512"/>
      <c r="W9" s="404"/>
      <c r="X9" s="405"/>
    </row>
    <row r="10" spans="1:25" s="392" customFormat="1" ht="17.25" thickTop="1" thickBot="1" x14ac:dyDescent="0.25">
      <c r="A10" s="383"/>
      <c r="B10" s="499"/>
      <c r="C10" s="500"/>
      <c r="D10" s="501"/>
      <c r="E10" s="502"/>
      <c r="F10" s="502"/>
      <c r="G10" s="502"/>
      <c r="H10" s="502"/>
      <c r="I10" s="502"/>
      <c r="J10" s="502"/>
      <c r="K10" s="502"/>
      <c r="L10" s="502"/>
      <c r="M10" s="502"/>
      <c r="N10" s="502"/>
      <c r="O10" s="502"/>
      <c r="P10" s="502"/>
      <c r="Q10" s="502"/>
      <c r="R10" s="502"/>
      <c r="S10" s="513"/>
      <c r="T10" s="504"/>
      <c r="U10" s="396"/>
      <c r="V10" s="505"/>
      <c r="W10" s="391"/>
    </row>
    <row r="11" spans="1:25" s="392" customFormat="1" ht="26.1" customHeight="1" thickBot="1" x14ac:dyDescent="0.3">
      <c r="A11" s="383"/>
      <c r="B11" s="485">
        <v>1</v>
      </c>
      <c r="C11" s="486"/>
      <c r="D11" s="487" t="s">
        <v>52</v>
      </c>
      <c r="E11" s="488"/>
      <c r="F11" s="488"/>
      <c r="G11" s="489"/>
      <c r="H11" s="489"/>
      <c r="I11" s="490"/>
      <c r="J11" s="491"/>
      <c r="K11" s="491"/>
      <c r="L11" s="491"/>
      <c r="M11" s="491"/>
      <c r="N11" s="491"/>
      <c r="O11" s="491"/>
      <c r="P11" s="491"/>
      <c r="Q11" s="492"/>
      <c r="R11" s="493"/>
      <c r="S11" s="494"/>
      <c r="T11" s="495"/>
      <c r="U11" s="497"/>
      <c r="V11" s="496"/>
      <c r="W11" s="497"/>
      <c r="X11" s="498">
        <f>SUM(W12:W15)</f>
        <v>108643</v>
      </c>
      <c r="Y11" s="428"/>
    </row>
    <row r="12" spans="1:25" s="392" customFormat="1" ht="20.100000000000001" customHeight="1" x14ac:dyDescent="0.25">
      <c r="A12" s="383"/>
      <c r="B12" s="548">
        <f t="shared" ref="B12:B14" si="0">+B11+0.01</f>
        <v>1.01</v>
      </c>
      <c r="C12" s="549"/>
      <c r="D12" s="733" t="s">
        <v>64</v>
      </c>
      <c r="E12" s="550"/>
      <c r="F12" s="551"/>
      <c r="G12" s="454"/>
      <c r="H12" s="479"/>
      <c r="I12" s="456"/>
      <c r="J12" s="480"/>
      <c r="K12" s="480"/>
      <c r="L12" s="480"/>
      <c r="M12" s="480"/>
      <c r="N12" s="481"/>
      <c r="O12" s="481"/>
      <c r="P12" s="478"/>
      <c r="Q12" s="469"/>
      <c r="R12" s="478"/>
      <c r="S12" s="703"/>
      <c r="T12" s="469">
        <v>1</v>
      </c>
      <c r="U12" s="406" t="s">
        <v>47</v>
      </c>
      <c r="V12" s="726">
        <v>22980</v>
      </c>
      <c r="W12" s="687">
        <f t="shared" ref="W12" si="1">+V12*T12</f>
        <v>22980</v>
      </c>
      <c r="X12" s="482"/>
    </row>
    <row r="13" spans="1:25" s="392" customFormat="1" ht="15.95" customHeight="1" x14ac:dyDescent="0.25">
      <c r="A13" s="383"/>
      <c r="B13" s="548">
        <f t="shared" si="0"/>
        <v>1.02</v>
      </c>
      <c r="C13" s="549"/>
      <c r="D13" s="733" t="s">
        <v>80</v>
      </c>
      <c r="E13" s="550"/>
      <c r="F13" s="550"/>
      <c r="G13" s="550"/>
      <c r="H13" s="479"/>
      <c r="I13" s="467"/>
      <c r="J13" s="481"/>
      <c r="K13" s="480"/>
      <c r="L13" s="480"/>
      <c r="M13" s="480"/>
      <c r="N13" s="480"/>
      <c r="O13" s="481"/>
      <c r="P13" s="481"/>
      <c r="Q13" s="478"/>
      <c r="R13" s="469"/>
      <c r="S13" s="703"/>
      <c r="T13" s="469">
        <v>1</v>
      </c>
      <c r="U13" s="406" t="s">
        <v>47</v>
      </c>
      <c r="V13" s="726">
        <v>73075</v>
      </c>
      <c r="W13" s="687">
        <f t="shared" ref="W13" si="2">+V13*T13</f>
        <v>73075</v>
      </c>
      <c r="X13" s="482"/>
    </row>
    <row r="14" spans="1:25" s="392" customFormat="1" ht="15.95" customHeight="1" x14ac:dyDescent="0.25">
      <c r="A14" s="383"/>
      <c r="B14" s="548">
        <f t="shared" si="0"/>
        <v>1.03</v>
      </c>
      <c r="C14" s="549"/>
      <c r="D14" s="733" t="s">
        <v>53</v>
      </c>
      <c r="E14" s="550"/>
      <c r="F14" s="552"/>
      <c r="G14" s="454"/>
      <c r="H14" s="479"/>
      <c r="I14" s="456"/>
      <c r="J14" s="481"/>
      <c r="K14" s="480"/>
      <c r="L14" s="480"/>
      <c r="M14" s="480"/>
      <c r="N14" s="480"/>
      <c r="O14" s="481"/>
      <c r="P14" s="481"/>
      <c r="Q14" s="478"/>
      <c r="R14" s="469"/>
      <c r="S14" s="703"/>
      <c r="T14" s="469">
        <v>2</v>
      </c>
      <c r="U14" s="406" t="s">
        <v>54</v>
      </c>
      <c r="V14" s="726">
        <v>6294</v>
      </c>
      <c r="W14" s="687">
        <f t="shared" ref="W14" si="3">+V14*T14</f>
        <v>12588</v>
      </c>
      <c r="X14" s="482"/>
    </row>
    <row r="15" spans="1:25" s="392" customFormat="1" ht="16.5" thickBot="1" x14ac:dyDescent="0.25">
      <c r="A15" s="383"/>
      <c r="B15" s="407"/>
      <c r="C15" s="408"/>
      <c r="D15" s="409"/>
      <c r="E15" s="410"/>
      <c r="F15" s="410"/>
      <c r="G15" s="411"/>
      <c r="H15" s="410"/>
      <c r="I15" s="410"/>
      <c r="J15" s="410"/>
      <c r="K15" s="412"/>
      <c r="L15" s="412"/>
      <c r="M15" s="412"/>
      <c r="N15" s="412"/>
      <c r="O15" s="412"/>
      <c r="P15" s="412"/>
      <c r="Q15" s="412"/>
      <c r="R15" s="413"/>
      <c r="S15" s="414"/>
      <c r="T15" s="415"/>
      <c r="U15" s="416"/>
      <c r="V15" s="727"/>
      <c r="W15" s="688"/>
      <c r="X15" s="425"/>
    </row>
    <row r="16" spans="1:25" s="392" customFormat="1" ht="16.5" thickBot="1" x14ac:dyDescent="0.25">
      <c r="A16" s="383"/>
      <c r="B16" s="417"/>
      <c r="C16" s="418"/>
      <c r="D16" s="419"/>
      <c r="E16" s="420"/>
      <c r="F16" s="420"/>
      <c r="G16" s="421"/>
      <c r="H16" s="420"/>
      <c r="I16" s="420"/>
      <c r="J16" s="420"/>
      <c r="K16" s="410"/>
      <c r="L16" s="410"/>
      <c r="M16" s="410"/>
      <c r="N16" s="410"/>
      <c r="O16" s="410"/>
      <c r="P16" s="410"/>
      <c r="Q16" s="410"/>
      <c r="R16" s="422"/>
      <c r="S16" s="421"/>
      <c r="T16" s="423"/>
      <c r="U16" s="424"/>
      <c r="V16" s="728"/>
      <c r="W16" s="689"/>
      <c r="X16" s="424"/>
    </row>
    <row r="17" spans="1:26" s="392" customFormat="1" ht="26.1" customHeight="1" thickBot="1" x14ac:dyDescent="0.3">
      <c r="A17" s="383"/>
      <c r="B17" s="485">
        <f>+INT(+B13+1)</f>
        <v>2</v>
      </c>
      <c r="C17" s="486"/>
      <c r="D17" s="487" t="s">
        <v>67</v>
      </c>
      <c r="E17" s="488"/>
      <c r="F17" s="488"/>
      <c r="G17" s="489"/>
      <c r="H17" s="489"/>
      <c r="I17" s="490"/>
      <c r="J17" s="491"/>
      <c r="K17" s="491"/>
      <c r="L17" s="491"/>
      <c r="M17" s="491"/>
      <c r="N17" s="491"/>
      <c r="O17" s="491"/>
      <c r="P17" s="491"/>
      <c r="Q17" s="492"/>
      <c r="R17" s="493"/>
      <c r="S17" s="494"/>
      <c r="T17" s="495"/>
      <c r="U17" s="497"/>
      <c r="V17" s="496"/>
      <c r="W17" s="497"/>
      <c r="X17" s="498">
        <f>SUM(W18:W31)</f>
        <v>1902671.5436661227</v>
      </c>
      <c r="Y17" s="428"/>
    </row>
    <row r="18" spans="1:26" s="428" customFormat="1" ht="21.95" customHeight="1" x14ac:dyDescent="0.2">
      <c r="A18" s="526"/>
      <c r="B18" s="527"/>
      <c r="C18" s="528"/>
      <c r="D18" s="529" t="s">
        <v>71</v>
      </c>
      <c r="E18" s="530"/>
      <c r="F18" s="531"/>
      <c r="G18" s="531"/>
      <c r="H18" s="531"/>
      <c r="I18" s="531"/>
      <c r="J18" s="532"/>
      <c r="K18" s="532"/>
      <c r="L18" s="533"/>
      <c r="M18" s="533"/>
      <c r="N18" s="534"/>
      <c r="O18" s="534"/>
      <c r="P18" s="534"/>
      <c r="Q18" s="534"/>
      <c r="R18" s="535"/>
      <c r="S18" s="704"/>
      <c r="T18" s="536"/>
      <c r="U18" s="537"/>
      <c r="V18" s="538"/>
      <c r="W18" s="690"/>
      <c r="X18" s="539"/>
      <c r="Z18" s="694"/>
    </row>
    <row r="19" spans="1:26" s="362" customFormat="1" ht="20.100000000000001" customHeight="1" x14ac:dyDescent="0.25">
      <c r="A19" s="433"/>
      <c r="B19" s="541">
        <f>+B17+0.01</f>
        <v>2.0099999999999998</v>
      </c>
      <c r="C19" s="708"/>
      <c r="D19" s="734" t="s">
        <v>76</v>
      </c>
      <c r="E19" s="455"/>
      <c r="F19" s="455"/>
      <c r="G19" s="455"/>
      <c r="H19" s="454"/>
      <c r="I19" s="686"/>
      <c r="J19" s="550"/>
      <c r="K19" s="550"/>
      <c r="L19" s="468"/>
      <c r="M19" s="468"/>
      <c r="N19" s="468"/>
      <c r="O19" s="468"/>
      <c r="P19" s="468"/>
      <c r="Q19" s="468"/>
      <c r="R19" s="468"/>
      <c r="S19" s="703"/>
      <c r="T19" s="469">
        <v>1</v>
      </c>
      <c r="U19" s="406" t="s">
        <v>47</v>
      </c>
      <c r="V19" s="726">
        <v>35888.799999999996</v>
      </c>
      <c r="W19" s="687">
        <f t="shared" ref="W19" si="4">+V19*T19</f>
        <v>35888.799999999996</v>
      </c>
      <c r="X19" s="484"/>
      <c r="Z19" s="695"/>
    </row>
    <row r="20" spans="1:26" s="362" customFormat="1" ht="15.95" customHeight="1" x14ac:dyDescent="0.25">
      <c r="A20" s="433"/>
      <c r="B20" s="541">
        <f>+B19+0.01</f>
        <v>2.0199999999999996</v>
      </c>
      <c r="C20" s="709"/>
      <c r="D20" s="734" t="s">
        <v>75</v>
      </c>
      <c r="E20" s="455"/>
      <c r="F20" s="455"/>
      <c r="G20" s="455"/>
      <c r="H20" s="454"/>
      <c r="I20" s="686"/>
      <c r="J20" s="456"/>
      <c r="K20" s="550"/>
      <c r="L20" s="547"/>
      <c r="M20" s="468"/>
      <c r="N20" s="468"/>
      <c r="O20" s="468"/>
      <c r="P20" s="468"/>
      <c r="Q20" s="468"/>
      <c r="R20" s="547"/>
      <c r="S20" s="703"/>
      <c r="T20" s="469">
        <v>1</v>
      </c>
      <c r="U20" s="406" t="s">
        <v>47</v>
      </c>
      <c r="V20" s="726">
        <v>153065.73199999999</v>
      </c>
      <c r="W20" s="687">
        <f t="shared" ref="W20" si="5">+V20*T20</f>
        <v>153065.73199999999</v>
      </c>
      <c r="X20" s="382"/>
      <c r="Z20" s="695"/>
    </row>
    <row r="21" spans="1:26" s="362" customFormat="1" ht="15.95" customHeight="1" x14ac:dyDescent="0.25">
      <c r="A21" s="433"/>
      <c r="B21" s="541">
        <f>+B20+0.01</f>
        <v>2.0299999999999994</v>
      </c>
      <c r="C21" s="709"/>
      <c r="D21" s="734" t="s">
        <v>70</v>
      </c>
      <c r="E21" s="717"/>
      <c r="F21" s="717"/>
      <c r="G21" s="717"/>
      <c r="H21" s="718"/>
      <c r="I21" s="719"/>
      <c r="J21" s="720"/>
      <c r="K21" s="712"/>
      <c r="L21" s="713"/>
      <c r="M21" s="714"/>
      <c r="N21" s="715"/>
      <c r="O21" s="716"/>
      <c r="P21" s="456"/>
      <c r="Q21" s="686"/>
      <c r="R21" s="547"/>
      <c r="S21" s="705"/>
      <c r="T21" s="469">
        <v>865.59999999999991</v>
      </c>
      <c r="U21" s="406" t="s">
        <v>55</v>
      </c>
      <c r="V21" s="726">
        <v>1317.6621437917318</v>
      </c>
      <c r="W21" s="687">
        <f t="shared" ref="W21:W22" si="6">+V21*T21</f>
        <v>1140568.3516661229</v>
      </c>
      <c r="X21" s="382"/>
      <c r="Z21" s="695"/>
    </row>
    <row r="22" spans="1:26" s="362" customFormat="1" ht="15.95" customHeight="1" x14ac:dyDescent="0.25">
      <c r="A22" s="433"/>
      <c r="B22" s="541">
        <f>+B21+0.01</f>
        <v>2.0399999999999991</v>
      </c>
      <c r="C22" s="709"/>
      <c r="D22" s="734" t="s">
        <v>68</v>
      </c>
      <c r="E22" s="471"/>
      <c r="F22" s="468"/>
      <c r="G22" s="468"/>
      <c r="H22" s="454"/>
      <c r="I22" s="456"/>
      <c r="J22" s="456"/>
      <c r="K22" s="547"/>
      <c r="L22" s="547"/>
      <c r="M22" s="468"/>
      <c r="N22" s="468"/>
      <c r="O22" s="468"/>
      <c r="P22" s="468"/>
      <c r="Q22" s="468"/>
      <c r="R22" s="468"/>
      <c r="S22" s="706"/>
      <c r="T22" s="469">
        <v>1</v>
      </c>
      <c r="U22" s="406" t="s">
        <v>47</v>
      </c>
      <c r="V22" s="726">
        <v>36580.5</v>
      </c>
      <c r="W22" s="687">
        <f t="shared" si="6"/>
        <v>36580.5</v>
      </c>
      <c r="X22" s="382"/>
      <c r="Z22" s="695"/>
    </row>
    <row r="23" spans="1:26" s="362" customFormat="1" ht="15.95" customHeight="1" x14ac:dyDescent="0.25">
      <c r="A23" s="433"/>
      <c r="B23" s="541">
        <f>+B22+0.01</f>
        <v>2.0499999999999989</v>
      </c>
      <c r="C23" s="710"/>
      <c r="D23" s="734" t="s">
        <v>56</v>
      </c>
      <c r="E23" s="544"/>
      <c r="F23" s="545"/>
      <c r="G23" s="545"/>
      <c r="H23" s="546"/>
      <c r="I23" s="547"/>
      <c r="J23" s="547"/>
      <c r="K23" s="547"/>
      <c r="L23" s="547"/>
      <c r="M23" s="545"/>
      <c r="N23" s="545"/>
      <c r="O23" s="545"/>
      <c r="P23" s="545"/>
      <c r="Q23" s="545"/>
      <c r="R23" s="545"/>
      <c r="S23" s="706"/>
      <c r="T23" s="469">
        <v>1</v>
      </c>
      <c r="U23" s="406" t="s">
        <v>47</v>
      </c>
      <c r="V23" s="726">
        <v>12000</v>
      </c>
      <c r="W23" s="687">
        <f t="shared" ref="W23" si="7">+V23*T23</f>
        <v>12000</v>
      </c>
      <c r="X23" s="382"/>
      <c r="Z23" s="695"/>
    </row>
    <row r="24" spans="1:26" s="428" customFormat="1" ht="21.95" customHeight="1" x14ac:dyDescent="0.2">
      <c r="A24" s="526"/>
      <c r="B24" s="527"/>
      <c r="C24" s="528"/>
      <c r="D24" s="529" t="s">
        <v>82</v>
      </c>
      <c r="E24" s="530"/>
      <c r="F24" s="531"/>
      <c r="G24" s="531"/>
      <c r="H24" s="531"/>
      <c r="I24" s="531"/>
      <c r="J24" s="532"/>
      <c r="K24" s="532"/>
      <c r="L24" s="533"/>
      <c r="M24" s="533"/>
      <c r="N24" s="534"/>
      <c r="O24" s="534"/>
      <c r="P24" s="534"/>
      <c r="Q24" s="534"/>
      <c r="R24" s="535"/>
      <c r="S24" s="704"/>
      <c r="T24" s="536"/>
      <c r="U24" s="537"/>
      <c r="V24" s="538"/>
      <c r="W24" s="690"/>
      <c r="X24" s="539"/>
      <c r="Z24" s="540"/>
    </row>
    <row r="25" spans="1:26" s="362" customFormat="1" ht="20.100000000000001" customHeight="1" x14ac:dyDescent="0.25">
      <c r="A25" s="433"/>
      <c r="B25" s="541">
        <f>+B23+0.01</f>
        <v>2.0599999999999987</v>
      </c>
      <c r="C25" s="483"/>
      <c r="D25" s="734" t="s">
        <v>69</v>
      </c>
      <c r="E25" s="455"/>
      <c r="F25" s="455"/>
      <c r="G25" s="455"/>
      <c r="H25" s="454"/>
      <c r="I25" s="686"/>
      <c r="J25" s="550"/>
      <c r="K25" s="468"/>
      <c r="L25" s="468"/>
      <c r="M25" s="468"/>
      <c r="N25" s="468"/>
      <c r="O25" s="468"/>
      <c r="P25" s="468"/>
      <c r="Q25" s="468"/>
      <c r="R25" s="468"/>
      <c r="S25" s="706"/>
      <c r="T25" s="469">
        <v>1</v>
      </c>
      <c r="U25" s="406" t="s">
        <v>47</v>
      </c>
      <c r="V25" s="726">
        <v>215332.8</v>
      </c>
      <c r="W25" s="687">
        <f t="shared" ref="W25" si="8">+V25*T25</f>
        <v>215332.8</v>
      </c>
      <c r="X25" s="484"/>
    </row>
    <row r="26" spans="1:26" s="362" customFormat="1" ht="15.95" customHeight="1" x14ac:dyDescent="0.25">
      <c r="A26" s="433"/>
      <c r="B26" s="541">
        <f>+B25+0.01</f>
        <v>2.0699999999999985</v>
      </c>
      <c r="C26" s="709"/>
      <c r="D26" s="734" t="s">
        <v>83</v>
      </c>
      <c r="E26" s="455"/>
      <c r="F26" s="455"/>
      <c r="G26" s="692"/>
      <c r="H26" s="454"/>
      <c r="I26" s="686"/>
      <c r="J26" s="550"/>
      <c r="K26" s="550"/>
      <c r="L26" s="547"/>
      <c r="M26" s="468"/>
      <c r="N26" s="468"/>
      <c r="O26" s="468"/>
      <c r="P26" s="468"/>
      <c r="Q26" s="468"/>
      <c r="R26" s="547"/>
      <c r="S26" s="706"/>
      <c r="T26" s="469">
        <v>1</v>
      </c>
      <c r="U26" s="406" t="s">
        <v>47</v>
      </c>
      <c r="V26" s="726">
        <v>88511.760000000009</v>
      </c>
      <c r="W26" s="687">
        <f t="shared" ref="W26" si="9">+V26*T26</f>
        <v>88511.760000000009</v>
      </c>
      <c r="X26" s="382"/>
      <c r="Z26" s="695"/>
    </row>
    <row r="27" spans="1:26" s="428" customFormat="1" ht="21.95" customHeight="1" x14ac:dyDescent="0.2">
      <c r="A27" s="526"/>
      <c r="B27" s="527"/>
      <c r="C27" s="528"/>
      <c r="D27" s="529" t="s">
        <v>72</v>
      </c>
      <c r="E27" s="530"/>
      <c r="F27" s="531"/>
      <c r="G27" s="531"/>
      <c r="H27" s="531"/>
      <c r="I27" s="531"/>
      <c r="J27" s="532"/>
      <c r="K27" s="532"/>
      <c r="L27" s="533"/>
      <c r="M27" s="533"/>
      <c r="N27" s="534"/>
      <c r="O27" s="534"/>
      <c r="P27" s="534"/>
      <c r="Q27" s="534"/>
      <c r="R27" s="535"/>
      <c r="S27" s="704"/>
      <c r="T27" s="536"/>
      <c r="U27" s="537"/>
      <c r="V27" s="538"/>
      <c r="W27" s="690"/>
      <c r="X27" s="539"/>
      <c r="Z27" s="694"/>
    </row>
    <row r="28" spans="1:26" s="362" customFormat="1" ht="20.100000000000001" customHeight="1" x14ac:dyDescent="0.25">
      <c r="A28" s="433"/>
      <c r="B28" s="541">
        <f>+B26+0.01</f>
        <v>2.0799999999999983</v>
      </c>
      <c r="C28" s="427"/>
      <c r="D28" s="734" t="s">
        <v>77</v>
      </c>
      <c r="E28" s="455"/>
      <c r="F28" s="455"/>
      <c r="G28" s="455"/>
      <c r="H28" s="454"/>
      <c r="I28" s="686"/>
      <c r="J28" s="550"/>
      <c r="K28" s="550"/>
      <c r="L28" s="468"/>
      <c r="M28" s="468"/>
      <c r="N28" s="468"/>
      <c r="O28" s="468"/>
      <c r="P28" s="468"/>
      <c r="Q28" s="468"/>
      <c r="R28" s="468"/>
      <c r="S28" s="703"/>
      <c r="T28" s="469">
        <v>1</v>
      </c>
      <c r="U28" s="406" t="s">
        <v>47</v>
      </c>
      <c r="V28" s="726">
        <v>121805.2</v>
      </c>
      <c r="W28" s="687">
        <f t="shared" ref="W28" si="10">+V28*T28</f>
        <v>121805.2</v>
      </c>
      <c r="X28" s="382"/>
      <c r="Z28" s="695"/>
    </row>
    <row r="29" spans="1:26" s="428" customFormat="1" ht="21.95" customHeight="1" x14ac:dyDescent="0.2">
      <c r="A29" s="526"/>
      <c r="B29" s="527"/>
      <c r="C29" s="528"/>
      <c r="D29" s="529" t="s">
        <v>73</v>
      </c>
      <c r="E29" s="530"/>
      <c r="F29" s="531"/>
      <c r="G29" s="531"/>
      <c r="H29" s="531"/>
      <c r="I29" s="531"/>
      <c r="J29" s="532"/>
      <c r="K29" s="532"/>
      <c r="L29" s="533"/>
      <c r="M29" s="533"/>
      <c r="N29" s="534"/>
      <c r="O29" s="534"/>
      <c r="P29" s="534"/>
      <c r="Q29" s="534"/>
      <c r="R29" s="535"/>
      <c r="S29" s="704"/>
      <c r="T29" s="536"/>
      <c r="U29" s="537"/>
      <c r="V29" s="538"/>
      <c r="W29" s="690"/>
      <c r="X29" s="539"/>
      <c r="Z29" s="694"/>
    </row>
    <row r="30" spans="1:26" s="362" customFormat="1" ht="20.100000000000001" customHeight="1" x14ac:dyDescent="0.25">
      <c r="A30" s="433"/>
      <c r="B30" s="541">
        <f>+B28+0.01</f>
        <v>2.0899999999999981</v>
      </c>
      <c r="C30" s="709"/>
      <c r="D30" s="734" t="s">
        <v>78</v>
      </c>
      <c r="E30" s="455"/>
      <c r="F30" s="455"/>
      <c r="G30" s="455"/>
      <c r="H30" s="454"/>
      <c r="I30" s="686"/>
      <c r="J30" s="550"/>
      <c r="K30" s="550"/>
      <c r="L30" s="711"/>
      <c r="M30" s="711"/>
      <c r="N30" s="711"/>
      <c r="O30" s="711"/>
      <c r="P30" s="711"/>
      <c r="Q30" s="711"/>
      <c r="R30" s="711"/>
      <c r="S30" s="706"/>
      <c r="T30" s="469">
        <v>1</v>
      </c>
      <c r="U30" s="406" t="s">
        <v>55</v>
      </c>
      <c r="V30" s="726">
        <v>98918.399999999994</v>
      </c>
      <c r="W30" s="687">
        <f>+V30*T30</f>
        <v>98918.399999999994</v>
      </c>
      <c r="X30" s="382"/>
    </row>
    <row r="31" spans="1:26" s="392" customFormat="1" ht="16.5" thickBot="1" x14ac:dyDescent="0.25">
      <c r="A31" s="383"/>
      <c r="B31" s="407"/>
      <c r="C31" s="408"/>
      <c r="D31" s="409"/>
      <c r="E31" s="410"/>
      <c r="F31" s="410"/>
      <c r="G31" s="411"/>
      <c r="H31" s="410"/>
      <c r="I31" s="410"/>
      <c r="J31" s="410"/>
      <c r="K31" s="412"/>
      <c r="L31" s="412"/>
      <c r="M31" s="412"/>
      <c r="N31" s="412"/>
      <c r="O31" s="412"/>
      <c r="P31" s="412"/>
      <c r="Q31" s="412"/>
      <c r="R31" s="413"/>
      <c r="S31" s="414"/>
      <c r="T31" s="415"/>
      <c r="U31" s="416"/>
      <c r="V31" s="727"/>
      <c r="W31" s="688"/>
      <c r="X31" s="425"/>
    </row>
    <row r="32" spans="1:26" s="392" customFormat="1" ht="16.5" thickBot="1" x14ac:dyDescent="0.25">
      <c r="A32" s="383"/>
      <c r="B32" s="417"/>
      <c r="C32" s="418"/>
      <c r="D32" s="419"/>
      <c r="E32" s="420"/>
      <c r="F32" s="420"/>
      <c r="G32" s="421"/>
      <c r="H32" s="420"/>
      <c r="I32" s="420"/>
      <c r="J32" s="420"/>
      <c r="K32" s="410"/>
      <c r="L32" s="410"/>
      <c r="M32" s="410"/>
      <c r="N32" s="410"/>
      <c r="O32" s="410"/>
      <c r="P32" s="410"/>
      <c r="Q32" s="410"/>
      <c r="R32" s="422"/>
      <c r="S32" s="421"/>
      <c r="T32" s="423"/>
      <c r="U32" s="424"/>
      <c r="V32" s="728"/>
      <c r="W32" s="689"/>
      <c r="X32" s="424"/>
    </row>
    <row r="33" spans="1:33" s="392" customFormat="1" ht="26.1" customHeight="1" thickBot="1" x14ac:dyDescent="0.3">
      <c r="A33" s="383"/>
      <c r="B33" s="485">
        <f>+INT(+B25+1)</f>
        <v>3</v>
      </c>
      <c r="C33" s="486"/>
      <c r="D33" s="487" t="s">
        <v>74</v>
      </c>
      <c r="E33" s="488"/>
      <c r="F33" s="488"/>
      <c r="G33" s="489"/>
      <c r="H33" s="489"/>
      <c r="I33" s="490"/>
      <c r="J33" s="491"/>
      <c r="K33" s="491"/>
      <c r="L33" s="491"/>
      <c r="M33" s="491"/>
      <c r="N33" s="491"/>
      <c r="O33" s="491"/>
      <c r="P33" s="491"/>
      <c r="Q33" s="492"/>
      <c r="R33" s="493"/>
      <c r="S33" s="494"/>
      <c r="T33" s="495"/>
      <c r="U33" s="497"/>
      <c r="V33" s="496"/>
      <c r="W33" s="497"/>
      <c r="X33" s="498">
        <f>SUM(W34:W37)</f>
        <v>164227.27999999997</v>
      </c>
      <c r="Y33" s="428"/>
    </row>
    <row r="34" spans="1:33" s="362" customFormat="1" ht="20.100000000000001" customHeight="1" x14ac:dyDescent="0.25">
      <c r="A34" s="433"/>
      <c r="B34" s="541">
        <f>+B33+0.01</f>
        <v>3.01</v>
      </c>
      <c r="C34" s="483"/>
      <c r="D34" s="734" t="s">
        <v>79</v>
      </c>
      <c r="E34" s="454"/>
      <c r="F34" s="550"/>
      <c r="G34" s="550"/>
      <c r="H34" s="550"/>
      <c r="I34" s="693"/>
      <c r="J34" s="550"/>
      <c r="K34" s="550"/>
      <c r="L34" s="468"/>
      <c r="M34" s="468"/>
      <c r="N34" s="468"/>
      <c r="O34" s="468"/>
      <c r="P34" s="468"/>
      <c r="Q34" s="468"/>
      <c r="R34" s="468"/>
      <c r="S34" s="703"/>
      <c r="T34" s="469">
        <v>1</v>
      </c>
      <c r="U34" s="406" t="s">
        <v>47</v>
      </c>
      <c r="V34" s="726">
        <v>128877.67999999998</v>
      </c>
      <c r="W34" s="687">
        <f t="shared" ref="W34" si="11">+V34*T34</f>
        <v>128877.67999999998</v>
      </c>
      <c r="X34" s="484"/>
    </row>
    <row r="35" spans="1:33" s="362" customFormat="1" ht="15.95" customHeight="1" x14ac:dyDescent="0.25">
      <c r="A35" s="433"/>
      <c r="B35" s="541">
        <f>+B34+0.01</f>
        <v>3.0199999999999996</v>
      </c>
      <c r="C35" s="709"/>
      <c r="D35" s="734" t="s">
        <v>87</v>
      </c>
      <c r="E35" s="455"/>
      <c r="F35" s="455"/>
      <c r="G35" s="455"/>
      <c r="H35" s="454"/>
      <c r="I35" s="686"/>
      <c r="J35" s="550"/>
      <c r="K35" s="550"/>
      <c r="L35" s="547"/>
      <c r="M35" s="468"/>
      <c r="N35" s="468"/>
      <c r="O35" s="468"/>
      <c r="P35" s="468"/>
      <c r="Q35" s="468"/>
      <c r="R35" s="547"/>
      <c r="S35" s="706"/>
      <c r="T35" s="469">
        <v>1</v>
      </c>
      <c r="U35" s="406" t="s">
        <v>47</v>
      </c>
      <c r="V35" s="726">
        <v>24729.599999999999</v>
      </c>
      <c r="W35" s="687">
        <f t="shared" ref="W35:W36" si="12">+V35*T35</f>
        <v>24729.599999999999</v>
      </c>
      <c r="X35" s="382"/>
      <c r="Z35" s="695"/>
    </row>
    <row r="36" spans="1:33" s="362" customFormat="1" ht="15.95" customHeight="1" x14ac:dyDescent="0.25">
      <c r="A36" s="433"/>
      <c r="B36" s="541">
        <f>+B35+0.01</f>
        <v>3.0299999999999994</v>
      </c>
      <c r="C36" s="709"/>
      <c r="D36" s="734" t="s">
        <v>84</v>
      </c>
      <c r="E36" s="454"/>
      <c r="F36" s="455"/>
      <c r="G36" s="455"/>
      <c r="H36" s="454"/>
      <c r="I36" s="686"/>
      <c r="J36" s="550"/>
      <c r="K36" s="550"/>
      <c r="L36" s="547"/>
      <c r="M36" s="468"/>
      <c r="N36" s="468"/>
      <c r="O36" s="468"/>
      <c r="P36" s="468"/>
      <c r="Q36" s="468"/>
      <c r="R36" s="547"/>
      <c r="S36" s="706"/>
      <c r="T36" s="469">
        <v>1</v>
      </c>
      <c r="U36" s="406" t="s">
        <v>47</v>
      </c>
      <c r="V36" s="726">
        <v>10620</v>
      </c>
      <c r="W36" s="687">
        <f t="shared" si="12"/>
        <v>10620</v>
      </c>
      <c r="X36" s="382"/>
      <c r="Z36" s="695"/>
    </row>
    <row r="37" spans="1:33" s="392" customFormat="1" ht="16.5" thickBot="1" x14ac:dyDescent="0.25">
      <c r="A37" s="383"/>
      <c r="B37" s="542"/>
      <c r="C37" s="408"/>
      <c r="D37" s="409"/>
      <c r="E37" s="410"/>
      <c r="F37" s="410"/>
      <c r="G37" s="411"/>
      <c r="H37" s="410"/>
      <c r="I37" s="410"/>
      <c r="J37" s="410"/>
      <c r="K37" s="412"/>
      <c r="L37" s="412"/>
      <c r="M37" s="412"/>
      <c r="N37" s="412"/>
      <c r="O37" s="412"/>
      <c r="P37" s="412"/>
      <c r="Q37" s="412"/>
      <c r="R37" s="413"/>
      <c r="S37" s="414"/>
      <c r="T37" s="415"/>
      <c r="U37" s="416"/>
      <c r="V37" s="727"/>
      <c r="W37" s="688"/>
      <c r="X37" s="425"/>
    </row>
    <row r="38" spans="1:33" s="392" customFormat="1" ht="16.5" thickBot="1" x14ac:dyDescent="0.25">
      <c r="A38" s="383"/>
      <c r="B38" s="543"/>
      <c r="C38" s="418"/>
      <c r="D38" s="419"/>
      <c r="E38" s="420"/>
      <c r="F38" s="420"/>
      <c r="G38" s="421"/>
      <c r="H38" s="420"/>
      <c r="I38" s="420"/>
      <c r="J38" s="420"/>
      <c r="K38" s="410"/>
      <c r="L38" s="410"/>
      <c r="M38" s="410"/>
      <c r="N38" s="410"/>
      <c r="O38" s="410"/>
      <c r="P38" s="410"/>
      <c r="Q38" s="410"/>
      <c r="R38" s="422"/>
      <c r="S38" s="421"/>
      <c r="T38" s="423"/>
      <c r="U38" s="424"/>
      <c r="V38" s="728"/>
      <c r="W38" s="689"/>
      <c r="X38" s="424"/>
    </row>
    <row r="39" spans="1:33" s="392" customFormat="1" ht="26.1" customHeight="1" thickBot="1" x14ac:dyDescent="0.3">
      <c r="A39" s="383"/>
      <c r="B39" s="485">
        <f>+INT(B34+1)</f>
        <v>4</v>
      </c>
      <c r="C39" s="486"/>
      <c r="D39" s="487" t="s">
        <v>65</v>
      </c>
      <c r="E39" s="488"/>
      <c r="F39" s="488"/>
      <c r="G39" s="489"/>
      <c r="H39" s="489"/>
      <c r="I39" s="490"/>
      <c r="J39" s="491"/>
      <c r="K39" s="491"/>
      <c r="L39" s="491"/>
      <c r="M39" s="491"/>
      <c r="N39" s="491"/>
      <c r="O39" s="491"/>
      <c r="P39" s="491"/>
      <c r="Q39" s="492"/>
      <c r="R39" s="493"/>
      <c r="S39" s="494"/>
      <c r="T39" s="495"/>
      <c r="U39" s="497"/>
      <c r="V39" s="496"/>
      <c r="W39" s="497"/>
      <c r="X39" s="498">
        <f>SUM(W40:W41)</f>
        <v>62085.1</v>
      </c>
      <c r="Y39" s="428"/>
    </row>
    <row r="40" spans="1:33" s="362" customFormat="1" ht="20.100000000000001" customHeight="1" x14ac:dyDescent="0.25">
      <c r="A40" s="433"/>
      <c r="B40" s="541">
        <f>+B39+0.01</f>
        <v>4.01</v>
      </c>
      <c r="C40" s="427"/>
      <c r="D40" s="734" t="s">
        <v>81</v>
      </c>
      <c r="E40" s="692"/>
      <c r="F40" s="455"/>
      <c r="G40" s="454"/>
      <c r="H40" s="686"/>
      <c r="I40" s="456"/>
      <c r="J40" s="467"/>
      <c r="K40" s="467"/>
      <c r="L40" s="467"/>
      <c r="M40" s="468"/>
      <c r="N40" s="468"/>
      <c r="O40" s="468"/>
      <c r="P40" s="468"/>
      <c r="Q40" s="468"/>
      <c r="R40" s="468"/>
      <c r="S40" s="706"/>
      <c r="T40" s="469">
        <v>1</v>
      </c>
      <c r="U40" s="406" t="s">
        <v>47</v>
      </c>
      <c r="V40" s="726">
        <v>62085.1</v>
      </c>
      <c r="W40" s="687">
        <f>+V40*T40</f>
        <v>62085.1</v>
      </c>
      <c r="X40" s="382"/>
      <c r="Z40" s="428"/>
      <c r="AA40" s="428"/>
      <c r="AB40" s="428"/>
      <c r="AC40" s="428"/>
      <c r="AD40" s="428"/>
      <c r="AE40" s="428"/>
      <c r="AF40" s="428"/>
      <c r="AG40" s="428"/>
    </row>
    <row r="41" spans="1:33" s="428" customFormat="1" ht="16.5" thickBot="1" x14ac:dyDescent="0.25">
      <c r="A41" s="426"/>
      <c r="B41" s="457"/>
      <c r="C41" s="458"/>
      <c r="D41" s="459"/>
      <c r="E41" s="460"/>
      <c r="F41" s="460"/>
      <c r="G41" s="461"/>
      <c r="H41" s="460"/>
      <c r="I41" s="460"/>
      <c r="J41" s="460"/>
      <c r="K41" s="462"/>
      <c r="L41" s="462"/>
      <c r="M41" s="462"/>
      <c r="N41" s="462"/>
      <c r="O41" s="462"/>
      <c r="P41" s="462"/>
      <c r="Q41" s="462"/>
      <c r="R41" s="413"/>
      <c r="S41" s="463"/>
      <c r="T41" s="464"/>
      <c r="U41" s="465"/>
      <c r="V41" s="729"/>
      <c r="W41" s="691"/>
      <c r="X41" s="466"/>
      <c r="Z41" s="438"/>
      <c r="AA41" s="438"/>
      <c r="AB41" s="438"/>
      <c r="AC41" s="438"/>
      <c r="AD41" s="438"/>
      <c r="AE41" s="438"/>
      <c r="AF41" s="438"/>
      <c r="AG41" s="438"/>
    </row>
    <row r="42" spans="1:33" s="392" customFormat="1" ht="16.5" thickBot="1" x14ac:dyDescent="0.3">
      <c r="A42" s="383"/>
      <c r="B42" s="417"/>
      <c r="C42" s="418"/>
      <c r="D42" s="419"/>
      <c r="E42" s="420"/>
      <c r="F42" s="420"/>
      <c r="G42" s="421"/>
      <c r="H42" s="420"/>
      <c r="I42" s="420"/>
      <c r="J42" s="420"/>
      <c r="K42" s="410"/>
      <c r="L42" s="410"/>
      <c r="M42" s="410"/>
      <c r="N42" s="410"/>
      <c r="O42" s="410"/>
      <c r="P42" s="410"/>
      <c r="Q42" s="410"/>
      <c r="R42" s="422"/>
      <c r="S42" s="421"/>
      <c r="T42" s="423"/>
      <c r="U42" s="424"/>
      <c r="V42" s="728"/>
      <c r="W42" s="424"/>
      <c r="X42" s="424"/>
      <c r="Z42" s="452"/>
      <c r="AA42" s="452"/>
      <c r="AB42" s="451"/>
      <c r="AC42" s="451"/>
      <c r="AD42" s="451"/>
      <c r="AE42" s="451"/>
      <c r="AF42" s="451"/>
      <c r="AG42" s="451"/>
    </row>
    <row r="43" spans="1:33" ht="20.100000000000001" customHeight="1" thickTop="1" thickBot="1" x14ac:dyDescent="0.25">
      <c r="A43" s="359"/>
      <c r="B43" s="368"/>
      <c r="C43" s="369" t="str">
        <f>"SUBTOTAL OBRAS "&amp;B3</f>
        <v>SUBTOTAL OBRAS Liceo Nº 2</v>
      </c>
      <c r="D43" s="370"/>
      <c r="E43" s="370"/>
      <c r="F43" s="371"/>
      <c r="G43" s="429"/>
      <c r="H43" s="372"/>
      <c r="I43" s="372"/>
      <c r="J43" s="372"/>
      <c r="K43" s="372"/>
      <c r="L43" s="372"/>
      <c r="M43" s="372"/>
      <c r="N43" s="372"/>
      <c r="O43" s="372"/>
      <c r="P43" s="372"/>
      <c r="Q43" s="372"/>
      <c r="R43" s="372"/>
      <c r="S43" s="373"/>
      <c r="T43" s="374"/>
      <c r="U43" s="375"/>
      <c r="V43" s="730"/>
      <c r="W43" s="376"/>
      <c r="X43" s="453">
        <f>SUM(W11:W41)</f>
        <v>2237626.9236661228</v>
      </c>
      <c r="Z43" s="437" t="s">
        <v>49</v>
      </c>
      <c r="AA43" s="432">
        <f>SUM(X9:X41)-X43</f>
        <v>0</v>
      </c>
    </row>
    <row r="44" spans="1:33" ht="15.75" thickTop="1" x14ac:dyDescent="0.2">
      <c r="A44" s="359"/>
      <c r="B44" s="377"/>
      <c r="C44" s="377"/>
      <c r="D44" s="377"/>
      <c r="E44" s="377"/>
      <c r="F44" s="378"/>
      <c r="G44" s="430"/>
      <c r="H44" s="378"/>
      <c r="I44" s="378"/>
      <c r="J44" s="378"/>
      <c r="K44" s="378"/>
      <c r="L44" s="378"/>
      <c r="M44" s="378"/>
      <c r="N44" s="378"/>
      <c r="O44" s="378"/>
      <c r="P44" s="378"/>
      <c r="Q44" s="378"/>
      <c r="R44" s="378"/>
      <c r="S44" s="379"/>
      <c r="T44" s="377"/>
      <c r="U44" s="377"/>
      <c r="V44" s="731"/>
      <c r="W44" s="380"/>
    </row>
    <row r="45" spans="1:33" x14ac:dyDescent="0.2">
      <c r="A45" s="359"/>
      <c r="B45" s="377"/>
      <c r="C45" s="377"/>
      <c r="D45" s="377"/>
      <c r="E45" s="377"/>
      <c r="F45" s="378"/>
      <c r="G45" s="430"/>
      <c r="H45" s="378"/>
      <c r="I45" s="378"/>
      <c r="J45" s="378"/>
      <c r="K45" s="378"/>
      <c r="L45" s="378"/>
      <c r="M45" s="378"/>
      <c r="N45" s="378"/>
      <c r="O45" s="378"/>
      <c r="P45" s="378"/>
      <c r="Q45" s="378"/>
      <c r="R45" s="378"/>
      <c r="S45" s="379"/>
      <c r="T45" s="377"/>
      <c r="U45" s="377"/>
      <c r="V45" s="731"/>
      <c r="W45" s="381"/>
      <c r="X45" s="377"/>
    </row>
    <row r="46" spans="1:33" x14ac:dyDescent="0.25">
      <c r="A46" s="359"/>
    </row>
    <row r="47" spans="1:33" x14ac:dyDescent="0.25">
      <c r="A47" s="359"/>
    </row>
    <row r="48" spans="1:33" x14ac:dyDescent="0.25">
      <c r="A48" s="359"/>
    </row>
    <row r="49" spans="1:33" x14ac:dyDescent="0.25">
      <c r="A49" s="359"/>
    </row>
    <row r="50" spans="1:33" x14ac:dyDescent="0.25">
      <c r="A50" s="359"/>
    </row>
    <row r="51" spans="1:33" x14ac:dyDescent="0.25">
      <c r="A51" s="359"/>
    </row>
    <row r="52" spans="1:33" x14ac:dyDescent="0.25">
      <c r="A52" s="359"/>
    </row>
    <row r="53" spans="1:33" x14ac:dyDescent="0.25">
      <c r="A53" s="359"/>
    </row>
    <row r="54" spans="1:33" x14ac:dyDescent="0.25">
      <c r="A54" s="359"/>
    </row>
    <row r="55" spans="1:33" x14ac:dyDescent="0.25">
      <c r="A55" s="359"/>
    </row>
    <row r="56" spans="1:33" s="363" customFormat="1" ht="12.75" x14ac:dyDescent="0.25">
      <c r="A56" s="359"/>
      <c r="C56" s="364"/>
      <c r="D56" s="361"/>
      <c r="E56" s="361"/>
      <c r="F56" s="365"/>
      <c r="G56" s="431"/>
      <c r="H56" s="365"/>
      <c r="I56" s="365"/>
      <c r="J56" s="365"/>
      <c r="K56" s="365"/>
      <c r="L56" s="365"/>
      <c r="M56" s="365"/>
      <c r="N56" s="365"/>
      <c r="O56" s="365"/>
      <c r="P56" s="365"/>
      <c r="Q56" s="365"/>
      <c r="R56" s="365"/>
      <c r="S56" s="366"/>
      <c r="T56" s="361"/>
      <c r="U56" s="367"/>
      <c r="V56" s="732"/>
      <c r="W56" s="360"/>
      <c r="X56" s="361"/>
    </row>
    <row r="57" spans="1:33" s="363" customFormat="1" ht="12.75" x14ac:dyDescent="0.25">
      <c r="A57" s="359"/>
      <c r="C57" s="364"/>
      <c r="D57" s="361"/>
      <c r="E57" s="361"/>
      <c r="F57" s="365"/>
      <c r="G57" s="431"/>
      <c r="H57" s="365"/>
      <c r="I57" s="365"/>
      <c r="J57" s="365"/>
      <c r="K57" s="365"/>
      <c r="L57" s="365"/>
      <c r="M57" s="365"/>
      <c r="N57" s="365"/>
      <c r="O57" s="365"/>
      <c r="P57" s="365"/>
      <c r="Q57" s="365"/>
      <c r="R57" s="365"/>
      <c r="S57" s="366"/>
      <c r="T57" s="361"/>
      <c r="U57" s="367"/>
      <c r="V57" s="732"/>
      <c r="W57" s="360"/>
      <c r="X57" s="361"/>
    </row>
    <row r="58" spans="1:33" s="363" customFormat="1" x14ac:dyDescent="0.25">
      <c r="A58" s="359"/>
      <c r="C58" s="364"/>
      <c r="D58" s="361"/>
      <c r="E58" s="361"/>
      <c r="F58" s="365"/>
      <c r="G58" s="431"/>
      <c r="H58" s="365"/>
      <c r="I58" s="365"/>
      <c r="J58" s="365"/>
      <c r="K58" s="365"/>
      <c r="L58" s="365"/>
      <c r="M58" s="365"/>
      <c r="N58" s="365"/>
      <c r="O58" s="365"/>
      <c r="P58" s="365"/>
      <c r="Q58" s="365"/>
      <c r="R58" s="365"/>
      <c r="S58" s="366"/>
      <c r="T58" s="361"/>
      <c r="U58" s="367"/>
      <c r="V58" s="732"/>
      <c r="W58" s="360"/>
      <c r="X58" s="361"/>
      <c r="Z58" s="419"/>
      <c r="AA58" s="419"/>
      <c r="AB58" s="419"/>
      <c r="AC58" s="419"/>
      <c r="AD58" s="419"/>
      <c r="AE58" s="419"/>
      <c r="AF58" s="419"/>
      <c r="AG58" s="392"/>
    </row>
    <row r="59" spans="1:33" s="363" customFormat="1" x14ac:dyDescent="0.25">
      <c r="A59" s="359"/>
      <c r="C59" s="364"/>
      <c r="D59" s="361"/>
      <c r="E59" s="361"/>
      <c r="F59" s="365"/>
      <c r="G59" s="431"/>
      <c r="H59" s="365"/>
      <c r="I59" s="365"/>
      <c r="J59" s="365"/>
      <c r="K59" s="365"/>
      <c r="L59" s="365"/>
      <c r="M59" s="365"/>
      <c r="N59" s="365"/>
      <c r="O59" s="365"/>
      <c r="P59" s="365"/>
      <c r="Q59" s="365"/>
      <c r="R59" s="365"/>
      <c r="S59" s="366"/>
      <c r="T59" s="361"/>
      <c r="U59" s="367"/>
      <c r="V59" s="732"/>
      <c r="W59" s="360"/>
      <c r="X59" s="361"/>
      <c r="Z59" s="419"/>
      <c r="AA59" s="419"/>
      <c r="AB59" s="419"/>
      <c r="AC59" s="419"/>
      <c r="AD59" s="419"/>
      <c r="AE59" s="419"/>
      <c r="AF59" s="419"/>
      <c r="AG59" s="392"/>
    </row>
    <row r="60" spans="1:33" s="363" customFormat="1" x14ac:dyDescent="0.25">
      <c r="A60" s="359"/>
      <c r="C60" s="364"/>
      <c r="D60" s="361"/>
      <c r="E60" s="361"/>
      <c r="F60" s="365"/>
      <c r="G60" s="431"/>
      <c r="H60" s="365"/>
      <c r="I60" s="365"/>
      <c r="J60" s="365"/>
      <c r="K60" s="365"/>
      <c r="L60" s="365"/>
      <c r="M60" s="365"/>
      <c r="N60" s="365"/>
      <c r="O60" s="365"/>
      <c r="P60" s="365"/>
      <c r="Q60" s="365"/>
      <c r="R60" s="365"/>
      <c r="S60" s="366"/>
      <c r="T60" s="361"/>
      <c r="U60" s="367"/>
      <c r="V60" s="732"/>
      <c r="W60" s="360"/>
      <c r="X60" s="361"/>
      <c r="Z60" s="392"/>
      <c r="AA60" s="419"/>
      <c r="AB60" s="419"/>
      <c r="AC60" s="419"/>
      <c r="AD60" s="419"/>
      <c r="AE60" s="419"/>
      <c r="AF60" s="419"/>
      <c r="AG60" s="392"/>
    </row>
    <row r="61" spans="1:33" s="363" customFormat="1" x14ac:dyDescent="0.25">
      <c r="A61" s="359"/>
      <c r="C61" s="364"/>
      <c r="D61" s="361"/>
      <c r="E61" s="361"/>
      <c r="F61" s="365"/>
      <c r="G61" s="431"/>
      <c r="H61" s="365"/>
      <c r="I61" s="365"/>
      <c r="J61" s="365"/>
      <c r="K61" s="365"/>
      <c r="L61" s="365"/>
      <c r="M61" s="365"/>
      <c r="N61" s="365"/>
      <c r="O61" s="365"/>
      <c r="P61" s="365"/>
      <c r="Q61" s="365"/>
      <c r="R61" s="365"/>
      <c r="S61" s="366"/>
      <c r="T61" s="361"/>
      <c r="U61" s="367"/>
      <c r="V61" s="732"/>
      <c r="W61" s="360"/>
      <c r="X61" s="361"/>
      <c r="Z61" s="438"/>
      <c r="AA61" s="438"/>
      <c r="AB61" s="438"/>
      <c r="AC61" s="438"/>
      <c r="AD61" s="438"/>
      <c r="AE61" s="438"/>
      <c r="AF61" s="438"/>
      <c r="AG61" s="428"/>
    </row>
    <row r="62" spans="1:33" s="363" customFormat="1" x14ac:dyDescent="0.25">
      <c r="A62" s="359"/>
      <c r="C62" s="364"/>
      <c r="D62" s="361"/>
      <c r="E62" s="361"/>
      <c r="F62" s="365"/>
      <c r="G62" s="431"/>
      <c r="H62" s="365"/>
      <c r="I62" s="365"/>
      <c r="J62" s="365"/>
      <c r="K62" s="365"/>
      <c r="L62" s="365"/>
      <c r="M62" s="365"/>
      <c r="N62" s="365"/>
      <c r="O62" s="365"/>
      <c r="P62" s="365"/>
      <c r="Q62" s="365"/>
      <c r="R62" s="365"/>
      <c r="S62" s="366"/>
      <c r="T62" s="361"/>
      <c r="U62" s="367"/>
      <c r="V62" s="732"/>
      <c r="W62" s="360"/>
      <c r="X62" s="361"/>
      <c r="Z62" s="419"/>
      <c r="AA62" s="419"/>
      <c r="AB62" s="419"/>
      <c r="AC62" s="419"/>
      <c r="AD62" s="419"/>
      <c r="AE62" s="419"/>
      <c r="AF62" s="419"/>
      <c r="AG62" s="392"/>
    </row>
    <row r="63" spans="1:33" s="363" customFormat="1" x14ac:dyDescent="0.25">
      <c r="A63" s="359"/>
      <c r="C63" s="364"/>
      <c r="D63" s="361"/>
      <c r="E63" s="361"/>
      <c r="F63" s="365"/>
      <c r="G63" s="431"/>
      <c r="H63" s="365"/>
      <c r="I63" s="365"/>
      <c r="J63" s="365"/>
      <c r="K63" s="365"/>
      <c r="L63" s="365"/>
      <c r="M63" s="365"/>
      <c r="N63" s="365"/>
      <c r="O63" s="365"/>
      <c r="P63" s="365"/>
      <c r="Q63" s="365"/>
      <c r="R63" s="365"/>
      <c r="S63" s="366"/>
      <c r="T63" s="361"/>
      <c r="U63" s="367"/>
      <c r="V63" s="732"/>
      <c r="W63" s="360"/>
      <c r="X63" s="361"/>
      <c r="Z63" s="438"/>
      <c r="AA63" s="438"/>
      <c r="AB63" s="438"/>
      <c r="AC63" s="438"/>
      <c r="AD63" s="438"/>
      <c r="AE63" s="438"/>
      <c r="AF63" s="438"/>
      <c r="AG63" s="428"/>
    </row>
    <row r="64" spans="1:33" s="363" customFormat="1" x14ac:dyDescent="0.25">
      <c r="A64" s="359"/>
      <c r="C64" s="364"/>
      <c r="D64" s="361"/>
      <c r="E64" s="361"/>
      <c r="F64" s="365"/>
      <c r="G64" s="431"/>
      <c r="H64" s="365"/>
      <c r="I64" s="365"/>
      <c r="J64" s="365"/>
      <c r="K64" s="365"/>
      <c r="L64" s="365"/>
      <c r="M64" s="365"/>
      <c r="N64" s="365"/>
      <c r="O64" s="365"/>
      <c r="P64" s="365"/>
      <c r="Q64" s="365"/>
      <c r="R64" s="365"/>
      <c r="S64" s="366"/>
      <c r="T64" s="361"/>
      <c r="U64" s="367"/>
      <c r="V64" s="732"/>
      <c r="W64" s="360"/>
      <c r="X64" s="361"/>
      <c r="Z64" s="438"/>
      <c r="AA64" s="438"/>
      <c r="AB64" s="438"/>
      <c r="AC64" s="438"/>
      <c r="AD64" s="438"/>
      <c r="AE64" s="438"/>
      <c r="AF64" s="438"/>
      <c r="AG64" s="428"/>
    </row>
    <row r="65" spans="1:33" s="363" customFormat="1" x14ac:dyDescent="0.25">
      <c r="A65" s="359"/>
      <c r="C65" s="364"/>
      <c r="D65" s="361"/>
      <c r="E65" s="361"/>
      <c r="F65" s="365"/>
      <c r="G65" s="431"/>
      <c r="H65" s="365"/>
      <c r="I65" s="365"/>
      <c r="J65" s="365"/>
      <c r="K65" s="365"/>
      <c r="L65" s="365"/>
      <c r="M65" s="365"/>
      <c r="N65" s="365"/>
      <c r="O65" s="365"/>
      <c r="P65" s="365"/>
      <c r="Q65" s="365"/>
      <c r="R65" s="365"/>
      <c r="S65" s="366"/>
      <c r="T65" s="361"/>
      <c r="U65" s="367"/>
      <c r="V65" s="732"/>
      <c r="W65" s="360"/>
      <c r="X65" s="361"/>
      <c r="Z65" s="438"/>
      <c r="AA65" s="438"/>
      <c r="AB65" s="438"/>
      <c r="AC65" s="438"/>
      <c r="AD65" s="438"/>
      <c r="AE65" s="438"/>
      <c r="AF65" s="438"/>
      <c r="AG65" s="428"/>
    </row>
    <row r="66" spans="1:33" s="363" customFormat="1" x14ac:dyDescent="0.25">
      <c r="A66" s="359"/>
      <c r="C66" s="364"/>
      <c r="D66" s="361"/>
      <c r="E66" s="361"/>
      <c r="F66" s="365"/>
      <c r="G66" s="431"/>
      <c r="H66" s="365"/>
      <c r="I66" s="365"/>
      <c r="J66" s="365"/>
      <c r="K66" s="365"/>
      <c r="L66" s="365"/>
      <c r="M66" s="365"/>
      <c r="N66" s="365"/>
      <c r="O66" s="365"/>
      <c r="P66" s="365"/>
      <c r="Q66" s="365"/>
      <c r="R66" s="365"/>
      <c r="S66" s="366"/>
      <c r="T66" s="361"/>
      <c r="U66" s="367"/>
      <c r="V66" s="732"/>
      <c r="W66" s="360"/>
      <c r="X66" s="361"/>
      <c r="Z66" s="419"/>
      <c r="AA66" s="419"/>
      <c r="AB66" s="419"/>
      <c r="AC66" s="419"/>
      <c r="AD66" s="419"/>
      <c r="AE66" s="419"/>
      <c r="AF66" s="419"/>
      <c r="AG66" s="392"/>
    </row>
    <row r="67" spans="1:33" s="363" customFormat="1" x14ac:dyDescent="0.25">
      <c r="A67" s="359"/>
      <c r="C67" s="364"/>
      <c r="D67" s="361"/>
      <c r="E67" s="361"/>
      <c r="F67" s="365"/>
      <c r="G67" s="431"/>
      <c r="H67" s="365"/>
      <c r="I67" s="365"/>
      <c r="J67" s="365"/>
      <c r="K67" s="365"/>
      <c r="L67" s="365"/>
      <c r="M67" s="365"/>
      <c r="N67" s="365"/>
      <c r="O67" s="365"/>
      <c r="P67" s="365"/>
      <c r="Q67" s="365"/>
      <c r="R67" s="365"/>
      <c r="S67" s="366"/>
      <c r="T67" s="361"/>
      <c r="U67" s="367"/>
      <c r="V67" s="732"/>
      <c r="W67" s="360"/>
      <c r="X67" s="361"/>
      <c r="Z67" s="438"/>
      <c r="AA67" s="438"/>
      <c r="AB67" s="438"/>
      <c r="AC67" s="438"/>
      <c r="AD67" s="438"/>
      <c r="AE67" s="438"/>
      <c r="AF67" s="438"/>
      <c r="AG67" s="428"/>
    </row>
    <row r="68" spans="1:33" s="363" customFormat="1" x14ac:dyDescent="0.25">
      <c r="A68" s="359"/>
      <c r="C68" s="364"/>
      <c r="D68" s="361"/>
      <c r="E68" s="361"/>
      <c r="F68" s="365"/>
      <c r="G68" s="431"/>
      <c r="H68" s="365"/>
      <c r="I68" s="365"/>
      <c r="J68" s="365"/>
      <c r="K68" s="365"/>
      <c r="L68" s="365"/>
      <c r="M68" s="365"/>
      <c r="N68" s="365"/>
      <c r="O68" s="365"/>
      <c r="P68" s="365"/>
      <c r="Q68" s="365"/>
      <c r="R68" s="365"/>
      <c r="S68" s="366"/>
      <c r="T68" s="361"/>
      <c r="U68" s="367"/>
      <c r="V68" s="732"/>
      <c r="W68" s="360"/>
      <c r="X68" s="361"/>
      <c r="Z68" s="419"/>
      <c r="AA68" s="419"/>
      <c r="AB68" s="419"/>
      <c r="AC68" s="419"/>
      <c r="AD68" s="419"/>
      <c r="AE68" s="419"/>
      <c r="AF68" s="419"/>
      <c r="AG68" s="392"/>
    </row>
    <row r="69" spans="1:33" s="363" customFormat="1" x14ac:dyDescent="0.25">
      <c r="A69" s="359"/>
      <c r="C69" s="364"/>
      <c r="D69" s="361"/>
      <c r="E69" s="361"/>
      <c r="F69" s="365"/>
      <c r="G69" s="431"/>
      <c r="H69" s="365"/>
      <c r="I69" s="365"/>
      <c r="J69" s="365"/>
      <c r="K69" s="365"/>
      <c r="L69" s="365"/>
      <c r="M69" s="365"/>
      <c r="N69" s="365"/>
      <c r="O69" s="365"/>
      <c r="P69" s="365"/>
      <c r="Q69" s="365"/>
      <c r="R69" s="365"/>
      <c r="S69" s="366"/>
      <c r="T69" s="361"/>
      <c r="U69" s="367"/>
      <c r="V69" s="732"/>
      <c r="W69" s="360"/>
      <c r="X69" s="361"/>
      <c r="Z69" s="419"/>
      <c r="AA69" s="419"/>
      <c r="AB69" s="419"/>
      <c r="AC69" s="419"/>
      <c r="AD69" s="419"/>
      <c r="AE69" s="419"/>
      <c r="AF69" s="419"/>
      <c r="AG69" s="392"/>
    </row>
    <row r="70" spans="1:33" s="363" customFormat="1" x14ac:dyDescent="0.25">
      <c r="A70" s="359"/>
      <c r="C70" s="364"/>
      <c r="D70" s="361"/>
      <c r="E70" s="361"/>
      <c r="F70" s="365"/>
      <c r="G70" s="431"/>
      <c r="H70" s="365"/>
      <c r="I70" s="365"/>
      <c r="J70" s="365"/>
      <c r="K70" s="365"/>
      <c r="L70" s="365"/>
      <c r="M70" s="365"/>
      <c r="N70" s="365"/>
      <c r="O70" s="365"/>
      <c r="P70" s="365"/>
      <c r="Q70" s="365"/>
      <c r="R70" s="365"/>
      <c r="S70" s="366"/>
      <c r="T70" s="361"/>
      <c r="U70" s="367"/>
      <c r="V70" s="732"/>
      <c r="W70" s="360"/>
      <c r="X70" s="361"/>
      <c r="Z70" s="419"/>
      <c r="AA70" s="419"/>
      <c r="AB70" s="419"/>
      <c r="AC70" s="419"/>
      <c r="AD70" s="419"/>
      <c r="AE70" s="419"/>
      <c r="AF70" s="419"/>
      <c r="AG70" s="392"/>
    </row>
    <row r="71" spans="1:33" s="363" customFormat="1" x14ac:dyDescent="0.25">
      <c r="A71" s="359"/>
      <c r="C71" s="364"/>
      <c r="D71" s="361"/>
      <c r="E71" s="361"/>
      <c r="F71" s="365"/>
      <c r="G71" s="431"/>
      <c r="H71" s="365"/>
      <c r="I71" s="365"/>
      <c r="J71" s="365"/>
      <c r="K71" s="365"/>
      <c r="L71" s="365"/>
      <c r="M71" s="365"/>
      <c r="N71" s="365"/>
      <c r="O71" s="365"/>
      <c r="P71" s="365"/>
      <c r="Q71" s="365"/>
      <c r="R71" s="365"/>
      <c r="S71" s="366"/>
      <c r="T71" s="361"/>
      <c r="U71" s="367"/>
      <c r="V71" s="732"/>
      <c r="W71" s="360"/>
      <c r="X71" s="361"/>
      <c r="Z71" s="419"/>
      <c r="AA71" s="419"/>
      <c r="AB71" s="419"/>
      <c r="AC71" s="419"/>
      <c r="AD71" s="419"/>
      <c r="AE71" s="419"/>
      <c r="AF71" s="419"/>
      <c r="AG71" s="392"/>
    </row>
    <row r="72" spans="1:33" s="363" customFormat="1" x14ac:dyDescent="0.25">
      <c r="A72" s="359"/>
      <c r="C72" s="364"/>
      <c r="D72" s="361"/>
      <c r="E72" s="361"/>
      <c r="F72" s="365"/>
      <c r="G72" s="431"/>
      <c r="H72" s="365"/>
      <c r="I72" s="365"/>
      <c r="J72" s="365"/>
      <c r="K72" s="365"/>
      <c r="L72" s="365"/>
      <c r="M72" s="365"/>
      <c r="N72" s="365"/>
      <c r="O72" s="365"/>
      <c r="P72" s="365"/>
      <c r="Q72" s="365"/>
      <c r="R72" s="365"/>
      <c r="S72" s="366"/>
      <c r="T72" s="361"/>
      <c r="U72" s="367"/>
      <c r="V72" s="732"/>
      <c r="W72" s="360"/>
      <c r="X72" s="361"/>
      <c r="Z72" s="419"/>
      <c r="AA72" s="419"/>
      <c r="AB72" s="419"/>
      <c r="AC72" s="419"/>
      <c r="AD72" s="419"/>
      <c r="AE72" s="419"/>
      <c r="AF72" s="419"/>
      <c r="AG72" s="392"/>
    </row>
    <row r="73" spans="1:33" s="363" customFormat="1" x14ac:dyDescent="0.25">
      <c r="A73" s="359"/>
      <c r="C73" s="364"/>
      <c r="D73" s="361"/>
      <c r="E73" s="361"/>
      <c r="F73" s="365"/>
      <c r="G73" s="431"/>
      <c r="H73" s="365"/>
      <c r="I73" s="365"/>
      <c r="J73" s="365"/>
      <c r="K73" s="365"/>
      <c r="L73" s="365"/>
      <c r="M73" s="365"/>
      <c r="N73" s="365"/>
      <c r="O73" s="365"/>
      <c r="P73" s="365"/>
      <c r="Q73" s="365"/>
      <c r="R73" s="365"/>
      <c r="S73" s="366"/>
      <c r="T73" s="361"/>
      <c r="U73" s="367"/>
      <c r="V73" s="732"/>
      <c r="W73" s="360"/>
      <c r="X73" s="361"/>
      <c r="Z73" s="419"/>
      <c r="AA73" s="419"/>
      <c r="AB73" s="419"/>
      <c r="AC73" s="419"/>
      <c r="AD73" s="419"/>
      <c r="AE73" s="419"/>
      <c r="AF73" s="419"/>
      <c r="AG73" s="392"/>
    </row>
    <row r="74" spans="1:33" s="363" customFormat="1" x14ac:dyDescent="0.25">
      <c r="A74" s="359"/>
      <c r="C74" s="364"/>
      <c r="D74" s="361"/>
      <c r="E74" s="361"/>
      <c r="F74" s="365"/>
      <c r="G74" s="431"/>
      <c r="H74" s="365"/>
      <c r="I74" s="365"/>
      <c r="J74" s="365"/>
      <c r="K74" s="365"/>
      <c r="L74" s="365"/>
      <c r="M74" s="365"/>
      <c r="N74" s="365"/>
      <c r="O74" s="365"/>
      <c r="P74" s="365"/>
      <c r="Q74" s="365"/>
      <c r="R74" s="365"/>
      <c r="S74" s="366"/>
      <c r="T74" s="361"/>
      <c r="U74" s="367"/>
      <c r="V74" s="732"/>
      <c r="W74" s="360"/>
      <c r="X74" s="361"/>
      <c r="Z74" s="419"/>
      <c r="AA74" s="419"/>
      <c r="AB74" s="419"/>
      <c r="AC74" s="419"/>
      <c r="AD74" s="419"/>
      <c r="AE74" s="419"/>
      <c r="AF74" s="419"/>
      <c r="AG74" s="392"/>
    </row>
    <row r="75" spans="1:33" s="363" customFormat="1" x14ac:dyDescent="0.25">
      <c r="A75" s="359"/>
      <c r="C75" s="364"/>
      <c r="D75" s="361"/>
      <c r="E75" s="361"/>
      <c r="F75" s="365"/>
      <c r="G75" s="431"/>
      <c r="H75" s="365"/>
      <c r="I75" s="365"/>
      <c r="J75" s="365"/>
      <c r="K75" s="365"/>
      <c r="L75" s="365"/>
      <c r="M75" s="365"/>
      <c r="N75" s="365"/>
      <c r="O75" s="365"/>
      <c r="P75" s="365"/>
      <c r="Q75" s="365"/>
      <c r="R75" s="365"/>
      <c r="S75" s="366"/>
      <c r="T75" s="361"/>
      <c r="U75" s="367"/>
      <c r="V75" s="732"/>
      <c r="W75" s="360"/>
      <c r="X75" s="361"/>
      <c r="Z75" s="419"/>
      <c r="AA75" s="419"/>
      <c r="AB75" s="419"/>
      <c r="AC75" s="419"/>
      <c r="AD75" s="419"/>
      <c r="AE75" s="419"/>
      <c r="AF75" s="419"/>
      <c r="AG75" s="392"/>
    </row>
    <row r="76" spans="1:33" s="363" customFormat="1" x14ac:dyDescent="0.25">
      <c r="A76" s="359"/>
      <c r="C76" s="364"/>
      <c r="D76" s="361"/>
      <c r="E76" s="361"/>
      <c r="F76" s="365"/>
      <c r="G76" s="431"/>
      <c r="H76" s="365"/>
      <c r="I76" s="365"/>
      <c r="J76" s="365"/>
      <c r="K76" s="365"/>
      <c r="L76" s="365"/>
      <c r="M76" s="365"/>
      <c r="N76" s="365"/>
      <c r="O76" s="365"/>
      <c r="P76" s="365"/>
      <c r="Q76" s="365"/>
      <c r="R76" s="365"/>
      <c r="S76" s="366"/>
      <c r="T76" s="361"/>
      <c r="U76" s="367"/>
      <c r="V76" s="732"/>
      <c r="W76" s="360"/>
      <c r="X76" s="361"/>
      <c r="Z76" s="419"/>
      <c r="AA76" s="419"/>
      <c r="AB76" s="419"/>
      <c r="AC76" s="419"/>
      <c r="AD76" s="419"/>
      <c r="AE76" s="419"/>
      <c r="AF76" s="419"/>
      <c r="AG76" s="392"/>
    </row>
    <row r="77" spans="1:33" s="363" customFormat="1" x14ac:dyDescent="0.25">
      <c r="A77" s="359"/>
      <c r="C77" s="364"/>
      <c r="D77" s="361"/>
      <c r="E77" s="361"/>
      <c r="F77" s="365"/>
      <c r="G77" s="431"/>
      <c r="H77" s="365"/>
      <c r="I77" s="365"/>
      <c r="J77" s="365"/>
      <c r="K77" s="365"/>
      <c r="L77" s="365"/>
      <c r="M77" s="365"/>
      <c r="N77" s="365"/>
      <c r="O77" s="365"/>
      <c r="P77" s="365"/>
      <c r="Q77" s="365"/>
      <c r="R77" s="365"/>
      <c r="S77" s="366"/>
      <c r="T77" s="361"/>
      <c r="U77" s="367"/>
      <c r="V77" s="732"/>
      <c r="W77" s="360"/>
      <c r="X77" s="361"/>
      <c r="Z77" s="419"/>
      <c r="AA77" s="419"/>
      <c r="AB77" s="419"/>
      <c r="AC77" s="419"/>
      <c r="AD77" s="419"/>
      <c r="AE77" s="419"/>
      <c r="AF77" s="419"/>
      <c r="AG77" s="392"/>
    </row>
    <row r="78" spans="1:33" s="363" customFormat="1" x14ac:dyDescent="0.25">
      <c r="A78" s="359"/>
      <c r="C78" s="364"/>
      <c r="D78" s="361"/>
      <c r="E78" s="361"/>
      <c r="F78" s="365"/>
      <c r="G78" s="431"/>
      <c r="H78" s="365"/>
      <c r="I78" s="365"/>
      <c r="J78" s="365"/>
      <c r="K78" s="365"/>
      <c r="L78" s="365"/>
      <c r="M78" s="365"/>
      <c r="N78" s="365"/>
      <c r="O78" s="365"/>
      <c r="P78" s="365"/>
      <c r="Q78" s="365"/>
      <c r="R78" s="365"/>
      <c r="S78" s="366"/>
      <c r="T78" s="361"/>
      <c r="U78" s="367"/>
      <c r="V78" s="732"/>
      <c r="W78" s="360"/>
      <c r="X78" s="361"/>
      <c r="Z78" s="439"/>
      <c r="AA78" s="428"/>
      <c r="AB78" s="428"/>
      <c r="AC78" s="428"/>
      <c r="AD78" s="428"/>
      <c r="AE78" s="428"/>
      <c r="AF78" s="428"/>
      <c r="AG78" s="428"/>
    </row>
    <row r="79" spans="1:33" s="363" customFormat="1" x14ac:dyDescent="0.25">
      <c r="A79" s="359"/>
      <c r="C79" s="364"/>
      <c r="D79" s="361"/>
      <c r="E79" s="361"/>
      <c r="F79" s="365"/>
      <c r="G79" s="431"/>
      <c r="H79" s="365"/>
      <c r="I79" s="365"/>
      <c r="J79" s="365"/>
      <c r="K79" s="365"/>
      <c r="L79" s="365"/>
      <c r="M79" s="365"/>
      <c r="N79" s="365"/>
      <c r="O79" s="365"/>
      <c r="P79" s="365"/>
      <c r="Q79" s="365"/>
      <c r="R79" s="365"/>
      <c r="S79" s="366"/>
      <c r="T79" s="361"/>
      <c r="U79" s="367"/>
      <c r="V79" s="732"/>
      <c r="W79" s="360"/>
      <c r="X79" s="361"/>
      <c r="Z79" s="439"/>
      <c r="AA79" s="428"/>
      <c r="AB79" s="428"/>
      <c r="AC79" s="428"/>
      <c r="AD79" s="428"/>
      <c r="AE79" s="428"/>
      <c r="AF79" s="428"/>
      <c r="AG79" s="428"/>
    </row>
    <row r="80" spans="1:33" s="363" customFormat="1" x14ac:dyDescent="0.25">
      <c r="A80" s="359"/>
      <c r="C80" s="364"/>
      <c r="D80" s="361"/>
      <c r="E80" s="361"/>
      <c r="F80" s="365"/>
      <c r="G80" s="431"/>
      <c r="H80" s="365"/>
      <c r="I80" s="365"/>
      <c r="J80" s="365"/>
      <c r="K80" s="365"/>
      <c r="L80" s="365"/>
      <c r="M80" s="365"/>
      <c r="N80" s="365"/>
      <c r="O80" s="365"/>
      <c r="P80" s="365"/>
      <c r="Q80" s="365"/>
      <c r="R80" s="365"/>
      <c r="S80" s="366"/>
      <c r="T80" s="361"/>
      <c r="U80" s="367"/>
      <c r="V80" s="732"/>
      <c r="W80" s="360"/>
      <c r="X80" s="361"/>
      <c r="Z80" s="419"/>
      <c r="AA80" s="419"/>
      <c r="AB80" s="419"/>
      <c r="AC80" s="419"/>
      <c r="AD80" s="419"/>
      <c r="AE80" s="419"/>
      <c r="AF80" s="419"/>
      <c r="AG80" s="392"/>
    </row>
    <row r="81" spans="1:33" s="363" customFormat="1" x14ac:dyDescent="0.25">
      <c r="A81" s="359"/>
      <c r="C81" s="364"/>
      <c r="D81" s="361"/>
      <c r="E81" s="361"/>
      <c r="F81" s="365"/>
      <c r="G81" s="431"/>
      <c r="H81" s="365"/>
      <c r="I81" s="365"/>
      <c r="J81" s="365"/>
      <c r="K81" s="365"/>
      <c r="L81" s="365"/>
      <c r="M81" s="365"/>
      <c r="N81" s="365"/>
      <c r="O81" s="365"/>
      <c r="P81" s="365"/>
      <c r="Q81" s="365"/>
      <c r="R81" s="365"/>
      <c r="S81" s="366"/>
      <c r="T81" s="361"/>
      <c r="U81" s="367"/>
      <c r="V81" s="732"/>
      <c r="W81" s="360"/>
      <c r="X81" s="361"/>
      <c r="Z81" s="419"/>
      <c r="AA81" s="419"/>
      <c r="AB81" s="419"/>
      <c r="AC81" s="419"/>
      <c r="AD81" s="419"/>
      <c r="AE81" s="419"/>
      <c r="AF81" s="419"/>
      <c r="AG81" s="392"/>
    </row>
    <row r="82" spans="1:33" s="363" customFormat="1" x14ac:dyDescent="0.25">
      <c r="A82" s="359"/>
      <c r="C82" s="364"/>
      <c r="D82" s="361"/>
      <c r="E82" s="361"/>
      <c r="F82" s="365"/>
      <c r="G82" s="431"/>
      <c r="H82" s="365"/>
      <c r="I82" s="365"/>
      <c r="J82" s="365"/>
      <c r="K82" s="365"/>
      <c r="L82" s="365"/>
      <c r="M82" s="365"/>
      <c r="N82" s="365"/>
      <c r="O82" s="365"/>
      <c r="P82" s="365"/>
      <c r="Q82" s="365"/>
      <c r="R82" s="365"/>
      <c r="S82" s="366"/>
      <c r="T82" s="361"/>
      <c r="U82" s="367"/>
      <c r="V82" s="732"/>
      <c r="W82" s="360"/>
      <c r="X82" s="361"/>
      <c r="Z82" s="419"/>
      <c r="AA82" s="419"/>
      <c r="AB82" s="419"/>
      <c r="AC82" s="419"/>
      <c r="AD82" s="419"/>
      <c r="AE82" s="419"/>
      <c r="AF82" s="419"/>
      <c r="AG82" s="392"/>
    </row>
    <row r="83" spans="1:33" s="363" customFormat="1" x14ac:dyDescent="0.25">
      <c r="A83" s="359"/>
      <c r="C83" s="364"/>
      <c r="D83" s="361"/>
      <c r="E83" s="361"/>
      <c r="F83" s="365"/>
      <c r="G83" s="431"/>
      <c r="H83" s="365"/>
      <c r="I83" s="365"/>
      <c r="J83" s="365"/>
      <c r="K83" s="365"/>
      <c r="L83" s="365"/>
      <c r="M83" s="365"/>
      <c r="N83" s="365"/>
      <c r="O83" s="365"/>
      <c r="P83" s="365"/>
      <c r="Q83" s="365"/>
      <c r="R83" s="365"/>
      <c r="S83" s="366"/>
      <c r="T83" s="361"/>
      <c r="U83" s="367"/>
      <c r="V83" s="732"/>
      <c r="W83" s="360"/>
      <c r="X83" s="361"/>
      <c r="Z83" s="419"/>
      <c r="AA83" s="419"/>
      <c r="AB83" s="419"/>
      <c r="AC83" s="419"/>
      <c r="AD83" s="419"/>
      <c r="AE83" s="419"/>
      <c r="AF83" s="419"/>
      <c r="AG83" s="392"/>
    </row>
    <row r="84" spans="1:33" s="363" customFormat="1" x14ac:dyDescent="0.25">
      <c r="A84" s="359"/>
      <c r="C84" s="364"/>
      <c r="D84" s="361"/>
      <c r="E84" s="361"/>
      <c r="F84" s="365"/>
      <c r="G84" s="431"/>
      <c r="H84" s="365"/>
      <c r="I84" s="365"/>
      <c r="J84" s="365"/>
      <c r="K84" s="365"/>
      <c r="L84" s="365"/>
      <c r="M84" s="365"/>
      <c r="N84" s="365"/>
      <c r="O84" s="365"/>
      <c r="P84" s="365"/>
      <c r="Q84" s="365"/>
      <c r="R84" s="365"/>
      <c r="S84" s="366"/>
      <c r="T84" s="361"/>
      <c r="U84" s="367"/>
      <c r="V84" s="732"/>
      <c r="W84" s="360"/>
      <c r="X84" s="361"/>
      <c r="Z84" s="419"/>
      <c r="AA84" s="419"/>
      <c r="AB84" s="419"/>
      <c r="AC84" s="419"/>
      <c r="AD84" s="419"/>
      <c r="AE84" s="419"/>
      <c r="AF84" s="419"/>
      <c r="AG84" s="392"/>
    </row>
    <row r="85" spans="1:33" s="363" customFormat="1" x14ac:dyDescent="0.25">
      <c r="A85" s="359"/>
      <c r="C85" s="364"/>
      <c r="D85" s="361"/>
      <c r="E85" s="361"/>
      <c r="F85" s="365"/>
      <c r="G85" s="431"/>
      <c r="H85" s="365"/>
      <c r="I85" s="365"/>
      <c r="J85" s="365"/>
      <c r="K85" s="365"/>
      <c r="L85" s="365"/>
      <c r="M85" s="365"/>
      <c r="N85" s="365"/>
      <c r="O85" s="365"/>
      <c r="P85" s="365"/>
      <c r="Q85" s="365"/>
      <c r="R85" s="365"/>
      <c r="S85" s="366"/>
      <c r="T85" s="361"/>
      <c r="U85" s="367"/>
      <c r="V85" s="732"/>
      <c r="W85" s="360"/>
      <c r="X85" s="361"/>
      <c r="Z85" s="438"/>
      <c r="AA85" s="438"/>
      <c r="AB85" s="438"/>
      <c r="AC85" s="438"/>
      <c r="AD85" s="438"/>
      <c r="AE85" s="438"/>
      <c r="AF85" s="438"/>
      <c r="AG85" s="428"/>
    </row>
    <row r="86" spans="1:33" s="363" customFormat="1" x14ac:dyDescent="0.25">
      <c r="A86" s="359"/>
      <c r="C86" s="364"/>
      <c r="D86" s="361"/>
      <c r="E86" s="361"/>
      <c r="F86" s="365"/>
      <c r="G86" s="431"/>
      <c r="H86" s="365"/>
      <c r="I86" s="365"/>
      <c r="J86" s="365"/>
      <c r="K86" s="365"/>
      <c r="L86" s="365"/>
      <c r="M86" s="365"/>
      <c r="N86" s="365"/>
      <c r="O86" s="365"/>
      <c r="P86" s="365"/>
      <c r="Q86" s="365"/>
      <c r="R86" s="365"/>
      <c r="S86" s="366"/>
      <c r="T86" s="361"/>
      <c r="U86" s="367"/>
      <c r="V86" s="732"/>
      <c r="W86" s="360"/>
      <c r="X86" s="361"/>
      <c r="Z86" s="419"/>
      <c r="AA86" s="419"/>
      <c r="AB86" s="419"/>
      <c r="AC86" s="419"/>
      <c r="AD86" s="419"/>
      <c r="AE86" s="419"/>
      <c r="AF86" s="419"/>
      <c r="AG86" s="392"/>
    </row>
    <row r="87" spans="1:33" s="363" customFormat="1" x14ac:dyDescent="0.25">
      <c r="A87" s="359"/>
      <c r="C87" s="364"/>
      <c r="D87" s="361"/>
      <c r="E87" s="361"/>
      <c r="F87" s="365"/>
      <c r="G87" s="431"/>
      <c r="H87" s="365"/>
      <c r="I87" s="365"/>
      <c r="J87" s="365"/>
      <c r="K87" s="365"/>
      <c r="L87" s="365"/>
      <c r="M87" s="365"/>
      <c r="N87" s="365"/>
      <c r="O87" s="365"/>
      <c r="P87" s="365"/>
      <c r="Q87" s="365"/>
      <c r="R87" s="365"/>
      <c r="S87" s="366"/>
      <c r="T87" s="361"/>
      <c r="U87" s="367"/>
      <c r="V87" s="732"/>
      <c r="W87" s="360"/>
      <c r="X87" s="361"/>
      <c r="Z87" s="419"/>
      <c r="AA87" s="419"/>
      <c r="AB87" s="419"/>
      <c r="AC87" s="419"/>
      <c r="AD87" s="419"/>
      <c r="AE87" s="419"/>
      <c r="AF87" s="419"/>
      <c r="AG87" s="392"/>
    </row>
    <row r="88" spans="1:33" s="363" customFormat="1" x14ac:dyDescent="0.25">
      <c r="A88" s="359"/>
      <c r="C88" s="364"/>
      <c r="D88" s="361"/>
      <c r="E88" s="361"/>
      <c r="F88" s="365"/>
      <c r="G88" s="431"/>
      <c r="H88" s="365"/>
      <c r="I88" s="365"/>
      <c r="J88" s="365"/>
      <c r="K88" s="365"/>
      <c r="L88" s="365"/>
      <c r="M88" s="365"/>
      <c r="N88" s="365"/>
      <c r="O88" s="365"/>
      <c r="P88" s="365"/>
      <c r="Q88" s="365"/>
      <c r="R88" s="365"/>
      <c r="S88" s="366"/>
      <c r="T88" s="361"/>
      <c r="U88" s="367"/>
      <c r="V88" s="732"/>
      <c r="W88" s="360"/>
      <c r="X88" s="361"/>
      <c r="Z88" s="419"/>
      <c r="AA88" s="419"/>
      <c r="AB88" s="419"/>
      <c r="AC88" s="419"/>
      <c r="AD88" s="419"/>
      <c r="AE88" s="419"/>
      <c r="AF88" s="419"/>
      <c r="AG88" s="392"/>
    </row>
    <row r="89" spans="1:33" s="363" customFormat="1" x14ac:dyDescent="0.25">
      <c r="A89" s="359"/>
      <c r="C89" s="364"/>
      <c r="D89" s="361"/>
      <c r="E89" s="361"/>
      <c r="F89" s="365"/>
      <c r="G89" s="431"/>
      <c r="H89" s="365"/>
      <c r="I89" s="365"/>
      <c r="J89" s="365"/>
      <c r="K89" s="365"/>
      <c r="L89" s="365"/>
      <c r="M89" s="365"/>
      <c r="N89" s="365"/>
      <c r="O89" s="365"/>
      <c r="P89" s="365"/>
      <c r="Q89" s="365"/>
      <c r="R89" s="365"/>
      <c r="S89" s="366"/>
      <c r="T89" s="361"/>
      <c r="U89" s="367"/>
      <c r="V89" s="732"/>
      <c r="W89" s="360"/>
      <c r="X89" s="361"/>
      <c r="Z89" s="419"/>
      <c r="AA89" s="419"/>
      <c r="AB89" s="419"/>
      <c r="AC89" s="419"/>
      <c r="AD89" s="419"/>
      <c r="AE89" s="419"/>
      <c r="AF89" s="419"/>
      <c r="AG89" s="392"/>
    </row>
    <row r="90" spans="1:33" s="363" customFormat="1" x14ac:dyDescent="0.25">
      <c r="A90" s="359"/>
      <c r="C90" s="364"/>
      <c r="D90" s="361"/>
      <c r="E90" s="361"/>
      <c r="F90" s="365"/>
      <c r="G90" s="431"/>
      <c r="H90" s="365"/>
      <c r="I90" s="365"/>
      <c r="J90" s="365"/>
      <c r="K90" s="365"/>
      <c r="L90" s="365"/>
      <c r="M90" s="365"/>
      <c r="N90" s="365"/>
      <c r="O90" s="365"/>
      <c r="P90" s="365"/>
      <c r="Q90" s="365"/>
      <c r="R90" s="365"/>
      <c r="S90" s="366"/>
      <c r="T90" s="361"/>
      <c r="U90" s="367"/>
      <c r="V90" s="732"/>
      <c r="W90" s="360"/>
      <c r="X90" s="361"/>
      <c r="Z90" s="419"/>
      <c r="AA90" s="419"/>
      <c r="AB90" s="419"/>
      <c r="AC90" s="419"/>
      <c r="AD90" s="419"/>
      <c r="AE90" s="419"/>
      <c r="AF90" s="419"/>
      <c r="AG90" s="392"/>
    </row>
    <row r="91" spans="1:33" s="363" customFormat="1" x14ac:dyDescent="0.25">
      <c r="A91" s="359"/>
      <c r="C91" s="364"/>
      <c r="D91" s="361"/>
      <c r="E91" s="361"/>
      <c r="F91" s="365"/>
      <c r="G91" s="431"/>
      <c r="H91" s="365"/>
      <c r="I91" s="365"/>
      <c r="J91" s="365"/>
      <c r="K91" s="365"/>
      <c r="L91" s="365"/>
      <c r="M91" s="365"/>
      <c r="N91" s="365"/>
      <c r="O91" s="365"/>
      <c r="P91" s="365"/>
      <c r="Q91" s="365"/>
      <c r="R91" s="365"/>
      <c r="S91" s="366"/>
      <c r="T91" s="361"/>
      <c r="U91" s="367"/>
      <c r="V91" s="732"/>
      <c r="W91" s="360"/>
      <c r="X91" s="361"/>
      <c r="Z91" s="419"/>
      <c r="AA91" s="419"/>
      <c r="AB91" s="419"/>
      <c r="AC91" s="419"/>
      <c r="AD91" s="419"/>
      <c r="AE91" s="419"/>
      <c r="AF91" s="419"/>
      <c r="AG91" s="392"/>
    </row>
    <row r="92" spans="1:33" s="363" customFormat="1" x14ac:dyDescent="0.25">
      <c r="A92" s="359"/>
      <c r="C92" s="364"/>
      <c r="D92" s="361"/>
      <c r="E92" s="361"/>
      <c r="F92" s="365"/>
      <c r="G92" s="431"/>
      <c r="H92" s="365"/>
      <c r="I92" s="365"/>
      <c r="J92" s="365"/>
      <c r="K92" s="365"/>
      <c r="L92" s="365"/>
      <c r="M92" s="365"/>
      <c r="N92" s="365"/>
      <c r="O92" s="365"/>
      <c r="P92" s="365"/>
      <c r="Q92" s="365"/>
      <c r="R92" s="365"/>
      <c r="S92" s="366"/>
      <c r="T92" s="361"/>
      <c r="U92" s="367"/>
      <c r="V92" s="732"/>
      <c r="W92" s="360"/>
      <c r="X92" s="361"/>
      <c r="Z92" s="419"/>
      <c r="AA92" s="419"/>
      <c r="AB92" s="419"/>
      <c r="AC92" s="419"/>
      <c r="AD92" s="419"/>
      <c r="AE92" s="419"/>
      <c r="AF92" s="419"/>
      <c r="AG92" s="392"/>
    </row>
    <row r="93" spans="1:33" s="363" customFormat="1" x14ac:dyDescent="0.25">
      <c r="A93" s="359"/>
      <c r="C93" s="364"/>
      <c r="D93" s="361"/>
      <c r="E93" s="361"/>
      <c r="F93" s="365"/>
      <c r="G93" s="431"/>
      <c r="H93" s="365"/>
      <c r="I93" s="365"/>
      <c r="J93" s="365"/>
      <c r="K93" s="365"/>
      <c r="L93" s="365"/>
      <c r="M93" s="365"/>
      <c r="N93" s="365"/>
      <c r="O93" s="365"/>
      <c r="P93" s="365"/>
      <c r="Q93" s="365"/>
      <c r="R93" s="365"/>
      <c r="S93" s="366"/>
      <c r="T93" s="361"/>
      <c r="U93" s="367"/>
      <c r="V93" s="732"/>
      <c r="W93" s="360"/>
      <c r="X93" s="361"/>
      <c r="Z93" s="419"/>
      <c r="AA93" s="419"/>
      <c r="AB93" s="419"/>
      <c r="AC93" s="419"/>
      <c r="AD93" s="419"/>
      <c r="AE93" s="419"/>
      <c r="AF93" s="419"/>
      <c r="AG93" s="392"/>
    </row>
    <row r="94" spans="1:33" s="363" customFormat="1" x14ac:dyDescent="0.25">
      <c r="A94" s="359"/>
      <c r="C94" s="364"/>
      <c r="D94" s="361"/>
      <c r="E94" s="361"/>
      <c r="F94" s="365"/>
      <c r="G94" s="431"/>
      <c r="H94" s="365"/>
      <c r="I94" s="365"/>
      <c r="J94" s="365"/>
      <c r="K94" s="365"/>
      <c r="L94" s="365"/>
      <c r="M94" s="365"/>
      <c r="N94" s="365"/>
      <c r="O94" s="365"/>
      <c r="P94" s="365"/>
      <c r="Q94" s="365"/>
      <c r="R94" s="365"/>
      <c r="S94" s="366"/>
      <c r="T94" s="361"/>
      <c r="U94" s="367"/>
      <c r="V94" s="732"/>
      <c r="W94" s="360"/>
      <c r="X94" s="361"/>
      <c r="Z94" s="438"/>
      <c r="AA94" s="438"/>
      <c r="AB94" s="438"/>
      <c r="AC94" s="438"/>
      <c r="AD94" s="438"/>
      <c r="AE94" s="438"/>
      <c r="AF94" s="438"/>
      <c r="AG94" s="428"/>
    </row>
    <row r="95" spans="1:33" s="363" customFormat="1" x14ac:dyDescent="0.25">
      <c r="A95" s="359"/>
      <c r="C95" s="364"/>
      <c r="D95" s="361"/>
      <c r="E95" s="361"/>
      <c r="F95" s="365"/>
      <c r="G95" s="431"/>
      <c r="H95" s="365"/>
      <c r="I95" s="365"/>
      <c r="J95" s="365"/>
      <c r="K95" s="365"/>
      <c r="L95" s="365"/>
      <c r="M95" s="365"/>
      <c r="N95" s="365"/>
      <c r="O95" s="365"/>
      <c r="P95" s="365"/>
      <c r="Q95" s="365"/>
      <c r="R95" s="365"/>
      <c r="S95" s="366"/>
      <c r="T95" s="361"/>
      <c r="U95" s="367"/>
      <c r="V95" s="732"/>
      <c r="W95" s="360"/>
      <c r="X95" s="361"/>
      <c r="Z95" s="438"/>
      <c r="AA95" s="438"/>
      <c r="AB95" s="438"/>
      <c r="AC95" s="438"/>
      <c r="AD95" s="438"/>
      <c r="AE95" s="438"/>
      <c r="AF95" s="438"/>
      <c r="AG95" s="428"/>
    </row>
    <row r="96" spans="1:33" s="363" customFormat="1" x14ac:dyDescent="0.25">
      <c r="A96" s="359"/>
      <c r="C96" s="364"/>
      <c r="D96" s="361"/>
      <c r="E96" s="361"/>
      <c r="F96" s="365"/>
      <c r="G96" s="431"/>
      <c r="H96" s="365"/>
      <c r="I96" s="365"/>
      <c r="J96" s="365"/>
      <c r="K96" s="365"/>
      <c r="L96" s="365"/>
      <c r="M96" s="365"/>
      <c r="N96" s="365"/>
      <c r="O96" s="365"/>
      <c r="P96" s="365"/>
      <c r="Q96" s="365"/>
      <c r="R96" s="365"/>
      <c r="S96" s="366"/>
      <c r="T96" s="361"/>
      <c r="U96" s="367"/>
      <c r="V96" s="732"/>
      <c r="W96" s="360"/>
      <c r="X96" s="361"/>
      <c r="Z96" s="438"/>
      <c r="AA96" s="438"/>
      <c r="AB96" s="438"/>
      <c r="AC96" s="438"/>
      <c r="AD96" s="438"/>
      <c r="AE96" s="438"/>
      <c r="AF96" s="438"/>
      <c r="AG96" s="428"/>
    </row>
    <row r="97" spans="1:33" s="363" customFormat="1" x14ac:dyDescent="0.25">
      <c r="A97" s="359"/>
      <c r="C97" s="364"/>
      <c r="D97" s="361"/>
      <c r="E97" s="361"/>
      <c r="F97" s="365"/>
      <c r="G97" s="431"/>
      <c r="H97" s="365"/>
      <c r="I97" s="365"/>
      <c r="J97" s="365"/>
      <c r="K97" s="365"/>
      <c r="L97" s="365"/>
      <c r="M97" s="365"/>
      <c r="N97" s="365"/>
      <c r="O97" s="365"/>
      <c r="P97" s="365"/>
      <c r="Q97" s="365"/>
      <c r="R97" s="365"/>
      <c r="S97" s="366"/>
      <c r="T97" s="361"/>
      <c r="U97" s="367"/>
      <c r="V97" s="732"/>
      <c r="W97" s="360"/>
      <c r="X97" s="361"/>
      <c r="Z97" s="419"/>
      <c r="AA97" s="419"/>
      <c r="AB97" s="419"/>
      <c r="AC97" s="419"/>
      <c r="AD97" s="419"/>
      <c r="AE97" s="419"/>
      <c r="AF97" s="419"/>
      <c r="AG97" s="392"/>
    </row>
    <row r="98" spans="1:33" s="363" customFormat="1" x14ac:dyDescent="0.25">
      <c r="A98" s="359"/>
      <c r="C98" s="364"/>
      <c r="D98" s="361"/>
      <c r="E98" s="361"/>
      <c r="F98" s="365"/>
      <c r="G98" s="431"/>
      <c r="H98" s="365"/>
      <c r="I98" s="365"/>
      <c r="J98" s="365"/>
      <c r="K98" s="365"/>
      <c r="L98" s="365"/>
      <c r="M98" s="365"/>
      <c r="N98" s="365"/>
      <c r="O98" s="365"/>
      <c r="P98" s="365"/>
      <c r="Q98" s="365"/>
      <c r="R98" s="365"/>
      <c r="S98" s="366"/>
      <c r="T98" s="361"/>
      <c r="U98" s="367"/>
      <c r="V98" s="732"/>
      <c r="W98" s="360"/>
      <c r="X98" s="361"/>
      <c r="Z98" s="419"/>
      <c r="AA98" s="419"/>
      <c r="AB98" s="419"/>
      <c r="AC98" s="419"/>
      <c r="AD98" s="419"/>
      <c r="AE98" s="419"/>
      <c r="AF98" s="419"/>
      <c r="AG98" s="392"/>
    </row>
    <row r="99" spans="1:33" s="363" customFormat="1" x14ac:dyDescent="0.25">
      <c r="A99" s="359"/>
      <c r="C99" s="364"/>
      <c r="D99" s="361"/>
      <c r="E99" s="361"/>
      <c r="F99" s="365"/>
      <c r="G99" s="431"/>
      <c r="H99" s="365"/>
      <c r="I99" s="365"/>
      <c r="J99" s="365"/>
      <c r="K99" s="365"/>
      <c r="L99" s="365"/>
      <c r="M99" s="365"/>
      <c r="N99" s="365"/>
      <c r="O99" s="365"/>
      <c r="P99" s="365"/>
      <c r="Q99" s="365"/>
      <c r="R99" s="365"/>
      <c r="S99" s="366"/>
      <c r="T99" s="361"/>
      <c r="U99" s="367"/>
      <c r="V99" s="732"/>
      <c r="W99" s="360"/>
      <c r="X99" s="361"/>
      <c r="Z99" s="419"/>
      <c r="AA99" s="419"/>
      <c r="AB99" s="419"/>
      <c r="AC99" s="419"/>
      <c r="AD99" s="419"/>
      <c r="AE99" s="419"/>
      <c r="AF99" s="419"/>
      <c r="AG99" s="392"/>
    </row>
    <row r="100" spans="1:33" s="363" customFormat="1" x14ac:dyDescent="0.25">
      <c r="A100" s="359"/>
      <c r="C100" s="364"/>
      <c r="D100" s="361"/>
      <c r="E100" s="361"/>
      <c r="F100" s="365"/>
      <c r="G100" s="431"/>
      <c r="H100" s="365"/>
      <c r="I100" s="365"/>
      <c r="J100" s="365"/>
      <c r="K100" s="365"/>
      <c r="L100" s="365"/>
      <c r="M100" s="365"/>
      <c r="N100" s="365"/>
      <c r="O100" s="365"/>
      <c r="P100" s="365"/>
      <c r="Q100" s="365"/>
      <c r="R100" s="365"/>
      <c r="S100" s="366"/>
      <c r="T100" s="361"/>
      <c r="U100" s="367"/>
      <c r="V100" s="732"/>
      <c r="W100" s="360"/>
      <c r="X100" s="361"/>
      <c r="Z100" s="419"/>
      <c r="AA100" s="419"/>
      <c r="AB100" s="419"/>
      <c r="AC100" s="419"/>
      <c r="AD100" s="419"/>
      <c r="AE100" s="419"/>
      <c r="AF100" s="419"/>
      <c r="AG100" s="392"/>
    </row>
    <row r="101" spans="1:33" s="363" customFormat="1" x14ac:dyDescent="0.25">
      <c r="A101" s="359"/>
      <c r="C101" s="364"/>
      <c r="D101" s="361"/>
      <c r="E101" s="361"/>
      <c r="F101" s="365"/>
      <c r="G101" s="431"/>
      <c r="H101" s="365"/>
      <c r="I101" s="365"/>
      <c r="J101" s="365"/>
      <c r="K101" s="365"/>
      <c r="L101" s="365"/>
      <c r="M101" s="365"/>
      <c r="N101" s="365"/>
      <c r="O101" s="365"/>
      <c r="P101" s="365"/>
      <c r="Q101" s="365"/>
      <c r="R101" s="365"/>
      <c r="S101" s="366"/>
      <c r="T101" s="361"/>
      <c r="U101" s="367"/>
      <c r="V101" s="732"/>
      <c r="W101" s="360"/>
      <c r="X101" s="361"/>
      <c r="Z101" s="419"/>
      <c r="AA101" s="419"/>
      <c r="AB101" s="419"/>
      <c r="AC101" s="419"/>
      <c r="AD101" s="419"/>
      <c r="AE101" s="419"/>
      <c r="AF101" s="419"/>
      <c r="AG101" s="392"/>
    </row>
    <row r="102" spans="1:33" s="363" customFormat="1" x14ac:dyDescent="0.25">
      <c r="A102" s="359"/>
      <c r="C102" s="364"/>
      <c r="D102" s="361"/>
      <c r="E102" s="361"/>
      <c r="F102" s="365"/>
      <c r="G102" s="431"/>
      <c r="H102" s="365"/>
      <c r="I102" s="365"/>
      <c r="J102" s="365"/>
      <c r="K102" s="365"/>
      <c r="L102" s="365"/>
      <c r="M102" s="365"/>
      <c r="N102" s="365"/>
      <c r="O102" s="365"/>
      <c r="P102" s="365"/>
      <c r="Q102" s="365"/>
      <c r="R102" s="365"/>
      <c r="S102" s="366"/>
      <c r="T102" s="361"/>
      <c r="U102" s="367"/>
      <c r="V102" s="732"/>
      <c r="W102" s="360"/>
      <c r="X102" s="361"/>
      <c r="Z102" s="419"/>
      <c r="AA102" s="419"/>
      <c r="AB102" s="419"/>
      <c r="AC102" s="419"/>
      <c r="AD102" s="419"/>
      <c r="AE102" s="419"/>
      <c r="AF102" s="419"/>
      <c r="AG102" s="392"/>
    </row>
    <row r="103" spans="1:33" s="363" customFormat="1" x14ac:dyDescent="0.25">
      <c r="A103" s="359"/>
      <c r="C103" s="364"/>
      <c r="D103" s="361"/>
      <c r="E103" s="361"/>
      <c r="F103" s="365"/>
      <c r="G103" s="431"/>
      <c r="H103" s="365"/>
      <c r="I103" s="365"/>
      <c r="J103" s="365"/>
      <c r="K103" s="365"/>
      <c r="L103" s="365"/>
      <c r="M103" s="365"/>
      <c r="N103" s="365"/>
      <c r="O103" s="365"/>
      <c r="P103" s="365"/>
      <c r="Q103" s="365"/>
      <c r="R103" s="365"/>
      <c r="S103" s="366"/>
      <c r="T103" s="361"/>
      <c r="U103" s="367"/>
      <c r="V103" s="732"/>
      <c r="W103" s="360"/>
      <c r="X103" s="361"/>
      <c r="Z103" s="438"/>
      <c r="AA103" s="438"/>
      <c r="AB103" s="438"/>
      <c r="AC103" s="438"/>
      <c r="AD103" s="438"/>
      <c r="AE103" s="438"/>
      <c r="AF103" s="438"/>
      <c r="AG103" s="428"/>
    </row>
    <row r="104" spans="1:33" s="363" customFormat="1" x14ac:dyDescent="0.25">
      <c r="A104" s="359"/>
      <c r="C104" s="364"/>
      <c r="D104" s="361"/>
      <c r="E104" s="361"/>
      <c r="F104" s="365"/>
      <c r="G104" s="431"/>
      <c r="H104" s="365"/>
      <c r="I104" s="365"/>
      <c r="J104" s="365"/>
      <c r="K104" s="365"/>
      <c r="L104" s="365"/>
      <c r="M104" s="365"/>
      <c r="N104" s="365"/>
      <c r="O104" s="365"/>
      <c r="P104" s="365"/>
      <c r="Q104" s="365"/>
      <c r="R104" s="365"/>
      <c r="S104" s="366"/>
      <c r="T104" s="361"/>
      <c r="U104" s="367"/>
      <c r="V104" s="732"/>
      <c r="W104" s="360"/>
      <c r="X104" s="361"/>
      <c r="Z104" s="419"/>
      <c r="AA104" s="419"/>
      <c r="AB104" s="419"/>
      <c r="AC104" s="419"/>
      <c r="AD104" s="419"/>
      <c r="AE104" s="419"/>
      <c r="AF104" s="419"/>
      <c r="AG104" s="392"/>
    </row>
    <row r="105" spans="1:33" s="363" customFormat="1" x14ac:dyDescent="0.25">
      <c r="A105" s="359"/>
      <c r="C105" s="364"/>
      <c r="D105" s="361"/>
      <c r="E105" s="361"/>
      <c r="F105" s="365"/>
      <c r="G105" s="431"/>
      <c r="H105" s="365"/>
      <c r="I105" s="365"/>
      <c r="J105" s="365"/>
      <c r="K105" s="365"/>
      <c r="L105" s="365"/>
      <c r="M105" s="365"/>
      <c r="N105" s="365"/>
      <c r="O105" s="365"/>
      <c r="P105" s="365"/>
      <c r="Q105" s="365"/>
      <c r="R105" s="365"/>
      <c r="S105" s="366"/>
      <c r="T105" s="361"/>
      <c r="U105" s="367"/>
      <c r="V105" s="732"/>
      <c r="W105" s="360"/>
      <c r="X105" s="361"/>
      <c r="Z105" s="419"/>
      <c r="AA105" s="419"/>
      <c r="AB105" s="419"/>
      <c r="AC105" s="419"/>
      <c r="AD105" s="419"/>
      <c r="AE105" s="419"/>
      <c r="AF105" s="419"/>
      <c r="AG105" s="392"/>
    </row>
    <row r="106" spans="1:33" s="363" customFormat="1" x14ac:dyDescent="0.25">
      <c r="A106" s="359"/>
      <c r="C106" s="364"/>
      <c r="D106" s="361"/>
      <c r="E106" s="361"/>
      <c r="F106" s="365"/>
      <c r="G106" s="431"/>
      <c r="H106" s="365"/>
      <c r="I106" s="365"/>
      <c r="J106" s="365"/>
      <c r="K106" s="365"/>
      <c r="L106" s="365"/>
      <c r="M106" s="365"/>
      <c r="N106" s="365"/>
      <c r="O106" s="365"/>
      <c r="P106" s="365"/>
      <c r="Q106" s="365"/>
      <c r="R106" s="365"/>
      <c r="S106" s="366"/>
      <c r="T106" s="361"/>
      <c r="U106" s="367"/>
      <c r="V106" s="732"/>
      <c r="W106" s="360"/>
      <c r="X106" s="361"/>
      <c r="Z106" s="438"/>
      <c r="AA106" s="438"/>
      <c r="AB106" s="438"/>
      <c r="AC106" s="438"/>
      <c r="AD106" s="438"/>
      <c r="AE106" s="438"/>
      <c r="AF106" s="438"/>
      <c r="AG106" s="428"/>
    </row>
    <row r="107" spans="1:33" s="363" customFormat="1" x14ac:dyDescent="0.25">
      <c r="A107" s="359"/>
      <c r="C107" s="364"/>
      <c r="D107" s="361"/>
      <c r="E107" s="361"/>
      <c r="F107" s="365"/>
      <c r="G107" s="431"/>
      <c r="H107" s="365"/>
      <c r="I107" s="365"/>
      <c r="J107" s="365"/>
      <c r="K107" s="365"/>
      <c r="L107" s="365"/>
      <c r="M107" s="365"/>
      <c r="N107" s="365"/>
      <c r="O107" s="365"/>
      <c r="P107" s="365"/>
      <c r="Q107" s="365"/>
      <c r="R107" s="365"/>
      <c r="S107" s="366"/>
      <c r="T107" s="361"/>
      <c r="U107" s="367"/>
      <c r="V107" s="732"/>
      <c r="W107" s="360"/>
      <c r="X107" s="361"/>
      <c r="Z107" s="438"/>
      <c r="AA107" s="438"/>
      <c r="AB107" s="438"/>
      <c r="AC107" s="438"/>
      <c r="AD107" s="438"/>
      <c r="AE107" s="438"/>
      <c r="AF107" s="438"/>
      <c r="AG107" s="428"/>
    </row>
    <row r="108" spans="1:33" s="363" customFormat="1" x14ac:dyDescent="0.25">
      <c r="A108" s="359"/>
      <c r="C108" s="364"/>
      <c r="D108" s="361"/>
      <c r="E108" s="361"/>
      <c r="F108" s="365"/>
      <c r="G108" s="431"/>
      <c r="H108" s="365"/>
      <c r="I108" s="365"/>
      <c r="J108" s="365"/>
      <c r="K108" s="365"/>
      <c r="L108" s="365"/>
      <c r="M108" s="365"/>
      <c r="N108" s="365"/>
      <c r="O108" s="365"/>
      <c r="P108" s="365"/>
      <c r="Q108" s="365"/>
      <c r="R108" s="365"/>
      <c r="S108" s="366"/>
      <c r="T108" s="361"/>
      <c r="U108" s="367"/>
      <c r="V108" s="732"/>
      <c r="W108" s="360"/>
      <c r="X108" s="361"/>
      <c r="Z108" s="419"/>
      <c r="AA108" s="419"/>
      <c r="AB108" s="419"/>
      <c r="AC108" s="419"/>
      <c r="AD108" s="419"/>
      <c r="AE108" s="419"/>
      <c r="AF108" s="419"/>
      <c r="AG108" s="392"/>
    </row>
    <row r="109" spans="1:33" s="363" customFormat="1" x14ac:dyDescent="0.25">
      <c r="A109" s="359"/>
      <c r="C109" s="364"/>
      <c r="D109" s="361"/>
      <c r="E109" s="361"/>
      <c r="F109" s="365"/>
      <c r="G109" s="431"/>
      <c r="H109" s="365"/>
      <c r="I109" s="365"/>
      <c r="J109" s="365"/>
      <c r="K109" s="365"/>
      <c r="L109" s="365"/>
      <c r="M109" s="365"/>
      <c r="N109" s="365"/>
      <c r="O109" s="365"/>
      <c r="P109" s="365"/>
      <c r="Q109" s="365"/>
      <c r="R109" s="365"/>
      <c r="S109" s="366"/>
      <c r="T109" s="361"/>
      <c r="U109" s="367"/>
      <c r="V109" s="732"/>
      <c r="W109" s="360"/>
      <c r="X109" s="361"/>
      <c r="Z109" s="419"/>
      <c r="AA109" s="419"/>
      <c r="AB109" s="419"/>
      <c r="AC109" s="419"/>
      <c r="AD109" s="419"/>
      <c r="AE109" s="419"/>
      <c r="AF109" s="419"/>
      <c r="AG109" s="392"/>
    </row>
    <row r="110" spans="1:33" s="363" customFormat="1" x14ac:dyDescent="0.25">
      <c r="A110" s="359"/>
      <c r="C110" s="364"/>
      <c r="D110" s="361"/>
      <c r="E110" s="361"/>
      <c r="F110" s="365"/>
      <c r="G110" s="431"/>
      <c r="H110" s="365"/>
      <c r="I110" s="365"/>
      <c r="J110" s="365"/>
      <c r="K110" s="365"/>
      <c r="L110" s="365"/>
      <c r="M110" s="365"/>
      <c r="N110" s="365"/>
      <c r="O110" s="365"/>
      <c r="P110" s="365"/>
      <c r="Q110" s="365"/>
      <c r="R110" s="365"/>
      <c r="S110" s="366"/>
      <c r="T110" s="361"/>
      <c r="U110" s="367"/>
      <c r="V110" s="732"/>
      <c r="W110" s="360"/>
      <c r="X110" s="361"/>
      <c r="Z110" s="419"/>
      <c r="AA110" s="419"/>
      <c r="AB110" s="419"/>
      <c r="AC110" s="419"/>
      <c r="AD110" s="419"/>
      <c r="AE110" s="419"/>
      <c r="AF110" s="419"/>
      <c r="AG110" s="392"/>
    </row>
    <row r="111" spans="1:33" s="363" customFormat="1" x14ac:dyDescent="0.25">
      <c r="A111" s="359"/>
      <c r="C111" s="364"/>
      <c r="D111" s="361"/>
      <c r="E111" s="361"/>
      <c r="F111" s="365"/>
      <c r="G111" s="431"/>
      <c r="H111" s="365"/>
      <c r="I111" s="365"/>
      <c r="J111" s="365"/>
      <c r="K111" s="365"/>
      <c r="L111" s="365"/>
      <c r="M111" s="365"/>
      <c r="N111" s="365"/>
      <c r="O111" s="365"/>
      <c r="P111" s="365"/>
      <c r="Q111" s="365"/>
      <c r="R111" s="365"/>
      <c r="S111" s="366"/>
      <c r="T111" s="361"/>
      <c r="U111" s="367"/>
      <c r="V111" s="732"/>
      <c r="W111" s="360"/>
      <c r="X111" s="361"/>
      <c r="Z111" s="438"/>
      <c r="AA111" s="438"/>
      <c r="AB111" s="438"/>
      <c r="AC111" s="438"/>
      <c r="AD111" s="438"/>
      <c r="AE111" s="438"/>
      <c r="AF111" s="438"/>
      <c r="AG111" s="428"/>
    </row>
    <row r="112" spans="1:33" s="363" customFormat="1" x14ac:dyDescent="0.25">
      <c r="A112" s="359"/>
      <c r="C112" s="364"/>
      <c r="D112" s="361"/>
      <c r="E112" s="361"/>
      <c r="F112" s="365"/>
      <c r="G112" s="431"/>
      <c r="H112" s="365"/>
      <c r="I112" s="365"/>
      <c r="J112" s="365"/>
      <c r="K112" s="365"/>
      <c r="L112" s="365"/>
      <c r="M112" s="365"/>
      <c r="N112" s="365"/>
      <c r="O112" s="365"/>
      <c r="P112" s="365"/>
      <c r="Q112" s="365"/>
      <c r="R112" s="365"/>
      <c r="S112" s="366"/>
      <c r="T112" s="361"/>
      <c r="U112" s="367"/>
      <c r="V112" s="732"/>
      <c r="W112" s="360"/>
      <c r="X112" s="361"/>
      <c r="Z112" s="438"/>
      <c r="AA112" s="438"/>
      <c r="AB112" s="438"/>
      <c r="AC112" s="438"/>
      <c r="AD112" s="438"/>
      <c r="AE112" s="438"/>
      <c r="AF112" s="438"/>
      <c r="AG112" s="428"/>
    </row>
    <row r="113" spans="1:33" s="363" customFormat="1" x14ac:dyDescent="0.25">
      <c r="A113" s="359"/>
      <c r="C113" s="364"/>
      <c r="D113" s="361"/>
      <c r="E113" s="361"/>
      <c r="F113" s="365"/>
      <c r="G113" s="431"/>
      <c r="H113" s="365"/>
      <c r="I113" s="365"/>
      <c r="J113" s="365"/>
      <c r="K113" s="365"/>
      <c r="L113" s="365"/>
      <c r="M113" s="365"/>
      <c r="N113" s="365"/>
      <c r="O113" s="365"/>
      <c r="P113" s="365"/>
      <c r="Q113" s="365"/>
      <c r="R113" s="365"/>
      <c r="S113" s="366"/>
      <c r="T113" s="361"/>
      <c r="U113" s="367"/>
      <c r="V113" s="732"/>
      <c r="W113" s="360"/>
      <c r="X113" s="361"/>
      <c r="Z113" s="438"/>
      <c r="AA113" s="438"/>
      <c r="AB113" s="438"/>
      <c r="AC113" s="438"/>
      <c r="AD113" s="438"/>
      <c r="AE113" s="438"/>
      <c r="AF113" s="438"/>
      <c r="AG113" s="428"/>
    </row>
    <row r="114" spans="1:33" s="363" customFormat="1" x14ac:dyDescent="0.25">
      <c r="A114" s="359"/>
      <c r="C114" s="364"/>
      <c r="D114" s="361"/>
      <c r="E114" s="361"/>
      <c r="F114" s="365"/>
      <c r="G114" s="431"/>
      <c r="H114" s="365"/>
      <c r="I114" s="365"/>
      <c r="J114" s="365"/>
      <c r="K114" s="365"/>
      <c r="L114" s="365"/>
      <c r="M114" s="365"/>
      <c r="N114" s="365"/>
      <c r="O114" s="365"/>
      <c r="P114" s="365"/>
      <c r="Q114" s="365"/>
      <c r="R114" s="365"/>
      <c r="S114" s="366"/>
      <c r="T114" s="361"/>
      <c r="U114" s="367"/>
      <c r="V114" s="732"/>
      <c r="W114" s="360"/>
      <c r="X114" s="361"/>
      <c r="Z114" s="419"/>
      <c r="AA114" s="419"/>
      <c r="AB114" s="419"/>
      <c r="AC114" s="419"/>
      <c r="AD114" s="419"/>
      <c r="AE114" s="419"/>
      <c r="AF114" s="419"/>
      <c r="AG114" s="392"/>
    </row>
    <row r="115" spans="1:33" s="363" customFormat="1" x14ac:dyDescent="0.25">
      <c r="A115" s="359"/>
      <c r="C115" s="364"/>
      <c r="D115" s="361"/>
      <c r="E115" s="361"/>
      <c r="F115" s="365"/>
      <c r="G115" s="431"/>
      <c r="H115" s="365"/>
      <c r="I115" s="365"/>
      <c r="J115" s="365"/>
      <c r="K115" s="365"/>
      <c r="L115" s="365"/>
      <c r="M115" s="365"/>
      <c r="N115" s="365"/>
      <c r="O115" s="365"/>
      <c r="P115" s="365"/>
      <c r="Q115" s="365"/>
      <c r="R115" s="365"/>
      <c r="S115" s="366"/>
      <c r="T115" s="361"/>
      <c r="U115" s="367"/>
      <c r="V115" s="732"/>
      <c r="W115" s="360"/>
      <c r="X115" s="361"/>
      <c r="Z115" s="419"/>
      <c r="AA115" s="419"/>
      <c r="AB115" s="419"/>
      <c r="AC115" s="419"/>
      <c r="AD115" s="419"/>
      <c r="AE115" s="419"/>
      <c r="AF115" s="419"/>
      <c r="AG115" s="392"/>
    </row>
    <row r="116" spans="1:33" s="363" customFormat="1" x14ac:dyDescent="0.25">
      <c r="A116" s="359"/>
      <c r="C116" s="364"/>
      <c r="D116" s="361"/>
      <c r="E116" s="361"/>
      <c r="F116" s="365"/>
      <c r="G116" s="431"/>
      <c r="H116" s="365"/>
      <c r="I116" s="365"/>
      <c r="J116" s="365"/>
      <c r="K116" s="365"/>
      <c r="L116" s="365"/>
      <c r="M116" s="365"/>
      <c r="N116" s="365"/>
      <c r="O116" s="365"/>
      <c r="P116" s="365"/>
      <c r="Q116" s="365"/>
      <c r="R116" s="365"/>
      <c r="S116" s="366"/>
      <c r="T116" s="361"/>
      <c r="U116" s="367"/>
      <c r="V116" s="732"/>
      <c r="W116" s="360"/>
      <c r="X116" s="361"/>
      <c r="Z116" s="419"/>
      <c r="AA116" s="419"/>
      <c r="AB116" s="419"/>
      <c r="AC116" s="419"/>
      <c r="AD116" s="419"/>
      <c r="AE116" s="419"/>
      <c r="AF116" s="419"/>
      <c r="AG116" s="392"/>
    </row>
    <row r="117" spans="1:33" s="363" customFormat="1" x14ac:dyDescent="0.25">
      <c r="A117" s="359"/>
      <c r="C117" s="364"/>
      <c r="D117" s="361"/>
      <c r="E117" s="361"/>
      <c r="F117" s="365"/>
      <c r="G117" s="431"/>
      <c r="H117" s="365"/>
      <c r="I117" s="365"/>
      <c r="J117" s="365"/>
      <c r="K117" s="365"/>
      <c r="L117" s="365"/>
      <c r="M117" s="365"/>
      <c r="N117" s="365"/>
      <c r="O117" s="365"/>
      <c r="P117" s="365"/>
      <c r="Q117" s="365"/>
      <c r="R117" s="365"/>
      <c r="S117" s="366"/>
      <c r="T117" s="361"/>
      <c r="U117" s="367"/>
      <c r="V117" s="732"/>
      <c r="W117" s="360"/>
      <c r="X117" s="361"/>
      <c r="Z117" s="438"/>
      <c r="AA117" s="438"/>
      <c r="AB117" s="438"/>
      <c r="AC117" s="438"/>
      <c r="AD117" s="438"/>
      <c r="AE117" s="438"/>
      <c r="AF117" s="438"/>
      <c r="AG117" s="428"/>
    </row>
    <row r="118" spans="1:33" s="363" customFormat="1" x14ac:dyDescent="0.25">
      <c r="A118" s="359"/>
      <c r="C118" s="364"/>
      <c r="D118" s="361"/>
      <c r="E118" s="361"/>
      <c r="F118" s="365"/>
      <c r="G118" s="431"/>
      <c r="H118" s="365"/>
      <c r="I118" s="365"/>
      <c r="J118" s="365"/>
      <c r="K118" s="365"/>
      <c r="L118" s="365"/>
      <c r="M118" s="365"/>
      <c r="N118" s="365"/>
      <c r="O118" s="365"/>
      <c r="P118" s="365"/>
      <c r="Q118" s="365"/>
      <c r="R118" s="365"/>
      <c r="S118" s="366"/>
      <c r="T118" s="361"/>
      <c r="U118" s="367"/>
      <c r="V118" s="732"/>
      <c r="W118" s="360"/>
      <c r="X118" s="361"/>
      <c r="Z118" s="438"/>
      <c r="AA118" s="438"/>
      <c r="AB118" s="438"/>
      <c r="AC118" s="438"/>
      <c r="AD118" s="438"/>
      <c r="AE118" s="438"/>
      <c r="AF118" s="438"/>
      <c r="AG118" s="428"/>
    </row>
    <row r="119" spans="1:33" s="363" customFormat="1" x14ac:dyDescent="0.25">
      <c r="A119" s="359"/>
      <c r="C119" s="364"/>
      <c r="D119" s="361"/>
      <c r="E119" s="361"/>
      <c r="F119" s="365"/>
      <c r="G119" s="431"/>
      <c r="H119" s="365"/>
      <c r="I119" s="365"/>
      <c r="J119" s="365"/>
      <c r="K119" s="365"/>
      <c r="L119" s="365"/>
      <c r="M119" s="365"/>
      <c r="N119" s="365"/>
      <c r="O119" s="365"/>
      <c r="P119" s="365"/>
      <c r="Q119" s="365"/>
      <c r="R119" s="365"/>
      <c r="S119" s="366"/>
      <c r="T119" s="361"/>
      <c r="U119" s="367"/>
      <c r="V119" s="732"/>
      <c r="W119" s="360"/>
      <c r="X119" s="361"/>
      <c r="Z119" s="438"/>
      <c r="AA119" s="438"/>
      <c r="AB119" s="438"/>
      <c r="AC119" s="438"/>
      <c r="AD119" s="438"/>
      <c r="AE119" s="438"/>
      <c r="AF119" s="438"/>
      <c r="AG119" s="428"/>
    </row>
    <row r="120" spans="1:33" s="363" customFormat="1" x14ac:dyDescent="0.25">
      <c r="A120" s="359"/>
      <c r="C120" s="364"/>
      <c r="D120" s="361"/>
      <c r="E120" s="361"/>
      <c r="F120" s="365"/>
      <c r="G120" s="431"/>
      <c r="H120" s="365"/>
      <c r="I120" s="365"/>
      <c r="J120" s="365"/>
      <c r="K120" s="365"/>
      <c r="L120" s="365"/>
      <c r="M120" s="365"/>
      <c r="N120" s="365"/>
      <c r="O120" s="365"/>
      <c r="P120" s="365"/>
      <c r="Q120" s="365"/>
      <c r="R120" s="365"/>
      <c r="S120" s="366"/>
      <c r="T120" s="361"/>
      <c r="U120" s="367"/>
      <c r="V120" s="732"/>
      <c r="W120" s="360"/>
      <c r="X120" s="361"/>
      <c r="Z120" s="438"/>
      <c r="AA120" s="438"/>
      <c r="AB120" s="438"/>
      <c r="AC120" s="438"/>
      <c r="AD120" s="438"/>
      <c r="AE120" s="438"/>
      <c r="AF120" s="438"/>
      <c r="AG120" s="428"/>
    </row>
    <row r="121" spans="1:33" s="363" customFormat="1" x14ac:dyDescent="0.25">
      <c r="A121" s="359"/>
      <c r="C121" s="364"/>
      <c r="D121" s="361"/>
      <c r="E121" s="361"/>
      <c r="F121" s="365"/>
      <c r="G121" s="431"/>
      <c r="H121" s="365"/>
      <c r="I121" s="365"/>
      <c r="J121" s="365"/>
      <c r="K121" s="365"/>
      <c r="L121" s="365"/>
      <c r="M121" s="365"/>
      <c r="N121" s="365"/>
      <c r="O121" s="365"/>
      <c r="P121" s="365"/>
      <c r="Q121" s="365"/>
      <c r="R121" s="365"/>
      <c r="S121" s="366"/>
      <c r="T121" s="361"/>
      <c r="U121" s="367"/>
      <c r="V121" s="732"/>
      <c r="W121" s="360"/>
      <c r="X121" s="361"/>
      <c r="Z121" s="440">
        <f>(3.1*2.53)*2+(3.1*1.25)</f>
        <v>19.561</v>
      </c>
      <c r="AA121" s="438"/>
      <c r="AB121" s="438"/>
      <c r="AC121" s="438"/>
      <c r="AD121" s="438"/>
      <c r="AE121" s="438"/>
      <c r="AF121" s="438"/>
      <c r="AG121" s="428"/>
    </row>
    <row r="122" spans="1:33" s="363" customFormat="1" x14ac:dyDescent="0.25">
      <c r="A122" s="359"/>
      <c r="C122" s="364"/>
      <c r="D122" s="361"/>
      <c r="E122" s="361"/>
      <c r="F122" s="365"/>
      <c r="G122" s="431"/>
      <c r="H122" s="365"/>
      <c r="I122" s="365"/>
      <c r="J122" s="365"/>
      <c r="K122" s="365"/>
      <c r="L122" s="365"/>
      <c r="M122" s="365"/>
      <c r="N122" s="365"/>
      <c r="O122" s="365"/>
      <c r="P122" s="365"/>
      <c r="Q122" s="365"/>
      <c r="R122" s="365"/>
      <c r="S122" s="366"/>
      <c r="T122" s="361"/>
      <c r="U122" s="367"/>
      <c r="V122" s="732"/>
      <c r="W122" s="360"/>
      <c r="X122" s="361"/>
      <c r="Z122" s="440">
        <f>1360/Z121</f>
        <v>69.526097847758294</v>
      </c>
      <c r="AA122" s="438"/>
      <c r="AB122" s="438"/>
      <c r="AC122" s="438"/>
      <c r="AD122" s="438"/>
      <c r="AE122" s="438"/>
      <c r="AF122" s="438"/>
      <c r="AG122" s="428"/>
    </row>
    <row r="123" spans="1:33" s="363" customFormat="1" x14ac:dyDescent="0.25">
      <c r="A123" s="359"/>
      <c r="C123" s="364"/>
      <c r="D123" s="361"/>
      <c r="E123" s="361"/>
      <c r="F123" s="365"/>
      <c r="G123" s="431"/>
      <c r="H123" s="365"/>
      <c r="I123" s="365"/>
      <c r="J123" s="365"/>
      <c r="K123" s="365"/>
      <c r="L123" s="365"/>
      <c r="M123" s="365"/>
      <c r="N123" s="365"/>
      <c r="O123" s="365"/>
      <c r="P123" s="365"/>
      <c r="Q123" s="365"/>
      <c r="R123" s="365"/>
      <c r="S123" s="366"/>
      <c r="T123" s="361"/>
      <c r="U123" s="367"/>
      <c r="V123" s="732"/>
      <c r="W123" s="360"/>
      <c r="X123" s="361"/>
      <c r="Z123" s="428"/>
      <c r="AA123" s="438"/>
      <c r="AB123" s="438"/>
      <c r="AC123" s="438"/>
      <c r="AD123" s="438"/>
      <c r="AE123" s="438"/>
      <c r="AF123" s="438"/>
      <c r="AG123" s="438"/>
    </row>
    <row r="124" spans="1:33" s="363" customFormat="1" x14ac:dyDescent="0.25">
      <c r="A124" s="359"/>
      <c r="C124" s="364"/>
      <c r="D124" s="361"/>
      <c r="E124" s="361"/>
      <c r="F124" s="365"/>
      <c r="G124" s="431"/>
      <c r="H124" s="365"/>
      <c r="I124" s="365"/>
      <c r="J124" s="365"/>
      <c r="K124" s="365"/>
      <c r="L124" s="365"/>
      <c r="M124" s="365"/>
      <c r="N124" s="365"/>
      <c r="O124" s="365"/>
      <c r="P124" s="365"/>
      <c r="Q124" s="365"/>
      <c r="R124" s="365"/>
      <c r="S124" s="366"/>
      <c r="T124" s="361"/>
      <c r="U124" s="367"/>
      <c r="V124" s="732"/>
      <c r="W124" s="360"/>
      <c r="X124" s="361"/>
      <c r="Z124" s="392"/>
      <c r="AA124" s="419"/>
      <c r="AB124" s="419"/>
      <c r="AC124" s="419"/>
      <c r="AD124" s="419"/>
      <c r="AE124" s="419"/>
      <c r="AF124" s="419"/>
      <c r="AG124" s="419"/>
    </row>
    <row r="125" spans="1:33" s="363" customFormat="1" x14ac:dyDescent="0.25">
      <c r="A125" s="359"/>
      <c r="C125" s="364"/>
      <c r="D125" s="361"/>
      <c r="E125" s="361"/>
      <c r="F125" s="365"/>
      <c r="G125" s="431"/>
      <c r="H125" s="365"/>
      <c r="I125" s="365"/>
      <c r="J125" s="365"/>
      <c r="K125" s="365"/>
      <c r="L125" s="365"/>
      <c r="M125" s="365"/>
      <c r="N125" s="365"/>
      <c r="O125" s="365"/>
      <c r="P125" s="365"/>
      <c r="Q125" s="365"/>
      <c r="R125" s="365"/>
      <c r="S125" s="366"/>
      <c r="T125" s="361"/>
      <c r="U125" s="367"/>
      <c r="V125" s="732"/>
      <c r="W125" s="360"/>
      <c r="X125" s="361"/>
      <c r="Z125" s="392"/>
      <c r="AA125" s="419"/>
      <c r="AB125" s="419"/>
      <c r="AC125" s="419"/>
      <c r="AD125" s="419"/>
      <c r="AE125" s="419"/>
      <c r="AF125" s="419"/>
      <c r="AG125" s="419"/>
    </row>
    <row r="126" spans="1:33" s="363" customFormat="1" x14ac:dyDescent="0.25">
      <c r="A126" s="359"/>
      <c r="C126" s="364"/>
      <c r="D126" s="361"/>
      <c r="E126" s="361"/>
      <c r="F126" s="365"/>
      <c r="G126" s="431"/>
      <c r="H126" s="365"/>
      <c r="I126" s="365"/>
      <c r="J126" s="365"/>
      <c r="K126" s="365"/>
      <c r="L126" s="365"/>
      <c r="M126" s="365"/>
      <c r="N126" s="365"/>
      <c r="O126" s="365"/>
      <c r="P126" s="365"/>
      <c r="Q126" s="365"/>
      <c r="R126" s="365"/>
      <c r="S126" s="366"/>
      <c r="T126" s="361"/>
      <c r="U126" s="367"/>
      <c r="V126" s="732"/>
      <c r="W126" s="360"/>
      <c r="X126" s="361"/>
      <c r="Z126" s="438"/>
      <c r="AA126" s="438"/>
      <c r="AB126" s="438"/>
      <c r="AC126" s="438"/>
      <c r="AD126" s="438"/>
      <c r="AE126" s="438"/>
      <c r="AF126" s="438"/>
      <c r="AG126" s="428"/>
    </row>
    <row r="127" spans="1:33" s="363" customFormat="1" x14ac:dyDescent="0.25">
      <c r="A127" s="359"/>
      <c r="C127" s="364"/>
      <c r="D127" s="361"/>
      <c r="E127" s="361"/>
      <c r="F127" s="365"/>
      <c r="G127" s="431"/>
      <c r="H127" s="365"/>
      <c r="I127" s="365"/>
      <c r="J127" s="365"/>
      <c r="K127" s="365"/>
      <c r="L127" s="365"/>
      <c r="M127" s="365"/>
      <c r="N127" s="365"/>
      <c r="O127" s="365"/>
      <c r="P127" s="365"/>
      <c r="Q127" s="365"/>
      <c r="R127" s="365"/>
      <c r="S127" s="366"/>
      <c r="T127" s="361"/>
      <c r="U127" s="367"/>
      <c r="V127" s="732"/>
      <c r="W127" s="360"/>
      <c r="X127" s="361"/>
      <c r="Z127" s="438"/>
      <c r="AA127" s="438"/>
      <c r="AB127" s="438"/>
      <c r="AC127" s="438"/>
      <c r="AD127" s="438"/>
      <c r="AE127" s="438"/>
      <c r="AF127" s="438"/>
      <c r="AG127" s="428"/>
    </row>
    <row r="128" spans="1:33" s="363" customFormat="1" x14ac:dyDescent="0.25">
      <c r="A128" s="359"/>
      <c r="C128" s="364"/>
      <c r="D128" s="361"/>
      <c r="E128" s="361"/>
      <c r="F128" s="365"/>
      <c r="G128" s="431"/>
      <c r="H128" s="365"/>
      <c r="I128" s="365"/>
      <c r="J128" s="365"/>
      <c r="K128" s="365"/>
      <c r="L128" s="365"/>
      <c r="M128" s="365"/>
      <c r="N128" s="365"/>
      <c r="O128" s="365"/>
      <c r="P128" s="365"/>
      <c r="Q128" s="365"/>
      <c r="R128" s="365"/>
      <c r="S128" s="366"/>
      <c r="T128" s="361"/>
      <c r="U128" s="367"/>
      <c r="V128" s="732"/>
      <c r="W128" s="360"/>
      <c r="X128" s="361"/>
      <c r="Z128" s="438"/>
      <c r="AA128" s="438"/>
      <c r="AB128" s="438"/>
      <c r="AC128" s="438"/>
      <c r="AD128" s="438"/>
      <c r="AE128" s="438"/>
      <c r="AF128" s="438"/>
      <c r="AG128" s="428"/>
    </row>
    <row r="129" spans="1:33" s="363" customFormat="1" x14ac:dyDescent="0.25">
      <c r="A129" s="359"/>
      <c r="C129" s="364"/>
      <c r="D129" s="361"/>
      <c r="E129" s="361"/>
      <c r="F129" s="365"/>
      <c r="G129" s="431"/>
      <c r="H129" s="365"/>
      <c r="I129" s="365"/>
      <c r="J129" s="365"/>
      <c r="K129" s="365"/>
      <c r="L129" s="365"/>
      <c r="M129" s="365"/>
      <c r="N129" s="365"/>
      <c r="O129" s="365"/>
      <c r="P129" s="365"/>
      <c r="Q129" s="365"/>
      <c r="R129" s="365"/>
      <c r="S129" s="366"/>
      <c r="T129" s="361"/>
      <c r="U129" s="367"/>
      <c r="V129" s="732"/>
      <c r="W129" s="360"/>
      <c r="X129" s="361"/>
      <c r="Z129" s="438"/>
      <c r="AA129" s="438"/>
      <c r="AB129" s="438"/>
      <c r="AC129" s="438"/>
      <c r="AD129" s="438"/>
      <c r="AE129" s="438"/>
      <c r="AF129" s="438"/>
      <c r="AG129" s="428"/>
    </row>
    <row r="130" spans="1:33" s="363" customFormat="1" x14ac:dyDescent="0.25">
      <c r="A130" s="359"/>
      <c r="C130" s="364"/>
      <c r="D130" s="361"/>
      <c r="E130" s="361"/>
      <c r="F130" s="365"/>
      <c r="G130" s="431"/>
      <c r="H130" s="365"/>
      <c r="I130" s="365"/>
      <c r="J130" s="365"/>
      <c r="K130" s="365"/>
      <c r="L130" s="365"/>
      <c r="M130" s="365"/>
      <c r="N130" s="365"/>
      <c r="O130" s="365"/>
      <c r="P130" s="365"/>
      <c r="Q130" s="365"/>
      <c r="R130" s="365"/>
      <c r="S130" s="366"/>
      <c r="T130" s="361"/>
      <c r="U130" s="367"/>
      <c r="V130" s="732"/>
      <c r="W130" s="360"/>
      <c r="X130" s="361"/>
      <c r="Z130" s="438"/>
      <c r="AA130" s="438"/>
      <c r="AB130" s="438"/>
      <c r="AC130" s="438"/>
      <c r="AD130" s="438"/>
      <c r="AE130" s="438"/>
      <c r="AF130" s="438"/>
      <c r="AG130" s="428"/>
    </row>
    <row r="131" spans="1:33" s="363" customFormat="1" x14ac:dyDescent="0.25">
      <c r="A131" s="359"/>
      <c r="C131" s="364"/>
      <c r="D131" s="361"/>
      <c r="E131" s="361"/>
      <c r="F131" s="365"/>
      <c r="G131" s="431"/>
      <c r="H131" s="365"/>
      <c r="I131" s="365"/>
      <c r="J131" s="365"/>
      <c r="K131" s="365"/>
      <c r="L131" s="365"/>
      <c r="M131" s="365"/>
      <c r="N131" s="365"/>
      <c r="O131" s="365"/>
      <c r="P131" s="365"/>
      <c r="Q131" s="365"/>
      <c r="R131" s="365"/>
      <c r="S131" s="366"/>
      <c r="T131" s="361"/>
      <c r="U131" s="367"/>
      <c r="V131" s="732"/>
      <c r="W131" s="360"/>
      <c r="X131" s="361"/>
      <c r="Z131" s="438"/>
      <c r="AA131" s="438"/>
      <c r="AB131" s="438"/>
      <c r="AC131" s="438"/>
      <c r="AD131" s="438"/>
      <c r="AE131" s="438"/>
      <c r="AF131" s="438"/>
      <c r="AG131" s="428"/>
    </row>
    <row r="132" spans="1:33" s="363" customFormat="1" x14ac:dyDescent="0.25">
      <c r="A132" s="359"/>
      <c r="C132" s="364"/>
      <c r="D132" s="361"/>
      <c r="E132" s="361"/>
      <c r="F132" s="365"/>
      <c r="G132" s="431"/>
      <c r="H132" s="365"/>
      <c r="I132" s="365"/>
      <c r="J132" s="365"/>
      <c r="K132" s="365"/>
      <c r="L132" s="365"/>
      <c r="M132" s="365"/>
      <c r="N132" s="365"/>
      <c r="O132" s="365"/>
      <c r="P132" s="365"/>
      <c r="Q132" s="365"/>
      <c r="R132" s="365"/>
      <c r="S132" s="366"/>
      <c r="T132" s="361"/>
      <c r="U132" s="367"/>
      <c r="V132" s="732"/>
      <c r="W132" s="360"/>
      <c r="X132" s="361"/>
      <c r="Z132" s="438"/>
      <c r="AA132" s="438"/>
      <c r="AB132" s="438"/>
      <c r="AC132" s="438"/>
      <c r="AD132" s="438"/>
      <c r="AE132" s="438"/>
      <c r="AF132" s="438"/>
      <c r="AG132" s="428"/>
    </row>
    <row r="133" spans="1:33" s="363" customFormat="1" x14ac:dyDescent="0.25">
      <c r="A133" s="359"/>
      <c r="C133" s="364"/>
      <c r="D133" s="361"/>
      <c r="E133" s="361"/>
      <c r="F133" s="365"/>
      <c r="G133" s="431"/>
      <c r="H133" s="365"/>
      <c r="I133" s="365"/>
      <c r="J133" s="365"/>
      <c r="K133" s="365"/>
      <c r="L133" s="365"/>
      <c r="M133" s="365"/>
      <c r="N133" s="365"/>
      <c r="O133" s="365"/>
      <c r="P133" s="365"/>
      <c r="Q133" s="365"/>
      <c r="R133" s="365"/>
      <c r="S133" s="366"/>
      <c r="T133" s="361"/>
      <c r="U133" s="367"/>
      <c r="V133" s="732"/>
      <c r="W133" s="360"/>
      <c r="X133" s="361"/>
      <c r="Z133" s="438"/>
      <c r="AA133" s="438"/>
      <c r="AB133" s="438"/>
      <c r="AC133" s="438"/>
      <c r="AD133" s="438"/>
      <c r="AE133" s="438"/>
      <c r="AF133" s="438"/>
      <c r="AG133" s="428"/>
    </row>
    <row r="134" spans="1:33" s="363" customFormat="1" x14ac:dyDescent="0.25">
      <c r="A134" s="359"/>
      <c r="C134" s="364"/>
      <c r="D134" s="361"/>
      <c r="E134" s="361"/>
      <c r="F134" s="365"/>
      <c r="G134" s="431"/>
      <c r="H134" s="365"/>
      <c r="I134" s="365"/>
      <c r="J134" s="365"/>
      <c r="K134" s="365"/>
      <c r="L134" s="365"/>
      <c r="M134" s="365"/>
      <c r="N134" s="365"/>
      <c r="O134" s="365"/>
      <c r="P134" s="365"/>
      <c r="Q134" s="365"/>
      <c r="R134" s="365"/>
      <c r="S134" s="366"/>
      <c r="T134" s="361"/>
      <c r="U134" s="367"/>
      <c r="V134" s="732"/>
      <c r="W134" s="360"/>
      <c r="X134" s="361"/>
      <c r="Z134" s="438"/>
      <c r="AA134" s="438"/>
      <c r="AB134" s="438"/>
      <c r="AC134" s="438"/>
      <c r="AD134" s="438"/>
      <c r="AE134" s="438"/>
      <c r="AF134" s="438"/>
      <c r="AG134" s="428"/>
    </row>
    <row r="135" spans="1:33" s="363" customFormat="1" x14ac:dyDescent="0.25">
      <c r="A135" s="359"/>
      <c r="C135" s="364"/>
      <c r="D135" s="361"/>
      <c r="E135" s="361"/>
      <c r="F135" s="365"/>
      <c r="G135" s="431"/>
      <c r="H135" s="365"/>
      <c r="I135" s="365"/>
      <c r="J135" s="365"/>
      <c r="K135" s="365"/>
      <c r="L135" s="365"/>
      <c r="M135" s="365"/>
      <c r="N135" s="365"/>
      <c r="O135" s="365"/>
      <c r="P135" s="365"/>
      <c r="Q135" s="365"/>
      <c r="R135" s="365"/>
      <c r="S135" s="366"/>
      <c r="T135" s="361"/>
      <c r="U135" s="367"/>
      <c r="V135" s="732"/>
      <c r="W135" s="360"/>
      <c r="X135" s="361"/>
      <c r="Z135" s="438"/>
      <c r="AA135" s="438"/>
      <c r="AB135" s="438"/>
      <c r="AC135" s="438"/>
      <c r="AD135" s="438"/>
      <c r="AE135" s="438"/>
      <c r="AF135" s="438"/>
      <c r="AG135" s="428"/>
    </row>
    <row r="136" spans="1:33" s="363" customFormat="1" x14ac:dyDescent="0.25">
      <c r="A136" s="359"/>
      <c r="C136" s="364"/>
      <c r="D136" s="361"/>
      <c r="E136" s="361"/>
      <c r="F136" s="365"/>
      <c r="G136" s="431"/>
      <c r="H136" s="365"/>
      <c r="I136" s="365"/>
      <c r="J136" s="365"/>
      <c r="K136" s="365"/>
      <c r="L136" s="365"/>
      <c r="M136" s="365"/>
      <c r="N136" s="365"/>
      <c r="O136" s="365"/>
      <c r="P136" s="365"/>
      <c r="Q136" s="365"/>
      <c r="R136" s="365"/>
      <c r="S136" s="366"/>
      <c r="T136" s="361"/>
      <c r="U136" s="367"/>
      <c r="V136" s="732"/>
      <c r="W136" s="360"/>
      <c r="X136" s="361"/>
      <c r="Z136" s="438"/>
      <c r="AA136" s="438"/>
      <c r="AB136" s="438"/>
      <c r="AC136" s="438"/>
      <c r="AD136" s="438"/>
      <c r="AE136" s="438"/>
      <c r="AF136" s="438"/>
      <c r="AG136" s="428"/>
    </row>
    <row r="137" spans="1:33" s="363" customFormat="1" x14ac:dyDescent="0.25">
      <c r="A137" s="359"/>
      <c r="C137" s="364"/>
      <c r="D137" s="361"/>
      <c r="E137" s="361"/>
      <c r="F137" s="365"/>
      <c r="G137" s="431"/>
      <c r="H137" s="365"/>
      <c r="I137" s="365"/>
      <c r="J137" s="365"/>
      <c r="K137" s="365"/>
      <c r="L137" s="365"/>
      <c r="M137" s="365"/>
      <c r="N137" s="365"/>
      <c r="O137" s="365"/>
      <c r="P137" s="365"/>
      <c r="Q137" s="365"/>
      <c r="R137" s="365"/>
      <c r="S137" s="366"/>
      <c r="T137" s="361"/>
      <c r="U137" s="367"/>
      <c r="V137" s="732"/>
      <c r="W137" s="360"/>
      <c r="X137" s="361"/>
      <c r="Z137" s="438"/>
      <c r="AA137" s="438"/>
      <c r="AB137" s="438"/>
      <c r="AC137" s="438"/>
      <c r="AD137" s="438"/>
      <c r="AE137" s="438"/>
      <c r="AF137" s="438"/>
      <c r="AG137" s="428"/>
    </row>
    <row r="138" spans="1:33" s="363" customFormat="1" x14ac:dyDescent="0.25">
      <c r="A138" s="359"/>
      <c r="C138" s="364"/>
      <c r="D138" s="361"/>
      <c r="E138" s="361"/>
      <c r="F138" s="365"/>
      <c r="G138" s="431"/>
      <c r="H138" s="365"/>
      <c r="I138" s="365"/>
      <c r="J138" s="365"/>
      <c r="K138" s="365"/>
      <c r="L138" s="365"/>
      <c r="M138" s="365"/>
      <c r="N138" s="365"/>
      <c r="O138" s="365"/>
      <c r="P138" s="365"/>
      <c r="Q138" s="365"/>
      <c r="R138" s="365"/>
      <c r="S138" s="366"/>
      <c r="T138" s="361"/>
      <c r="U138" s="367"/>
      <c r="V138" s="732"/>
      <c r="W138" s="360"/>
      <c r="X138" s="361"/>
      <c r="Z138" s="438"/>
      <c r="AA138" s="438"/>
      <c r="AB138" s="438"/>
      <c r="AC138" s="438"/>
      <c r="AD138" s="438"/>
      <c r="AE138" s="438"/>
      <c r="AF138" s="438"/>
      <c r="AG138" s="428"/>
    </row>
    <row r="139" spans="1:33" s="363" customFormat="1" x14ac:dyDescent="0.25">
      <c r="A139" s="359"/>
      <c r="C139" s="364"/>
      <c r="D139" s="361"/>
      <c r="E139" s="361"/>
      <c r="F139" s="365"/>
      <c r="G139" s="431"/>
      <c r="H139" s="365"/>
      <c r="I139" s="365"/>
      <c r="J139" s="365"/>
      <c r="K139" s="365"/>
      <c r="L139" s="365"/>
      <c r="M139" s="365"/>
      <c r="N139" s="365"/>
      <c r="O139" s="365"/>
      <c r="P139" s="365"/>
      <c r="Q139" s="365"/>
      <c r="R139" s="365"/>
      <c r="S139" s="366"/>
      <c r="T139" s="361"/>
      <c r="U139" s="367"/>
      <c r="V139" s="732"/>
      <c r="W139" s="360"/>
      <c r="X139" s="361"/>
      <c r="Z139" s="438"/>
      <c r="AA139" s="438"/>
      <c r="AB139" s="438"/>
      <c r="AC139" s="438"/>
      <c r="AD139" s="438"/>
      <c r="AE139" s="438"/>
      <c r="AF139" s="438"/>
      <c r="AG139" s="428"/>
    </row>
    <row r="140" spans="1:33" s="363" customFormat="1" x14ac:dyDescent="0.25">
      <c r="A140" s="359"/>
      <c r="C140" s="364"/>
      <c r="D140" s="361"/>
      <c r="E140" s="361"/>
      <c r="F140" s="365"/>
      <c r="G140" s="431"/>
      <c r="H140" s="365"/>
      <c r="I140" s="365"/>
      <c r="J140" s="365"/>
      <c r="K140" s="365"/>
      <c r="L140" s="365"/>
      <c r="M140" s="365"/>
      <c r="N140" s="365"/>
      <c r="O140" s="365"/>
      <c r="P140" s="365"/>
      <c r="Q140" s="365"/>
      <c r="R140" s="365"/>
      <c r="S140" s="366"/>
      <c r="T140" s="361"/>
      <c r="U140" s="367"/>
      <c r="V140" s="732"/>
      <c r="W140" s="360"/>
      <c r="X140" s="361"/>
      <c r="Z140" s="438"/>
      <c r="AA140" s="419"/>
      <c r="AB140" s="419"/>
      <c r="AC140" s="419"/>
      <c r="AD140" s="419"/>
      <c r="AE140" s="419"/>
      <c r="AF140" s="419"/>
      <c r="AG140" s="392"/>
    </row>
    <row r="141" spans="1:33" s="363" customFormat="1" x14ac:dyDescent="0.25">
      <c r="A141" s="359"/>
      <c r="C141" s="364"/>
      <c r="D141" s="361"/>
      <c r="E141" s="361"/>
      <c r="F141" s="365"/>
      <c r="G141" s="431"/>
      <c r="H141" s="365"/>
      <c r="I141" s="365"/>
      <c r="J141" s="365"/>
      <c r="K141" s="365"/>
      <c r="L141" s="365"/>
      <c r="M141" s="365"/>
      <c r="N141" s="365"/>
      <c r="O141" s="365"/>
      <c r="P141" s="365"/>
      <c r="Q141" s="365"/>
      <c r="R141" s="365"/>
      <c r="S141" s="366"/>
      <c r="T141" s="361"/>
      <c r="U141" s="367"/>
      <c r="V141" s="732"/>
      <c r="W141" s="360"/>
      <c r="X141" s="361"/>
      <c r="Z141" s="438"/>
      <c r="AA141" s="419"/>
      <c r="AB141" s="419"/>
      <c r="AC141" s="419"/>
      <c r="AD141" s="419"/>
      <c r="AE141" s="419"/>
      <c r="AF141" s="419"/>
      <c r="AG141" s="392"/>
    </row>
    <row r="142" spans="1:33" s="363" customFormat="1" x14ac:dyDescent="0.25">
      <c r="A142" s="359"/>
      <c r="C142" s="364"/>
      <c r="D142" s="361"/>
      <c r="E142" s="361"/>
      <c r="F142" s="365"/>
      <c r="G142" s="431"/>
      <c r="H142" s="365"/>
      <c r="I142" s="365"/>
      <c r="J142" s="365"/>
      <c r="K142" s="365"/>
      <c r="L142" s="365"/>
      <c r="M142" s="365"/>
      <c r="N142" s="365"/>
      <c r="O142" s="365"/>
      <c r="P142" s="365"/>
      <c r="Q142" s="365"/>
      <c r="R142" s="365"/>
      <c r="S142" s="366"/>
      <c r="T142" s="361"/>
      <c r="U142" s="367"/>
      <c r="V142" s="732"/>
      <c r="W142" s="360"/>
      <c r="X142" s="361"/>
      <c r="Z142" s="438"/>
      <c r="AA142" s="419"/>
      <c r="AB142" s="419"/>
      <c r="AC142" s="419"/>
      <c r="AD142" s="419"/>
      <c r="AE142" s="419"/>
      <c r="AF142" s="419"/>
      <c r="AG142" s="392"/>
    </row>
    <row r="143" spans="1:33" s="363" customFormat="1" x14ac:dyDescent="0.25">
      <c r="A143" s="359"/>
      <c r="C143" s="364"/>
      <c r="D143" s="361"/>
      <c r="E143" s="361"/>
      <c r="F143" s="365"/>
      <c r="G143" s="431"/>
      <c r="H143" s="365"/>
      <c r="I143" s="365"/>
      <c r="J143" s="365"/>
      <c r="K143" s="365"/>
      <c r="L143" s="365"/>
      <c r="M143" s="365"/>
      <c r="N143" s="365"/>
      <c r="O143" s="365"/>
      <c r="P143" s="365"/>
      <c r="Q143" s="365"/>
      <c r="R143" s="365"/>
      <c r="S143" s="366"/>
      <c r="T143" s="361"/>
      <c r="U143" s="367"/>
      <c r="V143" s="732"/>
      <c r="W143" s="360"/>
      <c r="X143" s="361"/>
      <c r="Z143" s="438"/>
      <c r="AA143" s="419"/>
      <c r="AB143" s="419"/>
      <c r="AC143" s="419"/>
      <c r="AD143" s="419"/>
      <c r="AE143" s="419"/>
      <c r="AF143" s="419"/>
      <c r="AG143" s="392"/>
    </row>
    <row r="144" spans="1:33" s="363" customFormat="1" x14ac:dyDescent="0.25">
      <c r="A144" s="359"/>
      <c r="C144" s="364"/>
      <c r="D144" s="361"/>
      <c r="E144" s="361"/>
      <c r="F144" s="365"/>
      <c r="G144" s="431"/>
      <c r="H144" s="365"/>
      <c r="I144" s="365"/>
      <c r="J144" s="365"/>
      <c r="K144" s="365"/>
      <c r="L144" s="365"/>
      <c r="M144" s="365"/>
      <c r="N144" s="365"/>
      <c r="O144" s="365"/>
      <c r="P144" s="365"/>
      <c r="Q144" s="365"/>
      <c r="R144" s="365"/>
      <c r="S144" s="366"/>
      <c r="T144" s="361"/>
      <c r="U144" s="367"/>
      <c r="V144" s="732"/>
      <c r="W144" s="360"/>
      <c r="X144" s="361"/>
      <c r="Z144" s="441"/>
      <c r="AA144" s="419"/>
      <c r="AB144" s="419"/>
      <c r="AC144" s="419"/>
      <c r="AD144" s="419"/>
      <c r="AE144" s="419"/>
      <c r="AF144" s="419"/>
      <c r="AG144" s="392"/>
    </row>
    <row r="145" spans="1:33" s="363" customFormat="1" x14ac:dyDescent="0.25">
      <c r="A145" s="359"/>
      <c r="C145" s="364"/>
      <c r="D145" s="361"/>
      <c r="E145" s="361"/>
      <c r="F145" s="365"/>
      <c r="G145" s="431"/>
      <c r="H145" s="365"/>
      <c r="I145" s="365"/>
      <c r="J145" s="365"/>
      <c r="K145" s="365"/>
      <c r="L145" s="365"/>
      <c r="M145" s="365"/>
      <c r="N145" s="365"/>
      <c r="O145" s="365"/>
      <c r="P145" s="365"/>
      <c r="Q145" s="365"/>
      <c r="R145" s="365"/>
      <c r="S145" s="366"/>
      <c r="T145" s="361"/>
      <c r="U145" s="367"/>
      <c r="V145" s="732"/>
      <c r="W145" s="360"/>
      <c r="X145" s="361"/>
      <c r="Z145" s="419"/>
      <c r="AA145" s="419"/>
      <c r="AB145" s="419"/>
      <c r="AC145" s="419"/>
      <c r="AD145" s="419"/>
      <c r="AE145" s="419"/>
      <c r="AF145" s="419"/>
      <c r="AG145" s="392"/>
    </row>
    <row r="146" spans="1:33" s="363" customFormat="1" x14ac:dyDescent="0.25">
      <c r="A146" s="359"/>
      <c r="C146" s="364"/>
      <c r="D146" s="361"/>
      <c r="E146" s="361"/>
      <c r="F146" s="365"/>
      <c r="G146" s="431"/>
      <c r="H146" s="365"/>
      <c r="I146" s="365"/>
      <c r="J146" s="365"/>
      <c r="K146" s="365"/>
      <c r="L146" s="365"/>
      <c r="M146" s="365"/>
      <c r="N146" s="365"/>
      <c r="O146" s="365"/>
      <c r="P146" s="365"/>
      <c r="Q146" s="365"/>
      <c r="R146" s="365"/>
      <c r="S146" s="366"/>
      <c r="T146" s="361"/>
      <c r="U146" s="367"/>
      <c r="V146" s="732"/>
      <c r="W146" s="360"/>
      <c r="X146" s="361"/>
      <c r="Z146" s="419"/>
      <c r="AA146" s="419"/>
      <c r="AB146" s="442"/>
      <c r="AC146" s="419"/>
      <c r="AD146" s="419"/>
      <c r="AE146" s="419"/>
      <c r="AF146" s="419"/>
      <c r="AG146" s="392"/>
    </row>
    <row r="147" spans="1:33" s="363" customFormat="1" ht="15.75" x14ac:dyDescent="0.25">
      <c r="A147" s="359"/>
      <c r="C147" s="364"/>
      <c r="D147" s="361"/>
      <c r="E147" s="361"/>
      <c r="F147" s="365"/>
      <c r="G147" s="431"/>
      <c r="H147" s="365"/>
      <c r="I147" s="365"/>
      <c r="J147" s="365"/>
      <c r="K147" s="365"/>
      <c r="L147" s="365"/>
      <c r="M147" s="365"/>
      <c r="N147" s="365"/>
      <c r="O147" s="365"/>
      <c r="P147" s="365"/>
      <c r="Q147" s="365"/>
      <c r="R147" s="365"/>
      <c r="S147" s="366"/>
      <c r="T147" s="361"/>
      <c r="U147" s="367"/>
      <c r="V147" s="732"/>
      <c r="W147" s="360"/>
      <c r="X147" s="361"/>
      <c r="Z147" s="443"/>
      <c r="AA147" s="392"/>
      <c r="AB147" s="442"/>
      <c r="AC147" s="419"/>
      <c r="AD147" s="419"/>
      <c r="AE147" s="419"/>
      <c r="AF147" s="419"/>
      <c r="AG147" s="392"/>
    </row>
    <row r="148" spans="1:33" s="363" customFormat="1" x14ac:dyDescent="0.25">
      <c r="A148" s="359"/>
      <c r="C148" s="364"/>
      <c r="D148" s="361"/>
      <c r="E148" s="361"/>
      <c r="F148" s="365"/>
      <c r="G148" s="431"/>
      <c r="H148" s="365"/>
      <c r="I148" s="365"/>
      <c r="J148" s="365"/>
      <c r="K148" s="365"/>
      <c r="L148" s="365"/>
      <c r="M148" s="365"/>
      <c r="N148" s="365"/>
      <c r="O148" s="365"/>
      <c r="P148" s="365"/>
      <c r="Q148" s="365"/>
      <c r="R148" s="365"/>
      <c r="S148" s="366"/>
      <c r="T148" s="361"/>
      <c r="U148" s="367"/>
      <c r="V148" s="732"/>
      <c r="W148" s="360"/>
      <c r="X148" s="361"/>
      <c r="Z148" s="419"/>
      <c r="AA148" s="419"/>
      <c r="AB148" s="442"/>
      <c r="AC148" s="438"/>
      <c r="AD148" s="438"/>
      <c r="AE148" s="438"/>
      <c r="AF148" s="438"/>
      <c r="AG148" s="428"/>
    </row>
    <row r="149" spans="1:33" s="363" customFormat="1" x14ac:dyDescent="0.25">
      <c r="A149" s="359"/>
      <c r="C149" s="364"/>
      <c r="D149" s="361"/>
      <c r="E149" s="361"/>
      <c r="F149" s="365"/>
      <c r="G149" s="431"/>
      <c r="H149" s="365"/>
      <c r="I149" s="365"/>
      <c r="J149" s="365"/>
      <c r="K149" s="365"/>
      <c r="L149" s="365"/>
      <c r="M149" s="365"/>
      <c r="N149" s="365"/>
      <c r="O149" s="365"/>
      <c r="P149" s="365"/>
      <c r="Q149" s="365"/>
      <c r="R149" s="365"/>
      <c r="S149" s="366"/>
      <c r="T149" s="361"/>
      <c r="U149" s="367"/>
      <c r="V149" s="732"/>
      <c r="W149" s="360"/>
      <c r="X149" s="361"/>
      <c r="Z149" s="419"/>
      <c r="AA149" s="419"/>
      <c r="AB149" s="442"/>
      <c r="AC149" s="438"/>
      <c r="AD149" s="438"/>
      <c r="AE149" s="438"/>
      <c r="AF149" s="438"/>
      <c r="AG149" s="428"/>
    </row>
    <row r="150" spans="1:33" s="363" customFormat="1" x14ac:dyDescent="0.25">
      <c r="A150" s="359"/>
      <c r="C150" s="364"/>
      <c r="D150" s="361"/>
      <c r="E150" s="361"/>
      <c r="F150" s="365"/>
      <c r="G150" s="431"/>
      <c r="H150" s="365"/>
      <c r="I150" s="365"/>
      <c r="J150" s="365"/>
      <c r="K150" s="365"/>
      <c r="L150" s="365"/>
      <c r="M150" s="365"/>
      <c r="N150" s="365"/>
      <c r="O150" s="365"/>
      <c r="P150" s="365"/>
      <c r="Q150" s="365"/>
      <c r="R150" s="365"/>
      <c r="S150" s="366"/>
      <c r="T150" s="361"/>
      <c r="U150" s="367"/>
      <c r="V150" s="732"/>
      <c r="W150" s="360"/>
      <c r="X150" s="361"/>
      <c r="Z150" s="419"/>
      <c r="AA150" s="419"/>
      <c r="AB150" s="419"/>
      <c r="AC150" s="419"/>
      <c r="AD150" s="419"/>
      <c r="AE150" s="419"/>
      <c r="AF150" s="419"/>
      <c r="AG150" s="392"/>
    </row>
    <row r="151" spans="1:33" s="363" customFormat="1" x14ac:dyDescent="0.25">
      <c r="A151" s="359"/>
      <c r="C151" s="364"/>
      <c r="D151" s="361"/>
      <c r="E151" s="361"/>
      <c r="F151" s="365"/>
      <c r="G151" s="431"/>
      <c r="H151" s="365"/>
      <c r="I151" s="365"/>
      <c r="J151" s="365"/>
      <c r="K151" s="365"/>
      <c r="L151" s="365"/>
      <c r="M151" s="365"/>
      <c r="N151" s="365"/>
      <c r="O151" s="365"/>
      <c r="P151" s="365"/>
      <c r="Q151" s="365"/>
      <c r="R151" s="365"/>
      <c r="S151" s="366"/>
      <c r="T151" s="361"/>
      <c r="U151" s="367"/>
      <c r="V151" s="732"/>
      <c r="W151" s="360"/>
      <c r="X151" s="361"/>
      <c r="Z151" s="419"/>
      <c r="AA151" s="419"/>
      <c r="AB151" s="419"/>
      <c r="AC151" s="419"/>
      <c r="AD151" s="419"/>
      <c r="AE151" s="419"/>
      <c r="AF151" s="419"/>
      <c r="AG151" s="392"/>
    </row>
    <row r="152" spans="1:33" s="363" customFormat="1" ht="15.75" x14ac:dyDescent="0.25">
      <c r="A152" s="359"/>
      <c r="C152" s="364"/>
      <c r="D152" s="361"/>
      <c r="E152" s="361"/>
      <c r="F152" s="365"/>
      <c r="G152" s="431"/>
      <c r="H152" s="365"/>
      <c r="I152" s="365"/>
      <c r="J152" s="365"/>
      <c r="K152" s="365"/>
      <c r="L152" s="365"/>
      <c r="M152" s="365"/>
      <c r="N152" s="365"/>
      <c r="O152" s="365"/>
      <c r="P152" s="365"/>
      <c r="Q152" s="365"/>
      <c r="R152" s="365"/>
      <c r="S152" s="366"/>
      <c r="T152" s="361"/>
      <c r="U152" s="367"/>
      <c r="V152" s="732"/>
      <c r="W152" s="360"/>
      <c r="X152" s="361"/>
      <c r="Z152" s="443"/>
      <c r="AA152" s="392"/>
      <c r="AB152" s="442"/>
      <c r="AC152" s="419"/>
      <c r="AD152" s="419"/>
      <c r="AE152" s="419"/>
      <c r="AF152" s="419"/>
      <c r="AG152" s="392"/>
    </row>
    <row r="153" spans="1:33" s="363" customFormat="1" x14ac:dyDescent="0.25">
      <c r="A153" s="359"/>
      <c r="C153" s="364"/>
      <c r="D153" s="361"/>
      <c r="E153" s="361"/>
      <c r="F153" s="365"/>
      <c r="G153" s="431"/>
      <c r="H153" s="365"/>
      <c r="I153" s="365"/>
      <c r="J153" s="365"/>
      <c r="K153" s="365"/>
      <c r="L153" s="365"/>
      <c r="M153" s="365"/>
      <c r="N153" s="365"/>
      <c r="O153" s="365"/>
      <c r="P153" s="365"/>
      <c r="Q153" s="365"/>
      <c r="R153" s="365"/>
      <c r="S153" s="366"/>
      <c r="T153" s="361"/>
      <c r="U153" s="367"/>
      <c r="V153" s="732"/>
      <c r="W153" s="360"/>
      <c r="X153" s="361"/>
      <c r="Z153" s="419"/>
      <c r="AA153" s="419"/>
      <c r="AB153" s="442"/>
      <c r="AC153" s="438"/>
      <c r="AD153" s="438"/>
      <c r="AE153" s="438"/>
      <c r="AF153" s="438"/>
      <c r="AG153" s="428"/>
    </row>
    <row r="154" spans="1:33" s="363" customFormat="1" x14ac:dyDescent="0.25">
      <c r="A154" s="359"/>
      <c r="C154" s="364"/>
      <c r="D154" s="361"/>
      <c r="E154" s="361"/>
      <c r="F154" s="365"/>
      <c r="G154" s="431"/>
      <c r="H154" s="365"/>
      <c r="I154" s="365"/>
      <c r="J154" s="365"/>
      <c r="K154" s="365"/>
      <c r="L154" s="365"/>
      <c r="M154" s="365"/>
      <c r="N154" s="365"/>
      <c r="O154" s="365"/>
      <c r="P154" s="365"/>
      <c r="Q154" s="365"/>
      <c r="R154" s="365"/>
      <c r="S154" s="366"/>
      <c r="T154" s="361"/>
      <c r="U154" s="367"/>
      <c r="V154" s="732"/>
      <c r="W154" s="360"/>
      <c r="X154" s="361"/>
      <c r="Z154" s="419"/>
      <c r="AA154" s="419"/>
      <c r="AB154" s="442"/>
      <c r="AC154" s="438"/>
      <c r="AD154" s="438"/>
      <c r="AE154" s="438"/>
      <c r="AF154" s="438"/>
      <c r="AG154" s="428"/>
    </row>
    <row r="155" spans="1:33" s="363" customFormat="1" x14ac:dyDescent="0.25">
      <c r="A155" s="359"/>
      <c r="C155" s="364"/>
      <c r="D155" s="361"/>
      <c r="E155" s="361"/>
      <c r="F155" s="365"/>
      <c r="G155" s="431"/>
      <c r="H155" s="365"/>
      <c r="I155" s="365"/>
      <c r="J155" s="365"/>
      <c r="K155" s="365"/>
      <c r="L155" s="365"/>
      <c r="M155" s="365"/>
      <c r="N155" s="365"/>
      <c r="O155" s="365"/>
      <c r="P155" s="365"/>
      <c r="Q155" s="365"/>
      <c r="R155" s="365"/>
      <c r="S155" s="366"/>
      <c r="T155" s="361"/>
      <c r="U155" s="367"/>
      <c r="V155" s="732"/>
      <c r="W155" s="360"/>
      <c r="X155" s="361"/>
      <c r="Z155" s="419"/>
      <c r="AA155" s="419"/>
      <c r="AB155" s="419"/>
      <c r="AC155" s="419"/>
      <c r="AD155" s="419"/>
      <c r="AE155" s="419"/>
      <c r="AF155" s="419"/>
      <c r="AG155" s="392"/>
    </row>
    <row r="156" spans="1:33" s="363" customFormat="1" x14ac:dyDescent="0.25">
      <c r="A156" s="359"/>
      <c r="C156" s="364"/>
      <c r="D156" s="361"/>
      <c r="E156" s="361"/>
      <c r="F156" s="365"/>
      <c r="G156" s="431"/>
      <c r="H156" s="365"/>
      <c r="I156" s="365"/>
      <c r="J156" s="365"/>
      <c r="K156" s="365"/>
      <c r="L156" s="365"/>
      <c r="M156" s="365"/>
      <c r="N156" s="365"/>
      <c r="O156" s="365"/>
      <c r="P156" s="365"/>
      <c r="Q156" s="365"/>
      <c r="R156" s="365"/>
      <c r="S156" s="366"/>
      <c r="T156" s="361"/>
      <c r="U156" s="367"/>
      <c r="V156" s="732"/>
      <c r="W156" s="360"/>
      <c r="X156" s="361"/>
      <c r="Z156" s="419"/>
      <c r="AA156" s="419"/>
      <c r="AB156" s="419"/>
      <c r="AC156" s="419"/>
      <c r="AD156" s="419"/>
      <c r="AE156" s="419"/>
      <c r="AF156" s="419"/>
      <c r="AG156" s="392"/>
    </row>
    <row r="157" spans="1:33" s="363" customFormat="1" ht="15.75" x14ac:dyDescent="0.25">
      <c r="A157" s="359"/>
      <c r="C157" s="364"/>
      <c r="D157" s="361"/>
      <c r="E157" s="361"/>
      <c r="F157" s="365"/>
      <c r="G157" s="431"/>
      <c r="H157" s="365"/>
      <c r="I157" s="365"/>
      <c r="J157" s="365"/>
      <c r="K157" s="365"/>
      <c r="L157" s="365"/>
      <c r="M157" s="365"/>
      <c r="N157" s="365"/>
      <c r="O157" s="365"/>
      <c r="P157" s="365"/>
      <c r="Q157" s="365"/>
      <c r="R157" s="365"/>
      <c r="S157" s="366"/>
      <c r="T157" s="361"/>
      <c r="U157" s="367"/>
      <c r="V157" s="732"/>
      <c r="W157" s="360"/>
      <c r="X157" s="361"/>
      <c r="Z157" s="443"/>
      <c r="AA157" s="392"/>
      <c r="AB157" s="442"/>
      <c r="AC157" s="419"/>
      <c r="AD157" s="419"/>
      <c r="AE157" s="419"/>
      <c r="AF157" s="419"/>
      <c r="AG157" s="392"/>
    </row>
    <row r="158" spans="1:33" s="363" customFormat="1" x14ac:dyDescent="0.25">
      <c r="A158" s="359"/>
      <c r="C158" s="364"/>
      <c r="D158" s="361"/>
      <c r="E158" s="361"/>
      <c r="F158" s="365"/>
      <c r="G158" s="431"/>
      <c r="H158" s="365"/>
      <c r="I158" s="365"/>
      <c r="J158" s="365"/>
      <c r="K158" s="365"/>
      <c r="L158" s="365"/>
      <c r="M158" s="365"/>
      <c r="N158" s="365"/>
      <c r="O158" s="365"/>
      <c r="P158" s="365"/>
      <c r="Q158" s="365"/>
      <c r="R158" s="365"/>
      <c r="S158" s="366"/>
      <c r="T158" s="361"/>
      <c r="U158" s="367"/>
      <c r="V158" s="732"/>
      <c r="W158" s="360"/>
      <c r="X158" s="361"/>
      <c r="Z158" s="419"/>
      <c r="AA158" s="419"/>
      <c r="AB158" s="442"/>
      <c r="AC158" s="438"/>
      <c r="AD158" s="438"/>
      <c r="AE158" s="438"/>
      <c r="AF158" s="438"/>
      <c r="AG158" s="428"/>
    </row>
    <row r="159" spans="1:33" s="363" customFormat="1" x14ac:dyDescent="0.25">
      <c r="A159" s="359"/>
      <c r="C159" s="364"/>
      <c r="D159" s="361"/>
      <c r="E159" s="361"/>
      <c r="F159" s="365"/>
      <c r="G159" s="431"/>
      <c r="H159" s="365"/>
      <c r="I159" s="365"/>
      <c r="J159" s="365"/>
      <c r="K159" s="365"/>
      <c r="L159" s="365"/>
      <c r="M159" s="365"/>
      <c r="N159" s="365"/>
      <c r="O159" s="365"/>
      <c r="P159" s="365"/>
      <c r="Q159" s="365"/>
      <c r="R159" s="365"/>
      <c r="S159" s="366"/>
      <c r="T159" s="361"/>
      <c r="U159" s="367"/>
      <c r="V159" s="732"/>
      <c r="W159" s="360"/>
      <c r="X159" s="361"/>
      <c r="Z159" s="419"/>
      <c r="AA159" s="419"/>
      <c r="AB159" s="442"/>
      <c r="AC159" s="438"/>
      <c r="AD159" s="438"/>
      <c r="AE159" s="438"/>
      <c r="AF159" s="438"/>
      <c r="AG159" s="428"/>
    </row>
    <row r="160" spans="1:33" s="363" customFormat="1" x14ac:dyDescent="0.25">
      <c r="A160" s="359"/>
      <c r="C160" s="364"/>
      <c r="D160" s="361"/>
      <c r="E160" s="361"/>
      <c r="F160" s="365"/>
      <c r="G160" s="431"/>
      <c r="H160" s="365"/>
      <c r="I160" s="365"/>
      <c r="J160" s="365"/>
      <c r="K160" s="365"/>
      <c r="L160" s="365"/>
      <c r="M160" s="365"/>
      <c r="N160" s="365"/>
      <c r="O160" s="365"/>
      <c r="P160" s="365"/>
      <c r="Q160" s="365"/>
      <c r="R160" s="365"/>
      <c r="S160" s="366"/>
      <c r="T160" s="361"/>
      <c r="U160" s="367"/>
      <c r="V160" s="732"/>
      <c r="W160" s="360"/>
      <c r="X160" s="361"/>
      <c r="Z160" s="419"/>
      <c r="AA160" s="419"/>
      <c r="AB160" s="442"/>
      <c r="AC160" s="438"/>
      <c r="AD160" s="438"/>
      <c r="AE160" s="438"/>
      <c r="AF160" s="438"/>
      <c r="AG160" s="428"/>
    </row>
    <row r="161" spans="1:33" s="363" customFormat="1" x14ac:dyDescent="0.25">
      <c r="A161" s="359"/>
      <c r="C161" s="364"/>
      <c r="D161" s="361"/>
      <c r="E161" s="361"/>
      <c r="F161" s="365"/>
      <c r="G161" s="431"/>
      <c r="H161" s="365"/>
      <c r="I161" s="365"/>
      <c r="J161" s="365"/>
      <c r="K161" s="365"/>
      <c r="L161" s="365"/>
      <c r="M161" s="365"/>
      <c r="N161" s="365"/>
      <c r="O161" s="365"/>
      <c r="P161" s="365"/>
      <c r="Q161" s="365"/>
      <c r="R161" s="365"/>
      <c r="S161" s="366"/>
      <c r="T161" s="361"/>
      <c r="U161" s="367"/>
      <c r="V161" s="732"/>
      <c r="W161" s="360"/>
      <c r="X161" s="361"/>
      <c r="Z161" s="419"/>
      <c r="AA161" s="419"/>
      <c r="AB161" s="442"/>
      <c r="AC161" s="438"/>
      <c r="AD161" s="438"/>
      <c r="AE161" s="438"/>
      <c r="AF161" s="438"/>
      <c r="AG161" s="428"/>
    </row>
    <row r="162" spans="1:33" s="363" customFormat="1" x14ac:dyDescent="0.25">
      <c r="A162" s="359"/>
      <c r="C162" s="364"/>
      <c r="D162" s="361"/>
      <c r="E162" s="361"/>
      <c r="F162" s="365"/>
      <c r="G162" s="431"/>
      <c r="H162" s="365"/>
      <c r="I162" s="365"/>
      <c r="J162" s="365"/>
      <c r="K162" s="365"/>
      <c r="L162" s="365"/>
      <c r="M162" s="365"/>
      <c r="N162" s="365"/>
      <c r="O162" s="365"/>
      <c r="P162" s="365"/>
      <c r="Q162" s="365"/>
      <c r="R162" s="365"/>
      <c r="S162" s="366"/>
      <c r="T162" s="361"/>
      <c r="U162" s="367"/>
      <c r="V162" s="732"/>
      <c r="W162" s="360"/>
      <c r="X162" s="361"/>
      <c r="Z162" s="419"/>
      <c r="AA162" s="419"/>
      <c r="AB162" s="442"/>
      <c r="AC162" s="438"/>
      <c r="AD162" s="438"/>
      <c r="AE162" s="438"/>
      <c r="AF162" s="438"/>
      <c r="AG162" s="428"/>
    </row>
    <row r="163" spans="1:33" s="363" customFormat="1" x14ac:dyDescent="0.25">
      <c r="A163" s="359"/>
      <c r="C163" s="364"/>
      <c r="D163" s="361"/>
      <c r="E163" s="361"/>
      <c r="F163" s="365"/>
      <c r="G163" s="431"/>
      <c r="H163" s="365"/>
      <c r="I163" s="365"/>
      <c r="J163" s="365"/>
      <c r="K163" s="365"/>
      <c r="L163" s="365"/>
      <c r="M163" s="365"/>
      <c r="N163" s="365"/>
      <c r="O163" s="365"/>
      <c r="P163" s="365"/>
      <c r="Q163" s="365"/>
      <c r="R163" s="365"/>
      <c r="S163" s="366"/>
      <c r="T163" s="361"/>
      <c r="U163" s="367"/>
      <c r="V163" s="732"/>
      <c r="W163" s="360"/>
      <c r="X163" s="361"/>
      <c r="Z163" s="444"/>
      <c r="AA163" s="438"/>
      <c r="AB163" s="438"/>
      <c r="AC163" s="438"/>
      <c r="AD163" s="438"/>
      <c r="AE163" s="438"/>
      <c r="AF163" s="438"/>
      <c r="AG163" s="428"/>
    </row>
    <row r="164" spans="1:33" s="363" customFormat="1" x14ac:dyDescent="0.25">
      <c r="A164" s="359"/>
      <c r="C164" s="364"/>
      <c r="D164" s="361"/>
      <c r="E164" s="361"/>
      <c r="F164" s="365"/>
      <c r="G164" s="431"/>
      <c r="H164" s="365"/>
      <c r="I164" s="365"/>
      <c r="J164" s="365"/>
      <c r="K164" s="365"/>
      <c r="L164" s="365"/>
      <c r="M164" s="365"/>
      <c r="N164" s="365"/>
      <c r="O164" s="365"/>
      <c r="P164" s="365"/>
      <c r="Q164" s="365"/>
      <c r="R164" s="365"/>
      <c r="S164" s="366"/>
      <c r="T164" s="361"/>
      <c r="U164" s="367"/>
      <c r="V164" s="732"/>
      <c r="W164" s="360"/>
      <c r="X164" s="361"/>
      <c r="Z164" s="419"/>
      <c r="AA164" s="419"/>
      <c r="AB164" s="428"/>
      <c r="AC164" s="438"/>
      <c r="AD164" s="438"/>
      <c r="AE164" s="438"/>
      <c r="AF164" s="438"/>
      <c r="AG164" s="428"/>
    </row>
    <row r="165" spans="1:33" s="363" customFormat="1" x14ac:dyDescent="0.25">
      <c r="A165" s="359"/>
      <c r="C165" s="364"/>
      <c r="D165" s="361"/>
      <c r="E165" s="361"/>
      <c r="F165" s="365"/>
      <c r="G165" s="431"/>
      <c r="H165" s="365"/>
      <c r="I165" s="365"/>
      <c r="J165" s="365"/>
      <c r="K165" s="365"/>
      <c r="L165" s="365"/>
      <c r="M165" s="365"/>
      <c r="N165" s="365"/>
      <c r="O165" s="365"/>
      <c r="P165" s="365"/>
      <c r="Q165" s="365"/>
      <c r="R165" s="365"/>
      <c r="S165" s="366"/>
      <c r="T165" s="361"/>
      <c r="U165" s="367"/>
      <c r="V165" s="732"/>
      <c r="W165" s="360"/>
      <c r="X165" s="361"/>
      <c r="Z165" s="419"/>
      <c r="AA165" s="419"/>
      <c r="AB165" s="428"/>
      <c r="AC165" s="438"/>
      <c r="AD165" s="438"/>
      <c r="AE165" s="438"/>
      <c r="AF165" s="438"/>
      <c r="AG165" s="428"/>
    </row>
    <row r="166" spans="1:33" s="363" customFormat="1" x14ac:dyDescent="0.25">
      <c r="A166" s="359"/>
      <c r="C166" s="364"/>
      <c r="D166" s="361"/>
      <c r="E166" s="361"/>
      <c r="F166" s="365"/>
      <c r="G166" s="431"/>
      <c r="H166" s="365"/>
      <c r="I166" s="365"/>
      <c r="J166" s="365"/>
      <c r="K166" s="365"/>
      <c r="L166" s="365"/>
      <c r="M166" s="365"/>
      <c r="N166" s="365"/>
      <c r="O166" s="365"/>
      <c r="P166" s="365"/>
      <c r="Q166" s="365"/>
      <c r="R166" s="365"/>
      <c r="S166" s="366"/>
      <c r="T166" s="361"/>
      <c r="U166" s="367"/>
      <c r="V166" s="732"/>
      <c r="W166" s="360"/>
      <c r="X166" s="361"/>
      <c r="Z166" s="444"/>
      <c r="AA166" s="419"/>
      <c r="AB166" s="438"/>
      <c r="AC166" s="438"/>
      <c r="AD166" s="438"/>
      <c r="AE166" s="438"/>
      <c r="AF166" s="438"/>
      <c r="AG166" s="428"/>
    </row>
    <row r="167" spans="1:33" s="363" customFormat="1" x14ac:dyDescent="0.25">
      <c r="A167" s="359"/>
      <c r="C167" s="364"/>
      <c r="D167" s="361"/>
      <c r="E167" s="361"/>
      <c r="F167" s="365"/>
      <c r="G167" s="431"/>
      <c r="H167" s="365"/>
      <c r="I167" s="365"/>
      <c r="J167" s="365"/>
      <c r="K167" s="365"/>
      <c r="L167" s="365"/>
      <c r="M167" s="365"/>
      <c r="N167" s="365"/>
      <c r="O167" s="365"/>
      <c r="P167" s="365"/>
      <c r="Q167" s="365"/>
      <c r="R167" s="365"/>
      <c r="S167" s="366"/>
      <c r="T167" s="361"/>
      <c r="U167" s="367"/>
      <c r="V167" s="732"/>
      <c r="W167" s="360"/>
      <c r="X167" s="361"/>
      <c r="Z167" s="419"/>
      <c r="AA167" s="419"/>
      <c r="AB167" s="428"/>
      <c r="AC167" s="438"/>
      <c r="AD167" s="438"/>
      <c r="AE167" s="438"/>
      <c r="AF167" s="438"/>
      <c r="AG167" s="428"/>
    </row>
    <row r="168" spans="1:33" s="363" customFormat="1" x14ac:dyDescent="0.25">
      <c r="A168" s="359"/>
      <c r="C168" s="364"/>
      <c r="D168" s="361"/>
      <c r="E168" s="361"/>
      <c r="F168" s="365"/>
      <c r="G168" s="431"/>
      <c r="H168" s="365"/>
      <c r="I168" s="365"/>
      <c r="J168" s="365"/>
      <c r="K168" s="365"/>
      <c r="L168" s="365"/>
      <c r="M168" s="365"/>
      <c r="N168" s="365"/>
      <c r="O168" s="365"/>
      <c r="P168" s="365"/>
      <c r="Q168" s="365"/>
      <c r="R168" s="365"/>
      <c r="S168" s="366"/>
      <c r="T168" s="361"/>
      <c r="U168" s="367"/>
      <c r="V168" s="732"/>
      <c r="W168" s="360"/>
      <c r="X168" s="361"/>
      <c r="Z168" s="419"/>
      <c r="AA168" s="419"/>
      <c r="AB168" s="428"/>
      <c r="AC168" s="438"/>
      <c r="AD168" s="438"/>
      <c r="AE168" s="438"/>
      <c r="AF168" s="438"/>
      <c r="AG168" s="428"/>
    </row>
    <row r="169" spans="1:33" s="363" customFormat="1" x14ac:dyDescent="0.25">
      <c r="A169" s="359"/>
      <c r="C169" s="364"/>
      <c r="D169" s="361"/>
      <c r="E169" s="361"/>
      <c r="F169" s="365"/>
      <c r="G169" s="431"/>
      <c r="H169" s="365"/>
      <c r="I169" s="365"/>
      <c r="J169" s="365"/>
      <c r="K169" s="365"/>
      <c r="L169" s="365"/>
      <c r="M169" s="365"/>
      <c r="N169" s="365"/>
      <c r="O169" s="365"/>
      <c r="P169" s="365"/>
      <c r="Q169" s="365"/>
      <c r="R169" s="365"/>
      <c r="S169" s="366"/>
      <c r="T169" s="361"/>
      <c r="U169" s="367"/>
      <c r="V169" s="732"/>
      <c r="W169" s="360"/>
      <c r="X169" s="361"/>
      <c r="Z169" s="419"/>
      <c r="AA169" s="419"/>
      <c r="AB169" s="428"/>
      <c r="AC169" s="438"/>
      <c r="AD169" s="438"/>
      <c r="AE169" s="438"/>
      <c r="AF169" s="438"/>
      <c r="AG169" s="428"/>
    </row>
    <row r="170" spans="1:33" s="363" customFormat="1" x14ac:dyDescent="0.25">
      <c r="A170" s="359"/>
      <c r="C170" s="364"/>
      <c r="D170" s="361"/>
      <c r="E170" s="361"/>
      <c r="F170" s="365"/>
      <c r="G170" s="431"/>
      <c r="H170" s="365"/>
      <c r="I170" s="365"/>
      <c r="J170" s="365"/>
      <c r="K170" s="365"/>
      <c r="L170" s="365"/>
      <c r="M170" s="365"/>
      <c r="N170" s="365"/>
      <c r="O170" s="365"/>
      <c r="P170" s="365"/>
      <c r="Q170" s="365"/>
      <c r="R170" s="365"/>
      <c r="S170" s="366"/>
      <c r="T170" s="361"/>
      <c r="U170" s="367"/>
      <c r="V170" s="732"/>
      <c r="W170" s="360"/>
      <c r="X170" s="361"/>
      <c r="Z170" s="419"/>
      <c r="AA170" s="419"/>
      <c r="AB170" s="428"/>
      <c r="AC170" s="438"/>
      <c r="AD170" s="438"/>
      <c r="AE170" s="438"/>
      <c r="AF170" s="438"/>
      <c r="AG170" s="428"/>
    </row>
    <row r="171" spans="1:33" s="363" customFormat="1" x14ac:dyDescent="0.25">
      <c r="A171" s="359"/>
      <c r="C171" s="364"/>
      <c r="D171" s="361"/>
      <c r="E171" s="361"/>
      <c r="F171" s="365"/>
      <c r="G171" s="431"/>
      <c r="H171" s="365"/>
      <c r="I171" s="365"/>
      <c r="J171" s="365"/>
      <c r="K171" s="365"/>
      <c r="L171" s="365"/>
      <c r="M171" s="365"/>
      <c r="N171" s="365"/>
      <c r="O171" s="365"/>
      <c r="P171" s="365"/>
      <c r="Q171" s="365"/>
      <c r="R171" s="365"/>
      <c r="S171" s="366"/>
      <c r="T171" s="361"/>
      <c r="U171" s="367"/>
      <c r="V171" s="732"/>
      <c r="W171" s="360"/>
      <c r="X171" s="361"/>
      <c r="Z171" s="419"/>
      <c r="AA171" s="419"/>
      <c r="AB171" s="428"/>
      <c r="AC171" s="438"/>
      <c r="AD171" s="438"/>
      <c r="AE171" s="438"/>
      <c r="AF171" s="438"/>
      <c r="AG171" s="428"/>
    </row>
    <row r="172" spans="1:33" s="363" customFormat="1" x14ac:dyDescent="0.25">
      <c r="A172" s="359"/>
      <c r="C172" s="364"/>
      <c r="D172" s="361"/>
      <c r="E172" s="361"/>
      <c r="F172" s="365"/>
      <c r="G172" s="431"/>
      <c r="H172" s="365"/>
      <c r="I172" s="365"/>
      <c r="J172" s="365"/>
      <c r="K172" s="365"/>
      <c r="L172" s="365"/>
      <c r="M172" s="365"/>
      <c r="N172" s="365"/>
      <c r="O172" s="365"/>
      <c r="P172" s="365"/>
      <c r="Q172" s="365"/>
      <c r="R172" s="365"/>
      <c r="S172" s="366"/>
      <c r="T172" s="361"/>
      <c r="U172" s="367"/>
      <c r="V172" s="732"/>
      <c r="W172" s="360"/>
      <c r="X172" s="361"/>
      <c r="Z172" s="444"/>
      <c r="AA172" s="419"/>
      <c r="AB172" s="438"/>
      <c r="AC172" s="438"/>
      <c r="AD172" s="438"/>
      <c r="AE172" s="438"/>
      <c r="AF172" s="438"/>
      <c r="AG172" s="428"/>
    </row>
    <row r="173" spans="1:33" s="363" customFormat="1" x14ac:dyDescent="0.25">
      <c r="A173" s="359"/>
      <c r="C173" s="364"/>
      <c r="D173" s="361"/>
      <c r="E173" s="361"/>
      <c r="F173" s="365"/>
      <c r="G173" s="431"/>
      <c r="H173" s="365"/>
      <c r="I173" s="365"/>
      <c r="J173" s="365"/>
      <c r="K173" s="365"/>
      <c r="L173" s="365"/>
      <c r="M173" s="365"/>
      <c r="N173" s="365"/>
      <c r="O173" s="365"/>
      <c r="P173" s="365"/>
      <c r="Q173" s="365"/>
      <c r="R173" s="365"/>
      <c r="S173" s="366"/>
      <c r="T173" s="361"/>
      <c r="U173" s="367"/>
      <c r="V173" s="732"/>
      <c r="W173" s="360"/>
      <c r="X173" s="361"/>
      <c r="Z173" s="444"/>
      <c r="AA173" s="419"/>
      <c r="AB173" s="438"/>
      <c r="AC173" s="438"/>
      <c r="AD173" s="438"/>
      <c r="AE173" s="438"/>
      <c r="AF173" s="438"/>
      <c r="AG173" s="428"/>
    </row>
    <row r="174" spans="1:33" s="363" customFormat="1" x14ac:dyDescent="0.25">
      <c r="A174" s="359"/>
      <c r="C174" s="364"/>
      <c r="D174" s="361"/>
      <c r="E174" s="361"/>
      <c r="F174" s="365"/>
      <c r="G174" s="431"/>
      <c r="H174" s="365"/>
      <c r="I174" s="365"/>
      <c r="J174" s="365"/>
      <c r="K174" s="365"/>
      <c r="L174" s="365"/>
      <c r="M174" s="365"/>
      <c r="N174" s="365"/>
      <c r="O174" s="365"/>
      <c r="P174" s="365"/>
      <c r="Q174" s="365"/>
      <c r="R174" s="365"/>
      <c r="S174" s="366"/>
      <c r="T174" s="361"/>
      <c r="U174" s="367"/>
      <c r="V174" s="732"/>
      <c r="W174" s="360"/>
      <c r="X174" s="361"/>
      <c r="Z174" s="444"/>
      <c r="AA174" s="419"/>
      <c r="AB174" s="438"/>
      <c r="AC174" s="438"/>
      <c r="AD174" s="438"/>
      <c r="AE174" s="438"/>
      <c r="AF174" s="438"/>
      <c r="AG174" s="428"/>
    </row>
    <row r="175" spans="1:33" s="363" customFormat="1" x14ac:dyDescent="0.25">
      <c r="A175" s="359"/>
      <c r="C175" s="364"/>
      <c r="D175" s="361"/>
      <c r="E175" s="361"/>
      <c r="F175" s="365"/>
      <c r="G175" s="431"/>
      <c r="H175" s="365"/>
      <c r="I175" s="365"/>
      <c r="J175" s="365"/>
      <c r="K175" s="365"/>
      <c r="L175" s="365"/>
      <c r="M175" s="365"/>
      <c r="N175" s="365"/>
      <c r="O175" s="365"/>
      <c r="P175" s="365"/>
      <c r="Q175" s="365"/>
      <c r="R175" s="365"/>
      <c r="S175" s="366"/>
      <c r="T175" s="361"/>
      <c r="U175" s="367"/>
      <c r="V175" s="732"/>
      <c r="W175" s="360"/>
      <c r="X175" s="361"/>
      <c r="Z175" s="444"/>
      <c r="AA175" s="419"/>
      <c r="AB175" s="438"/>
      <c r="AC175" s="438"/>
      <c r="AD175" s="438"/>
      <c r="AE175" s="438"/>
      <c r="AF175" s="438"/>
      <c r="AG175" s="428"/>
    </row>
    <row r="176" spans="1:33" s="363" customFormat="1" x14ac:dyDescent="0.25">
      <c r="A176" s="359"/>
      <c r="C176" s="364"/>
      <c r="D176" s="361"/>
      <c r="E176" s="361"/>
      <c r="F176" s="365"/>
      <c r="G176" s="431"/>
      <c r="H176" s="365"/>
      <c r="I176" s="365"/>
      <c r="J176" s="365"/>
      <c r="K176" s="365"/>
      <c r="L176" s="365"/>
      <c r="M176" s="365"/>
      <c r="N176" s="365"/>
      <c r="O176" s="365"/>
      <c r="P176" s="365"/>
      <c r="Q176" s="365"/>
      <c r="R176" s="365"/>
      <c r="S176" s="366"/>
      <c r="T176" s="361"/>
      <c r="U176" s="367"/>
      <c r="V176" s="732"/>
      <c r="W176" s="360"/>
      <c r="X176" s="361"/>
      <c r="Z176" s="444"/>
      <c r="AA176" s="419"/>
      <c r="AB176" s="438"/>
      <c r="AC176" s="438"/>
      <c r="AD176" s="438"/>
      <c r="AE176" s="438"/>
      <c r="AF176" s="438"/>
      <c r="AG176" s="428"/>
    </row>
    <row r="177" spans="1:33" s="363" customFormat="1" x14ac:dyDescent="0.25">
      <c r="A177" s="359"/>
      <c r="C177" s="364"/>
      <c r="D177" s="361"/>
      <c r="E177" s="361"/>
      <c r="F177" s="365"/>
      <c r="G177" s="431"/>
      <c r="H177" s="365"/>
      <c r="I177" s="365"/>
      <c r="J177" s="365"/>
      <c r="K177" s="365"/>
      <c r="L177" s="365"/>
      <c r="M177" s="365"/>
      <c r="N177" s="365"/>
      <c r="O177" s="365"/>
      <c r="P177" s="365"/>
      <c r="Q177" s="365"/>
      <c r="R177" s="365"/>
      <c r="S177" s="366"/>
      <c r="T177" s="361"/>
      <c r="U177" s="367"/>
      <c r="V177" s="732"/>
      <c r="W177" s="360"/>
      <c r="X177" s="361"/>
      <c r="Z177" s="444"/>
      <c r="AA177" s="419"/>
      <c r="AB177" s="438"/>
      <c r="AC177" s="438"/>
      <c r="AD177" s="438"/>
      <c r="AE177" s="438"/>
      <c r="AF177" s="438"/>
      <c r="AG177" s="428"/>
    </row>
    <row r="178" spans="1:33" s="363" customFormat="1" x14ac:dyDescent="0.25">
      <c r="A178" s="359"/>
      <c r="C178" s="364"/>
      <c r="D178" s="361"/>
      <c r="E178" s="361"/>
      <c r="F178" s="365"/>
      <c r="G178" s="431"/>
      <c r="H178" s="365"/>
      <c r="I178" s="365"/>
      <c r="J178" s="365"/>
      <c r="K178" s="365"/>
      <c r="L178" s="365"/>
      <c r="M178" s="365"/>
      <c r="N178" s="365"/>
      <c r="O178" s="365"/>
      <c r="P178" s="365"/>
      <c r="Q178" s="365"/>
      <c r="R178" s="365"/>
      <c r="S178" s="366"/>
      <c r="T178" s="361"/>
      <c r="U178" s="367"/>
      <c r="V178" s="732"/>
      <c r="W178" s="360"/>
      <c r="X178" s="361"/>
      <c r="Z178" s="444"/>
      <c r="AA178" s="419"/>
      <c r="AB178" s="438"/>
      <c r="AC178" s="438"/>
      <c r="AD178" s="438"/>
      <c r="AE178" s="438"/>
      <c r="AF178" s="438"/>
      <c r="AG178" s="428"/>
    </row>
    <row r="179" spans="1:33" s="363" customFormat="1" x14ac:dyDescent="0.25">
      <c r="A179" s="359"/>
      <c r="C179" s="364"/>
      <c r="D179" s="361"/>
      <c r="E179" s="361"/>
      <c r="F179" s="365"/>
      <c r="G179" s="431"/>
      <c r="H179" s="365"/>
      <c r="I179" s="365"/>
      <c r="J179" s="365"/>
      <c r="K179" s="365"/>
      <c r="L179" s="365"/>
      <c r="M179" s="365"/>
      <c r="N179" s="365"/>
      <c r="O179" s="365"/>
      <c r="P179" s="365"/>
      <c r="Q179" s="365"/>
      <c r="R179" s="365"/>
      <c r="S179" s="366"/>
      <c r="T179" s="361"/>
      <c r="U179" s="367"/>
      <c r="V179" s="732"/>
      <c r="W179" s="360"/>
      <c r="X179" s="361"/>
      <c r="Z179" s="444"/>
      <c r="AA179" s="419"/>
      <c r="AB179" s="438"/>
      <c r="AC179" s="438"/>
      <c r="AD179" s="438"/>
      <c r="AE179" s="438"/>
      <c r="AF179" s="438"/>
      <c r="AG179" s="428"/>
    </row>
    <row r="180" spans="1:33" s="363" customFormat="1" x14ac:dyDescent="0.25">
      <c r="A180" s="359"/>
      <c r="C180" s="364"/>
      <c r="D180" s="361"/>
      <c r="E180" s="361"/>
      <c r="F180" s="365"/>
      <c r="G180" s="431"/>
      <c r="H180" s="365"/>
      <c r="I180" s="365"/>
      <c r="J180" s="365"/>
      <c r="K180" s="365"/>
      <c r="L180" s="365"/>
      <c r="M180" s="365"/>
      <c r="N180" s="365"/>
      <c r="O180" s="365"/>
      <c r="P180" s="365"/>
      <c r="Q180" s="365"/>
      <c r="R180" s="365"/>
      <c r="S180" s="366"/>
      <c r="T180" s="361"/>
      <c r="U180" s="367"/>
      <c r="V180" s="732"/>
      <c r="W180" s="360"/>
      <c r="X180" s="361"/>
      <c r="Z180" s="444"/>
      <c r="AA180" s="419"/>
      <c r="AB180" s="438"/>
      <c r="AC180" s="438"/>
      <c r="AD180" s="438"/>
      <c r="AE180" s="438"/>
      <c r="AF180" s="438"/>
      <c r="AG180" s="428"/>
    </row>
    <row r="181" spans="1:33" s="363" customFormat="1" x14ac:dyDescent="0.25">
      <c r="A181" s="359"/>
      <c r="C181" s="364"/>
      <c r="D181" s="361"/>
      <c r="E181" s="361"/>
      <c r="F181" s="365"/>
      <c r="G181" s="431"/>
      <c r="H181" s="365"/>
      <c r="I181" s="365"/>
      <c r="J181" s="365"/>
      <c r="K181" s="365"/>
      <c r="L181" s="365"/>
      <c r="M181" s="365"/>
      <c r="N181" s="365"/>
      <c r="O181" s="365"/>
      <c r="P181" s="365"/>
      <c r="Q181" s="365"/>
      <c r="R181" s="365"/>
      <c r="S181" s="366"/>
      <c r="T181" s="361"/>
      <c r="U181" s="367"/>
      <c r="V181" s="732"/>
      <c r="W181" s="360"/>
      <c r="X181" s="361"/>
      <c r="Z181" s="444"/>
      <c r="AA181" s="419"/>
      <c r="AB181" s="438"/>
      <c r="AC181" s="438"/>
      <c r="AD181" s="438"/>
      <c r="AE181" s="438"/>
      <c r="AF181" s="438"/>
      <c r="AG181" s="428"/>
    </row>
    <row r="182" spans="1:33" s="363" customFormat="1" x14ac:dyDescent="0.25">
      <c r="A182" s="359"/>
      <c r="C182" s="364"/>
      <c r="D182" s="361"/>
      <c r="E182" s="361"/>
      <c r="F182" s="365"/>
      <c r="G182" s="431"/>
      <c r="H182" s="365"/>
      <c r="I182" s="365"/>
      <c r="J182" s="365"/>
      <c r="K182" s="365"/>
      <c r="L182" s="365"/>
      <c r="M182" s="365"/>
      <c r="N182" s="365"/>
      <c r="O182" s="365"/>
      <c r="P182" s="365"/>
      <c r="Q182" s="365"/>
      <c r="R182" s="365"/>
      <c r="S182" s="366"/>
      <c r="T182" s="361"/>
      <c r="U182" s="367"/>
      <c r="V182" s="732"/>
      <c r="W182" s="360"/>
      <c r="X182" s="361"/>
      <c r="Z182" s="444"/>
      <c r="AA182" s="419"/>
      <c r="AB182" s="438"/>
      <c r="AC182" s="438"/>
      <c r="AD182" s="438"/>
      <c r="AE182" s="438"/>
      <c r="AF182" s="438"/>
      <c r="AG182" s="428"/>
    </row>
    <row r="183" spans="1:33" s="363" customFormat="1" x14ac:dyDescent="0.25">
      <c r="A183" s="359"/>
      <c r="C183" s="364"/>
      <c r="D183" s="361"/>
      <c r="E183" s="361"/>
      <c r="F183" s="365"/>
      <c r="G183" s="431"/>
      <c r="H183" s="365"/>
      <c r="I183" s="365"/>
      <c r="J183" s="365"/>
      <c r="K183" s="365"/>
      <c r="L183" s="365"/>
      <c r="M183" s="365"/>
      <c r="N183" s="365"/>
      <c r="O183" s="365"/>
      <c r="P183" s="365"/>
      <c r="Q183" s="365"/>
      <c r="R183" s="365"/>
      <c r="S183" s="366"/>
      <c r="T183" s="361"/>
      <c r="U183" s="367"/>
      <c r="V183" s="732"/>
      <c r="W183" s="360"/>
      <c r="X183" s="361"/>
      <c r="Z183" s="444"/>
      <c r="AA183" s="419"/>
      <c r="AB183" s="438"/>
      <c r="AC183" s="438"/>
      <c r="AD183" s="438"/>
      <c r="AE183" s="438"/>
      <c r="AF183" s="438"/>
      <c r="AG183" s="428"/>
    </row>
    <row r="184" spans="1:33" s="363" customFormat="1" x14ac:dyDescent="0.25">
      <c r="A184" s="359"/>
      <c r="C184" s="364"/>
      <c r="D184" s="361"/>
      <c r="E184" s="361"/>
      <c r="F184" s="365"/>
      <c r="G184" s="431"/>
      <c r="H184" s="365"/>
      <c r="I184" s="365"/>
      <c r="J184" s="365"/>
      <c r="K184" s="365"/>
      <c r="L184" s="365"/>
      <c r="M184" s="365"/>
      <c r="N184" s="365"/>
      <c r="O184" s="365"/>
      <c r="P184" s="365"/>
      <c r="Q184" s="365"/>
      <c r="R184" s="365"/>
      <c r="S184" s="366"/>
      <c r="T184" s="361"/>
      <c r="U184" s="367"/>
      <c r="V184" s="732"/>
      <c r="W184" s="360"/>
      <c r="X184" s="361"/>
      <c r="Z184" s="444"/>
      <c r="AA184" s="419"/>
      <c r="AB184" s="438"/>
      <c r="AC184" s="438"/>
      <c r="AD184" s="438"/>
      <c r="AE184" s="438"/>
      <c r="AF184" s="438"/>
      <c r="AG184" s="428"/>
    </row>
    <row r="185" spans="1:33" s="363" customFormat="1" x14ac:dyDescent="0.25">
      <c r="A185" s="359"/>
      <c r="C185" s="364"/>
      <c r="D185" s="361"/>
      <c r="E185" s="361"/>
      <c r="F185" s="365"/>
      <c r="G185" s="431"/>
      <c r="H185" s="365"/>
      <c r="I185" s="365"/>
      <c r="J185" s="365"/>
      <c r="K185" s="365"/>
      <c r="L185" s="365"/>
      <c r="M185" s="365"/>
      <c r="N185" s="365"/>
      <c r="O185" s="365"/>
      <c r="P185" s="365"/>
      <c r="Q185" s="365"/>
      <c r="R185" s="365"/>
      <c r="S185" s="366"/>
      <c r="T185" s="361"/>
      <c r="U185" s="367"/>
      <c r="V185" s="732"/>
      <c r="W185" s="360"/>
      <c r="X185" s="361"/>
      <c r="Z185" s="444"/>
      <c r="AA185" s="438"/>
      <c r="AB185" s="438"/>
      <c r="AC185" s="438"/>
      <c r="AD185" s="438"/>
      <c r="AE185" s="438"/>
      <c r="AF185" s="438"/>
      <c r="AG185" s="428"/>
    </row>
    <row r="186" spans="1:33" s="363" customFormat="1" x14ac:dyDescent="0.25">
      <c r="A186" s="359"/>
      <c r="C186" s="364"/>
      <c r="D186" s="361"/>
      <c r="E186" s="361"/>
      <c r="F186" s="365"/>
      <c r="G186" s="431"/>
      <c r="H186" s="365"/>
      <c r="I186" s="365"/>
      <c r="J186" s="365"/>
      <c r="K186" s="365"/>
      <c r="L186" s="365"/>
      <c r="M186" s="365"/>
      <c r="N186" s="365"/>
      <c r="O186" s="365"/>
      <c r="P186" s="365"/>
      <c r="Q186" s="365"/>
      <c r="R186" s="365"/>
      <c r="S186" s="366"/>
      <c r="T186" s="361"/>
      <c r="U186" s="367"/>
      <c r="V186" s="732"/>
      <c r="W186" s="360"/>
      <c r="X186" s="361"/>
      <c r="Z186" s="444"/>
      <c r="AA186" s="419"/>
      <c r="AB186" s="438"/>
      <c r="AC186" s="438"/>
      <c r="AD186" s="438"/>
      <c r="AE186" s="438"/>
      <c r="AF186" s="438"/>
      <c r="AG186" s="428"/>
    </row>
    <row r="187" spans="1:33" s="363" customFormat="1" x14ac:dyDescent="0.25">
      <c r="A187" s="359"/>
      <c r="C187" s="364"/>
      <c r="D187" s="361"/>
      <c r="E187" s="361"/>
      <c r="F187" s="365"/>
      <c r="G187" s="431"/>
      <c r="H187" s="365"/>
      <c r="I187" s="365"/>
      <c r="J187" s="365"/>
      <c r="K187" s="365"/>
      <c r="L187" s="365"/>
      <c r="M187" s="365"/>
      <c r="N187" s="365"/>
      <c r="O187" s="365"/>
      <c r="P187" s="365"/>
      <c r="Q187" s="365"/>
      <c r="R187" s="365"/>
      <c r="S187" s="366"/>
      <c r="T187" s="361"/>
      <c r="U187" s="367"/>
      <c r="V187" s="732"/>
      <c r="W187" s="360"/>
      <c r="X187" s="361"/>
      <c r="Z187" s="444"/>
      <c r="AA187" s="438"/>
      <c r="AB187" s="438"/>
      <c r="AC187" s="438"/>
      <c r="AD187" s="438"/>
      <c r="AE187" s="438"/>
      <c r="AF187" s="438"/>
      <c r="AG187" s="428"/>
    </row>
    <row r="188" spans="1:33" s="363" customFormat="1" x14ac:dyDescent="0.25">
      <c r="A188" s="359"/>
      <c r="C188" s="364"/>
      <c r="D188" s="361"/>
      <c r="E188" s="361"/>
      <c r="F188" s="365"/>
      <c r="G188" s="431"/>
      <c r="H188" s="365"/>
      <c r="I188" s="365"/>
      <c r="J188" s="365"/>
      <c r="K188" s="365"/>
      <c r="L188" s="365"/>
      <c r="M188" s="365"/>
      <c r="N188" s="365"/>
      <c r="O188" s="365"/>
      <c r="P188" s="365"/>
      <c r="Q188" s="365"/>
      <c r="R188" s="365"/>
      <c r="S188" s="366"/>
      <c r="T188" s="361"/>
      <c r="U188" s="367"/>
      <c r="V188" s="732"/>
      <c r="W188" s="360"/>
      <c r="X188" s="361"/>
      <c r="Z188" s="444"/>
      <c r="AA188" s="438"/>
      <c r="AB188" s="438"/>
      <c r="AC188" s="438"/>
      <c r="AD188" s="438"/>
      <c r="AE188" s="438"/>
      <c r="AF188" s="438"/>
      <c r="AG188" s="428"/>
    </row>
    <row r="189" spans="1:33" s="363" customFormat="1" x14ac:dyDescent="0.25">
      <c r="A189" s="359"/>
      <c r="C189" s="364"/>
      <c r="D189" s="361"/>
      <c r="E189" s="361"/>
      <c r="F189" s="365"/>
      <c r="G189" s="431"/>
      <c r="H189" s="365"/>
      <c r="I189" s="365"/>
      <c r="J189" s="365"/>
      <c r="K189" s="365"/>
      <c r="L189" s="365"/>
      <c r="M189" s="365"/>
      <c r="N189" s="365"/>
      <c r="O189" s="365"/>
      <c r="P189" s="365"/>
      <c r="Q189" s="365"/>
      <c r="R189" s="365"/>
      <c r="S189" s="366"/>
      <c r="T189" s="361"/>
      <c r="U189" s="367"/>
      <c r="V189" s="732"/>
      <c r="W189" s="360"/>
      <c r="X189" s="361"/>
      <c r="Z189" s="419"/>
      <c r="AA189" s="419"/>
      <c r="AB189" s="419"/>
      <c r="AC189" s="419"/>
      <c r="AD189" s="419"/>
      <c r="AE189" s="419"/>
      <c r="AF189" s="419"/>
      <c r="AG189" s="392"/>
    </row>
    <row r="190" spans="1:33" s="363" customFormat="1" x14ac:dyDescent="0.25">
      <c r="A190" s="359"/>
      <c r="C190" s="364"/>
      <c r="D190" s="361"/>
      <c r="E190" s="361"/>
      <c r="F190" s="365"/>
      <c r="G190" s="431"/>
      <c r="H190" s="365"/>
      <c r="I190" s="365"/>
      <c r="J190" s="365"/>
      <c r="K190" s="365"/>
      <c r="L190" s="365"/>
      <c r="M190" s="365"/>
      <c r="N190" s="365"/>
      <c r="O190" s="365"/>
      <c r="P190" s="365"/>
      <c r="Q190" s="365"/>
      <c r="R190" s="365"/>
      <c r="S190" s="366"/>
      <c r="T190" s="361"/>
      <c r="U190" s="367"/>
      <c r="V190" s="732"/>
      <c r="W190" s="360"/>
      <c r="X190" s="361"/>
      <c r="Z190" s="419"/>
      <c r="AA190" s="419"/>
      <c r="AB190" s="419"/>
      <c r="AC190" s="419"/>
      <c r="AD190" s="419"/>
      <c r="AE190" s="419"/>
      <c r="AF190" s="419"/>
      <c r="AG190" s="392"/>
    </row>
    <row r="191" spans="1:33" s="363" customFormat="1" ht="15.75" x14ac:dyDescent="0.25">
      <c r="A191" s="359"/>
      <c r="C191" s="364"/>
      <c r="D191" s="361"/>
      <c r="E191" s="361"/>
      <c r="F191" s="365"/>
      <c r="G191" s="431"/>
      <c r="H191" s="365"/>
      <c r="I191" s="365"/>
      <c r="J191" s="365"/>
      <c r="K191" s="365"/>
      <c r="L191" s="365"/>
      <c r="M191" s="365"/>
      <c r="N191" s="365"/>
      <c r="O191" s="365"/>
      <c r="P191" s="365"/>
      <c r="Q191" s="365"/>
      <c r="R191" s="365"/>
      <c r="S191" s="366"/>
      <c r="T191" s="361"/>
      <c r="U191" s="367"/>
      <c r="V191" s="732"/>
      <c r="W191" s="360"/>
      <c r="X191" s="361"/>
      <c r="Z191" s="443"/>
      <c r="AA191" s="419"/>
      <c r="AB191" s="419"/>
      <c r="AC191" s="419"/>
      <c r="AD191" s="419"/>
      <c r="AE191" s="419"/>
      <c r="AF191" s="419"/>
      <c r="AG191" s="392"/>
    </row>
    <row r="192" spans="1:33" s="363" customFormat="1" x14ac:dyDescent="0.25">
      <c r="A192" s="359"/>
      <c r="C192" s="364"/>
      <c r="D192" s="361"/>
      <c r="E192" s="361"/>
      <c r="F192" s="365"/>
      <c r="G192" s="431"/>
      <c r="H192" s="365"/>
      <c r="I192" s="365"/>
      <c r="J192" s="365"/>
      <c r="K192" s="365"/>
      <c r="L192" s="365"/>
      <c r="M192" s="365"/>
      <c r="N192" s="365"/>
      <c r="O192" s="365"/>
      <c r="P192" s="365"/>
      <c r="Q192" s="365"/>
      <c r="R192" s="365"/>
      <c r="S192" s="366"/>
      <c r="T192" s="361"/>
      <c r="U192" s="367"/>
      <c r="V192" s="732"/>
      <c r="W192" s="360"/>
      <c r="X192" s="361"/>
      <c r="Z192" s="444"/>
      <c r="AA192" s="438"/>
      <c r="AB192" s="438"/>
      <c r="AC192" s="438"/>
      <c r="AD192" s="438"/>
      <c r="AE192" s="438"/>
      <c r="AF192" s="438"/>
      <c r="AG192" s="428"/>
    </row>
    <row r="193" spans="1:33" s="363" customFormat="1" x14ac:dyDescent="0.25">
      <c r="A193" s="359"/>
      <c r="C193" s="364"/>
      <c r="D193" s="361"/>
      <c r="E193" s="361"/>
      <c r="F193" s="365"/>
      <c r="G193" s="431"/>
      <c r="H193" s="365"/>
      <c r="I193" s="365"/>
      <c r="J193" s="365"/>
      <c r="K193" s="365"/>
      <c r="L193" s="365"/>
      <c r="M193" s="365"/>
      <c r="N193" s="365"/>
      <c r="O193" s="365"/>
      <c r="P193" s="365"/>
      <c r="Q193" s="365"/>
      <c r="R193" s="365"/>
      <c r="S193" s="366"/>
      <c r="T193" s="361"/>
      <c r="U193" s="367"/>
      <c r="V193" s="732"/>
      <c r="W193" s="360"/>
      <c r="X193" s="361"/>
      <c r="Z193" s="444"/>
      <c r="AA193" s="438"/>
      <c r="AB193" s="438"/>
      <c r="AC193" s="438"/>
      <c r="AD193" s="438"/>
      <c r="AE193" s="438"/>
      <c r="AF193" s="438"/>
      <c r="AG193" s="428"/>
    </row>
    <row r="194" spans="1:33" s="363" customFormat="1" x14ac:dyDescent="0.25">
      <c r="A194" s="359"/>
      <c r="C194" s="364"/>
      <c r="D194" s="361"/>
      <c r="E194" s="361"/>
      <c r="F194" s="365"/>
      <c r="G194" s="431"/>
      <c r="H194" s="365"/>
      <c r="I194" s="365"/>
      <c r="J194" s="365"/>
      <c r="K194" s="365"/>
      <c r="L194" s="365"/>
      <c r="M194" s="365"/>
      <c r="N194" s="365"/>
      <c r="O194" s="365"/>
      <c r="P194" s="365"/>
      <c r="Q194" s="365"/>
      <c r="R194" s="365"/>
      <c r="S194" s="366"/>
      <c r="T194" s="361"/>
      <c r="U194" s="367"/>
      <c r="V194" s="732"/>
      <c r="W194" s="360"/>
      <c r="X194" s="361"/>
      <c r="Z194" s="428"/>
      <c r="AA194" s="438"/>
      <c r="AB194" s="438"/>
      <c r="AC194" s="438"/>
      <c r="AD194" s="438"/>
      <c r="AE194" s="438"/>
      <c r="AF194" s="438"/>
      <c r="AG194" s="428"/>
    </row>
    <row r="195" spans="1:33" s="363" customFormat="1" x14ac:dyDescent="0.25">
      <c r="A195" s="359"/>
      <c r="C195" s="364"/>
      <c r="D195" s="361"/>
      <c r="E195" s="361"/>
      <c r="F195" s="365"/>
      <c r="G195" s="431"/>
      <c r="H195" s="365"/>
      <c r="I195" s="365"/>
      <c r="J195" s="365"/>
      <c r="K195" s="365"/>
      <c r="L195" s="365"/>
      <c r="M195" s="365"/>
      <c r="N195" s="365"/>
      <c r="O195" s="365"/>
      <c r="P195" s="365"/>
      <c r="Q195" s="365"/>
      <c r="R195" s="365"/>
      <c r="S195" s="366"/>
      <c r="T195" s="361"/>
      <c r="U195" s="367"/>
      <c r="V195" s="732"/>
      <c r="W195" s="360"/>
      <c r="X195" s="361"/>
      <c r="Z195" s="428"/>
      <c r="AA195" s="438"/>
      <c r="AB195" s="438"/>
      <c r="AC195" s="438"/>
      <c r="AD195" s="438"/>
      <c r="AE195" s="438"/>
      <c r="AF195" s="438"/>
      <c r="AG195" s="428"/>
    </row>
    <row r="196" spans="1:33" s="363" customFormat="1" x14ac:dyDescent="0.25">
      <c r="A196" s="359"/>
      <c r="C196" s="364"/>
      <c r="D196" s="361"/>
      <c r="E196" s="361"/>
      <c r="F196" s="365"/>
      <c r="G196" s="431"/>
      <c r="H196" s="365"/>
      <c r="I196" s="365"/>
      <c r="J196" s="365"/>
      <c r="K196" s="365"/>
      <c r="L196" s="365"/>
      <c r="M196" s="365"/>
      <c r="N196" s="365"/>
      <c r="O196" s="365"/>
      <c r="P196" s="365"/>
      <c r="Q196" s="365"/>
      <c r="R196" s="365"/>
      <c r="S196" s="366"/>
      <c r="T196" s="361"/>
      <c r="U196" s="367"/>
      <c r="V196" s="732"/>
      <c r="W196" s="360"/>
      <c r="X196" s="361"/>
      <c r="Z196" s="428"/>
      <c r="AA196" s="438"/>
      <c r="AB196" s="438"/>
      <c r="AC196" s="438"/>
      <c r="AD196" s="438"/>
      <c r="AE196" s="438"/>
      <c r="AF196" s="438"/>
      <c r="AG196" s="428"/>
    </row>
    <row r="197" spans="1:33" s="363" customFormat="1" x14ac:dyDescent="0.25">
      <c r="A197" s="359"/>
      <c r="C197" s="364"/>
      <c r="D197" s="361"/>
      <c r="E197" s="361"/>
      <c r="F197" s="365"/>
      <c r="G197" s="431"/>
      <c r="H197" s="365"/>
      <c r="I197" s="365"/>
      <c r="J197" s="365"/>
      <c r="K197" s="365"/>
      <c r="L197" s="365"/>
      <c r="M197" s="365"/>
      <c r="N197" s="365"/>
      <c r="O197" s="365"/>
      <c r="P197" s="365"/>
      <c r="Q197" s="365"/>
      <c r="R197" s="365"/>
      <c r="S197" s="366"/>
      <c r="T197" s="361"/>
      <c r="U197" s="367"/>
      <c r="V197" s="732"/>
      <c r="W197" s="360"/>
      <c r="X197" s="361"/>
      <c r="Z197" s="444"/>
      <c r="AA197" s="438"/>
      <c r="AB197" s="438"/>
      <c r="AC197" s="438"/>
      <c r="AD197" s="438"/>
      <c r="AE197" s="438"/>
      <c r="AF197" s="438"/>
      <c r="AG197" s="428"/>
    </row>
    <row r="198" spans="1:33" s="363" customFormat="1" x14ac:dyDescent="0.25">
      <c r="A198" s="359"/>
      <c r="C198" s="364"/>
      <c r="D198" s="361"/>
      <c r="E198" s="361"/>
      <c r="F198" s="365"/>
      <c r="G198" s="431"/>
      <c r="H198" s="365"/>
      <c r="I198" s="365"/>
      <c r="J198" s="365"/>
      <c r="K198" s="365"/>
      <c r="L198" s="365"/>
      <c r="M198" s="365"/>
      <c r="N198" s="365"/>
      <c r="O198" s="365"/>
      <c r="P198" s="365"/>
      <c r="Q198" s="365"/>
      <c r="R198" s="365"/>
      <c r="S198" s="366"/>
      <c r="T198" s="361"/>
      <c r="U198" s="367"/>
      <c r="V198" s="732"/>
      <c r="W198" s="360"/>
      <c r="X198" s="361"/>
      <c r="Z198" s="444"/>
      <c r="AA198" s="438"/>
      <c r="AB198" s="438"/>
      <c r="AC198" s="438"/>
      <c r="AD198" s="438"/>
      <c r="AE198" s="438"/>
      <c r="AF198" s="438"/>
      <c r="AG198" s="428"/>
    </row>
    <row r="199" spans="1:33" s="363" customFormat="1" x14ac:dyDescent="0.25">
      <c r="A199" s="359"/>
      <c r="C199" s="364"/>
      <c r="D199" s="361"/>
      <c r="E199" s="361"/>
      <c r="F199" s="365"/>
      <c r="G199" s="431"/>
      <c r="H199" s="365"/>
      <c r="I199" s="365"/>
      <c r="J199" s="365"/>
      <c r="K199" s="365"/>
      <c r="L199" s="365"/>
      <c r="M199" s="365"/>
      <c r="N199" s="365"/>
      <c r="O199" s="365"/>
      <c r="P199" s="365"/>
      <c r="Q199" s="365"/>
      <c r="R199" s="365"/>
      <c r="S199" s="366"/>
      <c r="T199" s="361"/>
      <c r="U199" s="367"/>
      <c r="V199" s="732"/>
      <c r="W199" s="360"/>
      <c r="X199" s="361"/>
      <c r="Z199" s="444"/>
      <c r="AA199" s="438"/>
      <c r="AB199" s="438"/>
      <c r="AC199" s="438"/>
      <c r="AD199" s="438"/>
      <c r="AE199" s="438"/>
      <c r="AF199" s="438"/>
      <c r="AG199" s="428"/>
    </row>
    <row r="200" spans="1:33" s="363" customFormat="1" x14ac:dyDescent="0.25">
      <c r="A200" s="359"/>
      <c r="C200" s="364"/>
      <c r="D200" s="361"/>
      <c r="E200" s="361"/>
      <c r="F200" s="365"/>
      <c r="G200" s="431"/>
      <c r="H200" s="365"/>
      <c r="I200" s="365"/>
      <c r="J200" s="365"/>
      <c r="K200" s="365"/>
      <c r="L200" s="365"/>
      <c r="M200" s="365"/>
      <c r="N200" s="365"/>
      <c r="O200" s="365"/>
      <c r="P200" s="365"/>
      <c r="Q200" s="365"/>
      <c r="R200" s="365"/>
      <c r="S200" s="366"/>
      <c r="T200" s="361"/>
      <c r="U200" s="367"/>
      <c r="V200" s="732"/>
      <c r="W200" s="360"/>
      <c r="X200" s="361"/>
      <c r="Z200" s="444"/>
      <c r="AA200" s="438"/>
      <c r="AB200" s="438"/>
      <c r="AC200" s="438"/>
      <c r="AD200" s="438"/>
      <c r="AE200" s="438"/>
      <c r="AF200" s="438"/>
      <c r="AG200" s="428"/>
    </row>
    <row r="201" spans="1:33" s="363" customFormat="1" x14ac:dyDescent="0.25">
      <c r="A201" s="359"/>
      <c r="C201" s="364"/>
      <c r="D201" s="361"/>
      <c r="E201" s="361"/>
      <c r="F201" s="365"/>
      <c r="G201" s="431"/>
      <c r="H201" s="365"/>
      <c r="I201" s="365"/>
      <c r="J201" s="365"/>
      <c r="K201" s="365"/>
      <c r="L201" s="365"/>
      <c r="M201" s="365"/>
      <c r="N201" s="365"/>
      <c r="O201" s="365"/>
      <c r="P201" s="365"/>
      <c r="Q201" s="365"/>
      <c r="R201" s="365"/>
      <c r="S201" s="366"/>
      <c r="T201" s="361"/>
      <c r="U201" s="367"/>
      <c r="V201" s="732"/>
      <c r="W201" s="360"/>
      <c r="X201" s="361"/>
      <c r="Z201" s="444"/>
      <c r="AA201" s="438"/>
      <c r="AB201" s="438"/>
      <c r="AC201" s="438"/>
      <c r="AD201" s="438"/>
      <c r="AE201" s="438"/>
      <c r="AF201" s="438"/>
      <c r="AG201" s="428"/>
    </row>
    <row r="202" spans="1:33" s="363" customFormat="1" x14ac:dyDescent="0.25">
      <c r="A202" s="359"/>
      <c r="C202" s="364"/>
      <c r="D202" s="361"/>
      <c r="E202" s="361"/>
      <c r="F202" s="365"/>
      <c r="G202" s="431"/>
      <c r="H202" s="365"/>
      <c r="I202" s="365"/>
      <c r="J202" s="365"/>
      <c r="K202" s="365"/>
      <c r="L202" s="365"/>
      <c r="M202" s="365"/>
      <c r="N202" s="365"/>
      <c r="O202" s="365"/>
      <c r="P202" s="365"/>
      <c r="Q202" s="365"/>
      <c r="R202" s="365"/>
      <c r="S202" s="366"/>
      <c r="T202" s="361"/>
      <c r="U202" s="367"/>
      <c r="V202" s="732"/>
      <c r="W202" s="360"/>
      <c r="X202" s="361"/>
      <c r="Z202" s="444"/>
      <c r="AA202" s="438"/>
      <c r="AB202" s="438"/>
      <c r="AC202" s="438"/>
      <c r="AD202" s="438"/>
      <c r="AE202" s="438"/>
      <c r="AF202" s="438"/>
      <c r="AG202" s="428"/>
    </row>
    <row r="203" spans="1:33" s="363" customFormat="1" x14ac:dyDescent="0.25">
      <c r="A203" s="359"/>
      <c r="C203" s="364"/>
      <c r="D203" s="361"/>
      <c r="E203" s="361"/>
      <c r="F203" s="365"/>
      <c r="G203" s="431"/>
      <c r="H203" s="365"/>
      <c r="I203" s="365"/>
      <c r="J203" s="365"/>
      <c r="K203" s="365"/>
      <c r="L203" s="365"/>
      <c r="M203" s="365"/>
      <c r="N203" s="365"/>
      <c r="O203" s="365"/>
      <c r="P203" s="365"/>
      <c r="Q203" s="365"/>
      <c r="R203" s="365"/>
      <c r="S203" s="366"/>
      <c r="T203" s="361"/>
      <c r="U203" s="367"/>
      <c r="V203" s="732"/>
      <c r="W203" s="360"/>
      <c r="X203" s="361"/>
      <c r="Z203" s="444"/>
      <c r="AA203" s="438"/>
      <c r="AB203" s="438"/>
      <c r="AC203" s="438"/>
      <c r="AD203" s="438"/>
      <c r="AE203" s="438"/>
      <c r="AF203" s="438"/>
      <c r="AG203" s="428"/>
    </row>
    <row r="204" spans="1:33" s="363" customFormat="1" x14ac:dyDescent="0.25">
      <c r="A204" s="359"/>
      <c r="C204" s="364"/>
      <c r="D204" s="361"/>
      <c r="E204" s="361"/>
      <c r="F204" s="365"/>
      <c r="G204" s="431"/>
      <c r="H204" s="365"/>
      <c r="I204" s="365"/>
      <c r="J204" s="365"/>
      <c r="K204" s="365"/>
      <c r="L204" s="365"/>
      <c r="M204" s="365"/>
      <c r="N204" s="365"/>
      <c r="O204" s="365"/>
      <c r="P204" s="365"/>
      <c r="Q204" s="365"/>
      <c r="R204" s="365"/>
      <c r="S204" s="366"/>
      <c r="T204" s="361"/>
      <c r="U204" s="367"/>
      <c r="V204" s="732"/>
      <c r="W204" s="360"/>
      <c r="X204" s="361"/>
      <c r="Z204" s="444"/>
      <c r="AA204" s="438"/>
      <c r="AB204" s="438"/>
      <c r="AC204" s="438"/>
      <c r="AD204" s="438"/>
      <c r="AE204" s="438"/>
      <c r="AF204" s="438"/>
      <c r="AG204" s="428"/>
    </row>
    <row r="205" spans="1:33" s="363" customFormat="1" x14ac:dyDescent="0.25">
      <c r="A205" s="359"/>
      <c r="C205" s="364"/>
      <c r="D205" s="361"/>
      <c r="E205" s="361"/>
      <c r="F205" s="365"/>
      <c r="G205" s="431"/>
      <c r="H205" s="365"/>
      <c r="I205" s="365"/>
      <c r="J205" s="365"/>
      <c r="K205" s="365"/>
      <c r="L205" s="365"/>
      <c r="M205" s="365"/>
      <c r="N205" s="365"/>
      <c r="O205" s="365"/>
      <c r="P205" s="365"/>
      <c r="Q205" s="365"/>
      <c r="R205" s="365"/>
      <c r="S205" s="366"/>
      <c r="T205" s="361"/>
      <c r="U205" s="367"/>
      <c r="V205" s="732"/>
      <c r="W205" s="360"/>
      <c r="X205" s="361"/>
      <c r="Z205" s="444"/>
      <c r="AA205" s="438"/>
      <c r="AB205" s="438"/>
      <c r="AC205" s="438"/>
      <c r="AD205" s="438"/>
      <c r="AE205" s="438"/>
      <c r="AF205" s="438"/>
      <c r="AG205" s="428"/>
    </row>
    <row r="206" spans="1:33" s="363" customFormat="1" x14ac:dyDescent="0.25">
      <c r="A206" s="359"/>
      <c r="C206" s="364"/>
      <c r="D206" s="361"/>
      <c r="E206" s="361"/>
      <c r="F206" s="365"/>
      <c r="G206" s="431"/>
      <c r="H206" s="365"/>
      <c r="I206" s="365"/>
      <c r="J206" s="365"/>
      <c r="K206" s="365"/>
      <c r="L206" s="365"/>
      <c r="M206" s="365"/>
      <c r="N206" s="365"/>
      <c r="O206" s="365"/>
      <c r="P206" s="365"/>
      <c r="Q206" s="365"/>
      <c r="R206" s="365"/>
      <c r="S206" s="366"/>
      <c r="T206" s="361"/>
      <c r="U206" s="367"/>
      <c r="V206" s="732"/>
      <c r="W206" s="360"/>
      <c r="X206" s="361"/>
      <c r="Z206" s="444"/>
      <c r="AA206" s="438"/>
      <c r="AB206" s="438"/>
      <c r="AC206" s="438"/>
      <c r="AD206" s="438"/>
      <c r="AE206" s="438"/>
      <c r="AF206" s="438"/>
      <c r="AG206" s="428"/>
    </row>
    <row r="207" spans="1:33" s="363" customFormat="1" x14ac:dyDescent="0.25">
      <c r="A207" s="359"/>
      <c r="C207" s="364"/>
      <c r="D207" s="361"/>
      <c r="E207" s="361"/>
      <c r="F207" s="365"/>
      <c r="G207" s="431"/>
      <c r="H207" s="365"/>
      <c r="I207" s="365"/>
      <c r="J207" s="365"/>
      <c r="K207" s="365"/>
      <c r="L207" s="365"/>
      <c r="M207" s="365"/>
      <c r="N207" s="365"/>
      <c r="O207" s="365"/>
      <c r="P207" s="365"/>
      <c r="Q207" s="365"/>
      <c r="R207" s="365"/>
      <c r="S207" s="366"/>
      <c r="T207" s="361"/>
      <c r="U207" s="367"/>
      <c r="V207" s="732"/>
      <c r="W207" s="360"/>
      <c r="X207" s="361"/>
      <c r="Z207" s="444"/>
      <c r="AA207" s="438"/>
      <c r="AB207" s="438"/>
      <c r="AC207" s="438"/>
      <c r="AD207" s="438"/>
      <c r="AE207" s="438"/>
      <c r="AF207" s="438"/>
      <c r="AG207" s="428"/>
    </row>
    <row r="208" spans="1:33" s="363" customFormat="1" x14ac:dyDescent="0.25">
      <c r="A208" s="359"/>
      <c r="C208" s="364"/>
      <c r="D208" s="361"/>
      <c r="E208" s="361"/>
      <c r="F208" s="365"/>
      <c r="G208" s="431"/>
      <c r="H208" s="365"/>
      <c r="I208" s="365"/>
      <c r="J208" s="365"/>
      <c r="K208" s="365"/>
      <c r="L208" s="365"/>
      <c r="M208" s="365"/>
      <c r="N208" s="365"/>
      <c r="O208" s="365"/>
      <c r="P208" s="365"/>
      <c r="Q208" s="365"/>
      <c r="R208" s="365"/>
      <c r="S208" s="366"/>
      <c r="T208" s="361"/>
      <c r="U208" s="367"/>
      <c r="V208" s="732"/>
      <c r="W208" s="360"/>
      <c r="X208" s="361"/>
      <c r="Z208" s="428"/>
      <c r="AA208" s="438"/>
      <c r="AB208" s="438"/>
      <c r="AC208" s="438"/>
      <c r="AD208" s="438"/>
      <c r="AE208" s="438"/>
      <c r="AF208" s="438"/>
      <c r="AG208" s="428"/>
    </row>
    <row r="209" spans="1:33" s="363" customFormat="1" x14ac:dyDescent="0.25">
      <c r="A209" s="359"/>
      <c r="C209" s="364"/>
      <c r="D209" s="361"/>
      <c r="E209" s="361"/>
      <c r="F209" s="365"/>
      <c r="G209" s="431"/>
      <c r="H209" s="365"/>
      <c r="I209" s="365"/>
      <c r="J209" s="365"/>
      <c r="K209" s="365"/>
      <c r="L209" s="365"/>
      <c r="M209" s="365"/>
      <c r="N209" s="365"/>
      <c r="O209" s="365"/>
      <c r="P209" s="365"/>
      <c r="Q209" s="365"/>
      <c r="R209" s="365"/>
      <c r="S209" s="366"/>
      <c r="T209" s="361"/>
      <c r="U209" s="367"/>
      <c r="V209" s="732"/>
      <c r="W209" s="360"/>
      <c r="X209" s="361"/>
      <c r="Z209" s="428"/>
      <c r="AA209" s="438"/>
      <c r="AB209" s="438"/>
      <c r="AC209" s="438"/>
      <c r="AD209" s="438"/>
      <c r="AE209" s="438"/>
      <c r="AF209" s="438"/>
      <c r="AG209" s="428"/>
    </row>
    <row r="210" spans="1:33" s="363" customFormat="1" x14ac:dyDescent="0.25">
      <c r="A210" s="359"/>
      <c r="C210" s="364"/>
      <c r="D210" s="361"/>
      <c r="E210" s="361"/>
      <c r="F210" s="365"/>
      <c r="G210" s="431"/>
      <c r="H210" s="365"/>
      <c r="I210" s="365"/>
      <c r="J210" s="365"/>
      <c r="K210" s="365"/>
      <c r="L210" s="365"/>
      <c r="M210" s="365"/>
      <c r="N210" s="365"/>
      <c r="O210" s="365"/>
      <c r="P210" s="365"/>
      <c r="Q210" s="365"/>
      <c r="R210" s="365"/>
      <c r="S210" s="366"/>
      <c r="T210" s="361"/>
      <c r="U210" s="367"/>
      <c r="V210" s="732"/>
      <c r="W210" s="360"/>
      <c r="X210" s="361"/>
      <c r="Z210" s="428"/>
      <c r="AA210" s="438"/>
      <c r="AB210" s="438"/>
      <c r="AC210" s="438"/>
      <c r="AD210" s="438"/>
      <c r="AE210" s="438"/>
      <c r="AF210" s="438"/>
      <c r="AG210" s="428"/>
    </row>
    <row r="211" spans="1:33" s="363" customFormat="1" x14ac:dyDescent="0.25">
      <c r="A211" s="359"/>
      <c r="C211" s="364"/>
      <c r="D211" s="361"/>
      <c r="E211" s="361"/>
      <c r="F211" s="365"/>
      <c r="G211" s="431"/>
      <c r="H211" s="365"/>
      <c r="I211" s="365"/>
      <c r="J211" s="365"/>
      <c r="K211" s="365"/>
      <c r="L211" s="365"/>
      <c r="M211" s="365"/>
      <c r="N211" s="365"/>
      <c r="O211" s="365"/>
      <c r="P211" s="365"/>
      <c r="Q211" s="365"/>
      <c r="R211" s="365"/>
      <c r="S211" s="366"/>
      <c r="T211" s="361"/>
      <c r="U211" s="367"/>
      <c r="V211" s="732"/>
      <c r="W211" s="360"/>
      <c r="X211" s="361"/>
      <c r="Z211" s="428"/>
      <c r="AA211" s="438"/>
      <c r="AB211" s="438"/>
      <c r="AC211" s="438"/>
      <c r="AD211" s="438"/>
      <c r="AE211" s="438"/>
      <c r="AF211" s="438"/>
      <c r="AG211" s="428"/>
    </row>
    <row r="212" spans="1:33" s="363" customFormat="1" x14ac:dyDescent="0.25">
      <c r="A212" s="359"/>
      <c r="C212" s="364"/>
      <c r="D212" s="361"/>
      <c r="E212" s="361"/>
      <c r="F212" s="365"/>
      <c r="G212" s="431"/>
      <c r="H212" s="365"/>
      <c r="I212" s="365"/>
      <c r="J212" s="365"/>
      <c r="K212" s="365"/>
      <c r="L212" s="365"/>
      <c r="M212" s="365"/>
      <c r="N212" s="365"/>
      <c r="O212" s="365"/>
      <c r="P212" s="365"/>
      <c r="Q212" s="365"/>
      <c r="R212" s="365"/>
      <c r="S212" s="366"/>
      <c r="T212" s="361"/>
      <c r="U212" s="367"/>
      <c r="V212" s="732"/>
      <c r="W212" s="360"/>
      <c r="X212" s="361"/>
      <c r="Z212" s="428"/>
      <c r="AA212" s="438"/>
      <c r="AB212" s="438"/>
      <c r="AC212" s="438"/>
      <c r="AD212" s="438"/>
      <c r="AE212" s="438"/>
      <c r="AF212" s="438"/>
      <c r="AG212" s="428"/>
    </row>
    <row r="213" spans="1:33" s="363" customFormat="1" x14ac:dyDescent="0.25">
      <c r="A213" s="359"/>
      <c r="C213" s="364"/>
      <c r="D213" s="361"/>
      <c r="E213" s="361"/>
      <c r="F213" s="365"/>
      <c r="G213" s="431"/>
      <c r="H213" s="365"/>
      <c r="I213" s="365"/>
      <c r="J213" s="365"/>
      <c r="K213" s="365"/>
      <c r="L213" s="365"/>
      <c r="M213" s="365"/>
      <c r="N213" s="365"/>
      <c r="O213" s="365"/>
      <c r="P213" s="365"/>
      <c r="Q213" s="365"/>
      <c r="R213" s="365"/>
      <c r="S213" s="366"/>
      <c r="T213" s="361"/>
      <c r="U213" s="367"/>
      <c r="V213" s="732"/>
      <c r="W213" s="360"/>
      <c r="X213" s="361"/>
      <c r="Z213" s="428"/>
      <c r="AA213" s="438"/>
      <c r="AB213" s="438"/>
      <c r="AC213" s="438"/>
      <c r="AD213" s="438"/>
      <c r="AE213" s="438"/>
      <c r="AF213" s="438"/>
      <c r="AG213" s="428"/>
    </row>
    <row r="214" spans="1:33" s="363" customFormat="1" x14ac:dyDescent="0.25">
      <c r="A214" s="359"/>
      <c r="C214" s="364"/>
      <c r="D214" s="361"/>
      <c r="E214" s="361"/>
      <c r="F214" s="365"/>
      <c r="G214" s="431"/>
      <c r="H214" s="365"/>
      <c r="I214" s="365"/>
      <c r="J214" s="365"/>
      <c r="K214" s="365"/>
      <c r="L214" s="365"/>
      <c r="M214" s="365"/>
      <c r="N214" s="365"/>
      <c r="O214" s="365"/>
      <c r="P214" s="365"/>
      <c r="Q214" s="365"/>
      <c r="R214" s="365"/>
      <c r="S214" s="366"/>
      <c r="T214" s="361"/>
      <c r="U214" s="367"/>
      <c r="V214" s="732"/>
      <c r="W214" s="360"/>
      <c r="X214" s="361"/>
      <c r="Z214" s="428"/>
      <c r="AA214" s="438"/>
      <c r="AB214" s="438"/>
      <c r="AC214" s="438"/>
      <c r="AD214" s="438"/>
      <c r="AE214" s="438"/>
      <c r="AF214" s="438"/>
      <c r="AG214" s="428"/>
    </row>
    <row r="215" spans="1:33" s="363" customFormat="1" x14ac:dyDescent="0.25">
      <c r="A215" s="359"/>
      <c r="C215" s="364"/>
      <c r="D215" s="361"/>
      <c r="E215" s="361"/>
      <c r="F215" s="365"/>
      <c r="G215" s="431"/>
      <c r="H215" s="365"/>
      <c r="I215" s="365"/>
      <c r="J215" s="365"/>
      <c r="K215" s="365"/>
      <c r="L215" s="365"/>
      <c r="M215" s="365"/>
      <c r="N215" s="365"/>
      <c r="O215" s="365"/>
      <c r="P215" s="365"/>
      <c r="Q215" s="365"/>
      <c r="R215" s="365"/>
      <c r="S215" s="366"/>
      <c r="T215" s="361"/>
      <c r="U215" s="367"/>
      <c r="V215" s="732"/>
      <c r="W215" s="360"/>
      <c r="X215" s="361"/>
      <c r="Z215" s="428"/>
      <c r="AA215" s="438"/>
      <c r="AB215" s="438"/>
      <c r="AC215" s="438"/>
      <c r="AD215" s="438"/>
      <c r="AE215" s="438"/>
      <c r="AF215" s="438"/>
      <c r="AG215" s="428"/>
    </row>
    <row r="216" spans="1:33" s="363" customFormat="1" x14ac:dyDescent="0.25">
      <c r="A216" s="359"/>
      <c r="C216" s="364"/>
      <c r="D216" s="361"/>
      <c r="E216" s="361"/>
      <c r="F216" s="365"/>
      <c r="G216" s="431"/>
      <c r="H216" s="365"/>
      <c r="I216" s="365"/>
      <c r="J216" s="365"/>
      <c r="K216" s="365"/>
      <c r="L216" s="365"/>
      <c r="M216" s="365"/>
      <c r="N216" s="365"/>
      <c r="O216" s="365"/>
      <c r="P216" s="365"/>
      <c r="Q216" s="365"/>
      <c r="R216" s="365"/>
      <c r="S216" s="366"/>
      <c r="T216" s="361"/>
      <c r="U216" s="367"/>
      <c r="V216" s="732"/>
      <c r="W216" s="360"/>
      <c r="X216" s="361"/>
      <c r="Z216" s="428"/>
      <c r="AA216" s="438"/>
      <c r="AB216" s="438"/>
      <c r="AC216" s="438"/>
      <c r="AD216" s="438"/>
      <c r="AE216" s="438"/>
      <c r="AF216" s="438"/>
      <c r="AG216" s="428"/>
    </row>
    <row r="217" spans="1:33" s="363" customFormat="1" x14ac:dyDescent="0.25">
      <c r="A217" s="359"/>
      <c r="C217" s="364"/>
      <c r="D217" s="361"/>
      <c r="E217" s="361"/>
      <c r="F217" s="365"/>
      <c r="G217" s="431"/>
      <c r="H217" s="365"/>
      <c r="I217" s="365"/>
      <c r="J217" s="365"/>
      <c r="K217" s="365"/>
      <c r="L217" s="365"/>
      <c r="M217" s="365"/>
      <c r="N217" s="365"/>
      <c r="O217" s="365"/>
      <c r="P217" s="365"/>
      <c r="Q217" s="365"/>
      <c r="R217" s="365"/>
      <c r="S217" s="366"/>
      <c r="T217" s="361"/>
      <c r="U217" s="367"/>
      <c r="V217" s="732"/>
      <c r="W217" s="360"/>
      <c r="X217" s="361"/>
      <c r="Z217" s="428"/>
      <c r="AA217" s="438"/>
      <c r="AB217" s="438"/>
      <c r="AC217" s="438"/>
      <c r="AD217" s="438"/>
      <c r="AE217" s="438"/>
      <c r="AF217" s="438"/>
      <c r="AG217" s="428"/>
    </row>
    <row r="218" spans="1:33" s="363" customFormat="1" x14ac:dyDescent="0.25">
      <c r="A218" s="359"/>
      <c r="C218" s="364"/>
      <c r="D218" s="361"/>
      <c r="E218" s="361"/>
      <c r="F218" s="365"/>
      <c r="G218" s="431"/>
      <c r="H218" s="365"/>
      <c r="I218" s="365"/>
      <c r="J218" s="365"/>
      <c r="K218" s="365"/>
      <c r="L218" s="365"/>
      <c r="M218" s="365"/>
      <c r="N218" s="365"/>
      <c r="O218" s="365"/>
      <c r="P218" s="365"/>
      <c r="Q218" s="365"/>
      <c r="R218" s="365"/>
      <c r="S218" s="366"/>
      <c r="T218" s="361"/>
      <c r="U218" s="367"/>
      <c r="V218" s="732"/>
      <c r="W218" s="360"/>
      <c r="X218" s="361"/>
      <c r="Z218" s="428"/>
      <c r="AA218" s="438"/>
      <c r="AB218" s="438"/>
      <c r="AC218" s="438"/>
      <c r="AD218" s="438"/>
      <c r="AE218" s="438"/>
      <c r="AF218" s="438"/>
      <c r="AG218" s="428"/>
    </row>
    <row r="219" spans="1:33" s="363" customFormat="1" x14ac:dyDescent="0.25">
      <c r="A219" s="359"/>
      <c r="C219" s="364"/>
      <c r="D219" s="361"/>
      <c r="E219" s="361"/>
      <c r="F219" s="365"/>
      <c r="G219" s="431"/>
      <c r="H219" s="365"/>
      <c r="I219" s="365"/>
      <c r="J219" s="365"/>
      <c r="K219" s="365"/>
      <c r="L219" s="365"/>
      <c r="M219" s="365"/>
      <c r="N219" s="365"/>
      <c r="O219" s="365"/>
      <c r="P219" s="365"/>
      <c r="Q219" s="365"/>
      <c r="R219" s="365"/>
      <c r="S219" s="366"/>
      <c r="T219" s="361"/>
      <c r="U219" s="367"/>
      <c r="V219" s="732"/>
      <c r="W219" s="360"/>
      <c r="X219" s="361"/>
      <c r="Z219" s="428"/>
      <c r="AA219" s="438"/>
      <c r="AB219" s="438"/>
      <c r="AC219" s="438"/>
      <c r="AD219" s="438"/>
      <c r="AE219" s="438"/>
      <c r="AF219" s="438"/>
      <c r="AG219" s="428"/>
    </row>
    <row r="220" spans="1:33" s="363" customFormat="1" x14ac:dyDescent="0.25">
      <c r="A220" s="359"/>
      <c r="C220" s="364"/>
      <c r="D220" s="361"/>
      <c r="E220" s="361"/>
      <c r="F220" s="365"/>
      <c r="G220" s="431"/>
      <c r="H220" s="365"/>
      <c r="I220" s="365"/>
      <c r="J220" s="365"/>
      <c r="K220" s="365"/>
      <c r="L220" s="365"/>
      <c r="M220" s="365"/>
      <c r="N220" s="365"/>
      <c r="O220" s="365"/>
      <c r="P220" s="365"/>
      <c r="Q220" s="365"/>
      <c r="R220" s="365"/>
      <c r="S220" s="366"/>
      <c r="T220" s="361"/>
      <c r="U220" s="367"/>
      <c r="V220" s="732"/>
      <c r="W220" s="360"/>
      <c r="X220" s="361"/>
      <c r="Z220" s="428"/>
      <c r="AA220" s="438"/>
      <c r="AB220" s="438"/>
      <c r="AC220" s="438"/>
      <c r="AD220" s="438"/>
      <c r="AE220" s="438"/>
      <c r="AF220" s="438"/>
      <c r="AG220" s="428"/>
    </row>
    <row r="221" spans="1:33" s="363" customFormat="1" x14ac:dyDescent="0.25">
      <c r="A221" s="359"/>
      <c r="C221" s="364"/>
      <c r="D221" s="361"/>
      <c r="E221" s="361"/>
      <c r="F221" s="365"/>
      <c r="G221" s="431"/>
      <c r="H221" s="365"/>
      <c r="I221" s="365"/>
      <c r="J221" s="365"/>
      <c r="K221" s="365"/>
      <c r="L221" s="365"/>
      <c r="M221" s="365"/>
      <c r="N221" s="365"/>
      <c r="O221" s="365"/>
      <c r="P221" s="365"/>
      <c r="Q221" s="365"/>
      <c r="R221" s="365"/>
      <c r="S221" s="366"/>
      <c r="T221" s="361"/>
      <c r="U221" s="367"/>
      <c r="V221" s="732"/>
      <c r="W221" s="360"/>
      <c r="X221" s="361"/>
      <c r="Z221" s="419"/>
      <c r="AA221" s="419"/>
      <c r="AB221" s="419"/>
      <c r="AC221" s="419"/>
      <c r="AD221" s="419"/>
      <c r="AE221" s="419"/>
      <c r="AF221" s="419"/>
      <c r="AG221" s="392"/>
    </row>
    <row r="222" spans="1:33" s="363" customFormat="1" x14ac:dyDescent="0.25">
      <c r="A222" s="359"/>
      <c r="C222" s="364"/>
      <c r="D222" s="361"/>
      <c r="E222" s="361"/>
      <c r="F222" s="365"/>
      <c r="G222" s="431"/>
      <c r="H222" s="365"/>
      <c r="I222" s="365"/>
      <c r="J222" s="365"/>
      <c r="K222" s="365"/>
      <c r="L222" s="365"/>
      <c r="M222" s="365"/>
      <c r="N222" s="365"/>
      <c r="O222" s="365"/>
      <c r="P222" s="365"/>
      <c r="Q222" s="365"/>
      <c r="R222" s="365"/>
      <c r="S222" s="366"/>
      <c r="T222" s="361"/>
      <c r="U222" s="367"/>
      <c r="V222" s="732"/>
      <c r="W222" s="360"/>
      <c r="X222" s="361"/>
      <c r="Z222" s="419"/>
      <c r="AA222" s="419"/>
      <c r="AB222" s="419"/>
      <c r="AC222" s="419"/>
      <c r="AD222" s="419"/>
      <c r="AE222" s="419"/>
      <c r="AF222" s="419"/>
      <c r="AG222" s="392"/>
    </row>
    <row r="223" spans="1:33" s="363" customFormat="1" ht="12.75" x14ac:dyDescent="0.25">
      <c r="A223" s="359"/>
      <c r="C223" s="364"/>
      <c r="D223" s="361"/>
      <c r="E223" s="361"/>
      <c r="F223" s="365"/>
      <c r="G223" s="431"/>
      <c r="H223" s="365"/>
      <c r="I223" s="365"/>
      <c r="J223" s="365"/>
      <c r="K223" s="365"/>
      <c r="L223" s="365"/>
      <c r="M223" s="365"/>
      <c r="N223" s="365"/>
      <c r="O223" s="365"/>
      <c r="P223" s="365"/>
      <c r="Q223" s="365"/>
      <c r="R223" s="365"/>
      <c r="S223" s="366"/>
      <c r="T223" s="361"/>
      <c r="U223" s="367"/>
      <c r="V223" s="732"/>
      <c r="W223" s="360"/>
      <c r="X223" s="361"/>
    </row>
    <row r="224" spans="1:33" s="363" customFormat="1" ht="12.75" x14ac:dyDescent="0.25">
      <c r="A224" s="359"/>
      <c r="C224" s="364"/>
      <c r="D224" s="361"/>
      <c r="E224" s="361"/>
      <c r="F224" s="365"/>
      <c r="G224" s="431"/>
      <c r="H224" s="365"/>
      <c r="I224" s="365"/>
      <c r="J224" s="365"/>
      <c r="K224" s="365"/>
      <c r="L224" s="365"/>
      <c r="M224" s="365"/>
      <c r="N224" s="365"/>
      <c r="O224" s="365"/>
      <c r="P224" s="365"/>
      <c r="Q224" s="365"/>
      <c r="R224" s="365"/>
      <c r="S224" s="366"/>
      <c r="T224" s="361"/>
      <c r="U224" s="367"/>
      <c r="V224" s="732"/>
      <c r="W224" s="360"/>
      <c r="X224" s="361"/>
    </row>
    <row r="225" spans="1:24" s="363" customFormat="1" ht="12.75" x14ac:dyDescent="0.25">
      <c r="A225" s="359"/>
      <c r="C225" s="364"/>
      <c r="D225" s="361"/>
      <c r="E225" s="361"/>
      <c r="F225" s="365"/>
      <c r="G225" s="431"/>
      <c r="H225" s="365"/>
      <c r="I225" s="365"/>
      <c r="J225" s="365"/>
      <c r="K225" s="365"/>
      <c r="L225" s="365"/>
      <c r="M225" s="365"/>
      <c r="N225" s="365"/>
      <c r="O225" s="365"/>
      <c r="P225" s="365"/>
      <c r="Q225" s="365"/>
      <c r="R225" s="365"/>
      <c r="S225" s="366"/>
      <c r="T225" s="361"/>
      <c r="U225" s="367"/>
      <c r="V225" s="732"/>
      <c r="W225" s="360"/>
      <c r="X225" s="361"/>
    </row>
    <row r="226" spans="1:24" s="363" customFormat="1" ht="12.75" x14ac:dyDescent="0.25">
      <c r="A226" s="359"/>
      <c r="C226" s="364"/>
      <c r="D226" s="361"/>
      <c r="E226" s="361"/>
      <c r="F226" s="365"/>
      <c r="G226" s="431"/>
      <c r="H226" s="365"/>
      <c r="I226" s="365"/>
      <c r="J226" s="365"/>
      <c r="K226" s="365"/>
      <c r="L226" s="365"/>
      <c r="M226" s="365"/>
      <c r="N226" s="365"/>
      <c r="O226" s="365"/>
      <c r="P226" s="365"/>
      <c r="Q226" s="365"/>
      <c r="R226" s="365"/>
      <c r="S226" s="366"/>
      <c r="T226" s="361"/>
      <c r="U226" s="367"/>
      <c r="V226" s="732"/>
      <c r="W226" s="360"/>
      <c r="X226" s="361"/>
    </row>
    <row r="227" spans="1:24" s="363" customFormat="1" ht="12.75" x14ac:dyDescent="0.25">
      <c r="A227" s="359"/>
      <c r="C227" s="364"/>
      <c r="D227" s="361"/>
      <c r="E227" s="361"/>
      <c r="F227" s="365"/>
      <c r="G227" s="431"/>
      <c r="H227" s="365"/>
      <c r="I227" s="365"/>
      <c r="J227" s="365"/>
      <c r="K227" s="365"/>
      <c r="L227" s="365"/>
      <c r="M227" s="365"/>
      <c r="N227" s="365"/>
      <c r="O227" s="365"/>
      <c r="P227" s="365"/>
      <c r="Q227" s="365"/>
      <c r="R227" s="365"/>
      <c r="S227" s="366"/>
      <c r="T227" s="361"/>
      <c r="U227" s="367"/>
      <c r="V227" s="732"/>
      <c r="W227" s="360"/>
      <c r="X227" s="361"/>
    </row>
    <row r="228" spans="1:24" s="363" customFormat="1" ht="12.75" x14ac:dyDescent="0.25">
      <c r="A228" s="359"/>
      <c r="C228" s="364"/>
      <c r="D228" s="361"/>
      <c r="E228" s="361"/>
      <c r="F228" s="365"/>
      <c r="G228" s="431"/>
      <c r="H228" s="365"/>
      <c r="I228" s="365"/>
      <c r="J228" s="365"/>
      <c r="K228" s="365"/>
      <c r="L228" s="365"/>
      <c r="M228" s="365"/>
      <c r="N228" s="365"/>
      <c r="O228" s="365"/>
      <c r="P228" s="365"/>
      <c r="Q228" s="365"/>
      <c r="R228" s="365"/>
      <c r="S228" s="366"/>
      <c r="T228" s="361"/>
      <c r="U228" s="367"/>
      <c r="V228" s="732"/>
      <c r="W228" s="360"/>
      <c r="X228" s="361"/>
    </row>
    <row r="229" spans="1:24" s="363" customFormat="1" ht="12.75" x14ac:dyDescent="0.25">
      <c r="A229" s="359"/>
      <c r="C229" s="364"/>
      <c r="D229" s="361"/>
      <c r="E229" s="361"/>
      <c r="F229" s="365"/>
      <c r="G229" s="431"/>
      <c r="H229" s="365"/>
      <c r="I229" s="365"/>
      <c r="J229" s="365"/>
      <c r="K229" s="365"/>
      <c r="L229" s="365"/>
      <c r="M229" s="365"/>
      <c r="N229" s="365"/>
      <c r="O229" s="365"/>
      <c r="P229" s="365"/>
      <c r="Q229" s="365"/>
      <c r="R229" s="365"/>
      <c r="S229" s="366"/>
      <c r="T229" s="361"/>
      <c r="U229" s="367"/>
      <c r="V229" s="732"/>
      <c r="W229" s="360"/>
      <c r="X229" s="361"/>
    </row>
    <row r="230" spans="1:24" s="363" customFormat="1" ht="12.75" x14ac:dyDescent="0.25">
      <c r="A230" s="359"/>
      <c r="C230" s="364"/>
      <c r="D230" s="361"/>
      <c r="E230" s="361"/>
      <c r="F230" s="365"/>
      <c r="G230" s="431"/>
      <c r="H230" s="365"/>
      <c r="I230" s="365"/>
      <c r="J230" s="365"/>
      <c r="K230" s="365"/>
      <c r="L230" s="365"/>
      <c r="M230" s="365"/>
      <c r="N230" s="365"/>
      <c r="O230" s="365"/>
      <c r="P230" s="365"/>
      <c r="Q230" s="365"/>
      <c r="R230" s="365"/>
      <c r="S230" s="366"/>
      <c r="T230" s="361"/>
      <c r="U230" s="367"/>
      <c r="V230" s="732"/>
      <c r="W230" s="360"/>
      <c r="X230" s="361"/>
    </row>
    <row r="231" spans="1:24" s="363" customFormat="1" ht="12.75" x14ac:dyDescent="0.25">
      <c r="A231" s="359"/>
      <c r="C231" s="364"/>
      <c r="D231" s="361"/>
      <c r="E231" s="361"/>
      <c r="F231" s="365"/>
      <c r="G231" s="431"/>
      <c r="H231" s="365"/>
      <c r="I231" s="365"/>
      <c r="J231" s="365"/>
      <c r="K231" s="365"/>
      <c r="L231" s="365"/>
      <c r="M231" s="365"/>
      <c r="N231" s="365"/>
      <c r="O231" s="365"/>
      <c r="P231" s="365"/>
      <c r="Q231" s="365"/>
      <c r="R231" s="365"/>
      <c r="S231" s="366"/>
      <c r="T231" s="361"/>
      <c r="U231" s="367"/>
      <c r="V231" s="732"/>
      <c r="W231" s="360"/>
      <c r="X231" s="361"/>
    </row>
    <row r="232" spans="1:24" s="363" customFormat="1" ht="12.75" x14ac:dyDescent="0.25">
      <c r="A232" s="359"/>
      <c r="C232" s="364"/>
      <c r="D232" s="361"/>
      <c r="E232" s="361"/>
      <c r="F232" s="365"/>
      <c r="G232" s="431"/>
      <c r="H232" s="365"/>
      <c r="I232" s="365"/>
      <c r="J232" s="365"/>
      <c r="K232" s="365"/>
      <c r="L232" s="365"/>
      <c r="M232" s="365"/>
      <c r="N232" s="365"/>
      <c r="O232" s="365"/>
      <c r="P232" s="365"/>
      <c r="Q232" s="365"/>
      <c r="R232" s="365"/>
      <c r="S232" s="366"/>
      <c r="T232" s="361"/>
      <c r="U232" s="367"/>
      <c r="V232" s="732"/>
      <c r="W232" s="360"/>
      <c r="X232" s="361"/>
    </row>
    <row r="233" spans="1:24" s="363" customFormat="1" ht="12.75" x14ac:dyDescent="0.25">
      <c r="A233" s="359"/>
      <c r="C233" s="364"/>
      <c r="D233" s="361"/>
      <c r="E233" s="361"/>
      <c r="F233" s="365"/>
      <c r="G233" s="431"/>
      <c r="H233" s="365"/>
      <c r="I233" s="365"/>
      <c r="J233" s="365"/>
      <c r="K233" s="365"/>
      <c r="L233" s="365"/>
      <c r="M233" s="365"/>
      <c r="N233" s="365"/>
      <c r="O233" s="365"/>
      <c r="P233" s="365"/>
      <c r="Q233" s="365"/>
      <c r="R233" s="365"/>
      <c r="S233" s="366"/>
      <c r="T233" s="361"/>
      <c r="U233" s="367"/>
      <c r="V233" s="732"/>
      <c r="W233" s="360"/>
      <c r="X233" s="361"/>
    </row>
    <row r="234" spans="1:24" s="363" customFormat="1" ht="12.75" x14ac:dyDescent="0.25">
      <c r="A234" s="359"/>
      <c r="C234" s="364"/>
      <c r="D234" s="361"/>
      <c r="E234" s="361"/>
      <c r="F234" s="365"/>
      <c r="G234" s="431"/>
      <c r="H234" s="365"/>
      <c r="I234" s="365"/>
      <c r="J234" s="365"/>
      <c r="K234" s="365"/>
      <c r="L234" s="365"/>
      <c r="M234" s="365"/>
      <c r="N234" s="365"/>
      <c r="O234" s="365"/>
      <c r="P234" s="365"/>
      <c r="Q234" s="365"/>
      <c r="R234" s="365"/>
      <c r="S234" s="366"/>
      <c r="T234" s="361"/>
      <c r="U234" s="367"/>
      <c r="V234" s="732"/>
      <c r="W234" s="360"/>
      <c r="X234" s="361"/>
    </row>
    <row r="235" spans="1:24" s="363" customFormat="1" ht="12.75" x14ac:dyDescent="0.25">
      <c r="A235" s="359"/>
      <c r="C235" s="364"/>
      <c r="D235" s="361"/>
      <c r="E235" s="361"/>
      <c r="F235" s="365"/>
      <c r="G235" s="431"/>
      <c r="H235" s="365"/>
      <c r="I235" s="365"/>
      <c r="J235" s="365"/>
      <c r="K235" s="365"/>
      <c r="L235" s="365"/>
      <c r="M235" s="365"/>
      <c r="N235" s="365"/>
      <c r="O235" s="365"/>
      <c r="P235" s="365"/>
      <c r="Q235" s="365"/>
      <c r="R235" s="365"/>
      <c r="S235" s="366"/>
      <c r="T235" s="361"/>
      <c r="U235" s="367"/>
      <c r="V235" s="732"/>
      <c r="W235" s="360"/>
      <c r="X235" s="361"/>
    </row>
    <row r="236" spans="1:24" s="363" customFormat="1" ht="12.75" x14ac:dyDescent="0.25">
      <c r="A236" s="359"/>
      <c r="C236" s="364"/>
      <c r="D236" s="361"/>
      <c r="E236" s="361"/>
      <c r="F236" s="365"/>
      <c r="G236" s="431"/>
      <c r="H236" s="365"/>
      <c r="I236" s="365"/>
      <c r="J236" s="365"/>
      <c r="K236" s="365"/>
      <c r="L236" s="365"/>
      <c r="M236" s="365"/>
      <c r="N236" s="365"/>
      <c r="O236" s="365"/>
      <c r="P236" s="365"/>
      <c r="Q236" s="365"/>
      <c r="R236" s="365"/>
      <c r="S236" s="366"/>
      <c r="T236" s="361"/>
      <c r="U236" s="367"/>
      <c r="V236" s="732"/>
      <c r="W236" s="360"/>
      <c r="X236" s="361"/>
    </row>
    <row r="237" spans="1:24" s="363" customFormat="1" ht="12.75" x14ac:dyDescent="0.25">
      <c r="A237" s="359"/>
      <c r="C237" s="364"/>
      <c r="D237" s="361"/>
      <c r="E237" s="361"/>
      <c r="F237" s="365"/>
      <c r="G237" s="431"/>
      <c r="H237" s="365"/>
      <c r="I237" s="365"/>
      <c r="J237" s="365"/>
      <c r="K237" s="365"/>
      <c r="L237" s="365"/>
      <c r="M237" s="365"/>
      <c r="N237" s="365"/>
      <c r="O237" s="365"/>
      <c r="P237" s="365"/>
      <c r="Q237" s="365"/>
      <c r="R237" s="365"/>
      <c r="S237" s="366"/>
      <c r="T237" s="361"/>
      <c r="U237" s="367"/>
      <c r="V237" s="732"/>
      <c r="W237" s="360"/>
      <c r="X237" s="361"/>
    </row>
    <row r="238" spans="1:24" s="363" customFormat="1" ht="12.75" x14ac:dyDescent="0.25">
      <c r="A238" s="359"/>
      <c r="C238" s="364"/>
      <c r="D238" s="361"/>
      <c r="E238" s="361"/>
      <c r="F238" s="365"/>
      <c r="G238" s="431"/>
      <c r="H238" s="365"/>
      <c r="I238" s="365"/>
      <c r="J238" s="365"/>
      <c r="K238" s="365"/>
      <c r="L238" s="365"/>
      <c r="M238" s="365"/>
      <c r="N238" s="365"/>
      <c r="O238" s="365"/>
      <c r="P238" s="365"/>
      <c r="Q238" s="365"/>
      <c r="R238" s="365"/>
      <c r="S238" s="366"/>
      <c r="T238" s="361"/>
      <c r="U238" s="367"/>
      <c r="V238" s="732"/>
      <c r="W238" s="360"/>
      <c r="X238" s="361"/>
    </row>
    <row r="239" spans="1:24" s="363" customFormat="1" ht="12.75" x14ac:dyDescent="0.25">
      <c r="A239" s="359"/>
      <c r="C239" s="364"/>
      <c r="D239" s="361"/>
      <c r="E239" s="361"/>
      <c r="F239" s="365"/>
      <c r="G239" s="431"/>
      <c r="H239" s="365"/>
      <c r="I239" s="365"/>
      <c r="J239" s="365"/>
      <c r="K239" s="365"/>
      <c r="L239" s="365"/>
      <c r="M239" s="365"/>
      <c r="N239" s="365"/>
      <c r="O239" s="365"/>
      <c r="P239" s="365"/>
      <c r="Q239" s="365"/>
      <c r="R239" s="365"/>
      <c r="S239" s="366"/>
      <c r="T239" s="361"/>
      <c r="U239" s="367"/>
      <c r="V239" s="732"/>
      <c r="W239" s="360"/>
      <c r="X239" s="361"/>
    </row>
    <row r="240" spans="1:24" s="363" customFormat="1" ht="12.75" x14ac:dyDescent="0.25">
      <c r="A240" s="359"/>
      <c r="C240" s="364"/>
      <c r="D240" s="361"/>
      <c r="E240" s="361"/>
      <c r="F240" s="365"/>
      <c r="G240" s="431"/>
      <c r="H240" s="365"/>
      <c r="I240" s="365"/>
      <c r="J240" s="365"/>
      <c r="K240" s="365"/>
      <c r="L240" s="365"/>
      <c r="M240" s="365"/>
      <c r="N240" s="365"/>
      <c r="O240" s="365"/>
      <c r="P240" s="365"/>
      <c r="Q240" s="365"/>
      <c r="R240" s="365"/>
      <c r="S240" s="366"/>
      <c r="T240" s="361"/>
      <c r="U240" s="367"/>
      <c r="V240" s="732"/>
      <c r="W240" s="360"/>
      <c r="X240" s="361"/>
    </row>
    <row r="241" spans="1:33" s="363" customFormat="1" ht="12.75" x14ac:dyDescent="0.25">
      <c r="A241" s="359"/>
      <c r="C241" s="364"/>
      <c r="D241" s="361"/>
      <c r="E241" s="361"/>
      <c r="F241" s="365"/>
      <c r="G241" s="431"/>
      <c r="H241" s="365"/>
      <c r="I241" s="365"/>
      <c r="J241" s="365"/>
      <c r="K241" s="365"/>
      <c r="L241" s="365"/>
      <c r="M241" s="365"/>
      <c r="N241" s="365"/>
      <c r="O241" s="365"/>
      <c r="P241" s="365"/>
      <c r="Q241" s="365"/>
      <c r="R241" s="365"/>
      <c r="S241" s="366"/>
      <c r="T241" s="361"/>
      <c r="U241" s="367"/>
      <c r="V241" s="732"/>
      <c r="W241" s="360"/>
      <c r="X241" s="361"/>
    </row>
    <row r="242" spans="1:33" s="363" customFormat="1" ht="12.75" x14ac:dyDescent="0.25">
      <c r="A242" s="359"/>
      <c r="C242" s="364"/>
      <c r="D242" s="361"/>
      <c r="E242" s="361"/>
      <c r="F242" s="365"/>
      <c r="G242" s="431"/>
      <c r="H242" s="365"/>
      <c r="I242" s="365"/>
      <c r="J242" s="365"/>
      <c r="K242" s="365"/>
      <c r="L242" s="365"/>
      <c r="M242" s="365"/>
      <c r="N242" s="365"/>
      <c r="O242" s="365"/>
      <c r="P242" s="365"/>
      <c r="Q242" s="365"/>
      <c r="R242" s="365"/>
      <c r="S242" s="366"/>
      <c r="T242" s="361"/>
      <c r="U242" s="367"/>
      <c r="V242" s="732"/>
      <c r="W242" s="360"/>
      <c r="X242" s="361"/>
    </row>
    <row r="243" spans="1:33" s="363" customFormat="1" ht="12.75" x14ac:dyDescent="0.25">
      <c r="A243" s="359"/>
      <c r="C243" s="364"/>
      <c r="D243" s="361"/>
      <c r="E243" s="361"/>
      <c r="F243" s="365"/>
      <c r="G243" s="431"/>
      <c r="H243" s="365"/>
      <c r="I243" s="365"/>
      <c r="J243" s="365"/>
      <c r="K243" s="365"/>
      <c r="L243" s="365"/>
      <c r="M243" s="365"/>
      <c r="N243" s="365"/>
      <c r="O243" s="365"/>
      <c r="P243" s="365"/>
      <c r="Q243" s="365"/>
      <c r="R243" s="365"/>
      <c r="S243" s="366"/>
      <c r="T243" s="361"/>
      <c r="U243" s="367"/>
      <c r="V243" s="732"/>
      <c r="W243" s="360"/>
      <c r="X243" s="361"/>
    </row>
    <row r="244" spans="1:33" s="363" customFormat="1" ht="12.75" x14ac:dyDescent="0.25">
      <c r="A244" s="359"/>
      <c r="C244" s="364"/>
      <c r="D244" s="361"/>
      <c r="E244" s="361"/>
      <c r="F244" s="365"/>
      <c r="G244" s="431"/>
      <c r="H244" s="365"/>
      <c r="I244" s="365"/>
      <c r="J244" s="365"/>
      <c r="K244" s="365"/>
      <c r="L244" s="365"/>
      <c r="M244" s="365"/>
      <c r="N244" s="365"/>
      <c r="O244" s="365"/>
      <c r="P244" s="365"/>
      <c r="Q244" s="365"/>
      <c r="R244" s="365"/>
      <c r="S244" s="366"/>
      <c r="T244" s="361"/>
      <c r="U244" s="367"/>
      <c r="V244" s="732"/>
      <c r="W244" s="360"/>
      <c r="X244" s="361"/>
    </row>
    <row r="245" spans="1:33" s="363" customFormat="1" ht="12.75" x14ac:dyDescent="0.25">
      <c r="A245" s="359"/>
      <c r="C245" s="364"/>
      <c r="D245" s="361"/>
      <c r="E245" s="361"/>
      <c r="F245" s="365"/>
      <c r="G245" s="431"/>
      <c r="H245" s="365"/>
      <c r="I245" s="365"/>
      <c r="J245" s="365"/>
      <c r="K245" s="365"/>
      <c r="L245" s="365"/>
      <c r="M245" s="365"/>
      <c r="N245" s="365"/>
      <c r="O245" s="365"/>
      <c r="P245" s="365"/>
      <c r="Q245" s="365"/>
      <c r="R245" s="365"/>
      <c r="S245" s="366"/>
      <c r="T245" s="361"/>
      <c r="U245" s="367"/>
      <c r="V245" s="732"/>
      <c r="W245" s="360"/>
      <c r="X245" s="361"/>
    </row>
    <row r="246" spans="1:33" s="363" customFormat="1" ht="12.75" x14ac:dyDescent="0.25">
      <c r="A246" s="359"/>
      <c r="C246" s="364"/>
      <c r="D246" s="361"/>
      <c r="E246" s="361"/>
      <c r="F246" s="365"/>
      <c r="G246" s="431"/>
      <c r="H246" s="365"/>
      <c r="I246" s="365"/>
      <c r="J246" s="365"/>
      <c r="K246" s="365"/>
      <c r="L246" s="365"/>
      <c r="M246" s="365"/>
      <c r="N246" s="365"/>
      <c r="O246" s="365"/>
      <c r="P246" s="365"/>
      <c r="Q246" s="365"/>
      <c r="R246" s="365"/>
      <c r="S246" s="366"/>
      <c r="T246" s="361"/>
      <c r="U246" s="367"/>
      <c r="V246" s="732"/>
      <c r="W246" s="360"/>
      <c r="X246" s="361"/>
    </row>
    <row r="247" spans="1:33" s="363" customFormat="1" ht="12.75" x14ac:dyDescent="0.25">
      <c r="A247" s="359"/>
      <c r="C247" s="364"/>
      <c r="D247" s="361"/>
      <c r="E247" s="361"/>
      <c r="F247" s="365"/>
      <c r="G247" s="431"/>
      <c r="H247" s="365"/>
      <c r="I247" s="365"/>
      <c r="J247" s="365"/>
      <c r="K247" s="365"/>
      <c r="L247" s="365"/>
      <c r="M247" s="365"/>
      <c r="N247" s="365"/>
      <c r="O247" s="365"/>
      <c r="P247" s="365"/>
      <c r="Q247" s="365"/>
      <c r="R247" s="365"/>
      <c r="S247" s="366"/>
      <c r="T247" s="361"/>
      <c r="U247" s="367"/>
      <c r="V247" s="732"/>
      <c r="W247" s="360"/>
      <c r="X247" s="361"/>
    </row>
    <row r="248" spans="1:33" s="363" customFormat="1" ht="12.75" x14ac:dyDescent="0.25">
      <c r="A248" s="359"/>
      <c r="C248" s="364"/>
      <c r="D248" s="361"/>
      <c r="E248" s="361"/>
      <c r="F248" s="365"/>
      <c r="G248" s="431"/>
      <c r="H248" s="365"/>
      <c r="I248" s="365"/>
      <c r="J248" s="365"/>
      <c r="K248" s="365"/>
      <c r="L248" s="365"/>
      <c r="M248" s="365"/>
      <c r="N248" s="365"/>
      <c r="O248" s="365"/>
      <c r="P248" s="365"/>
      <c r="Q248" s="365"/>
      <c r="R248" s="365"/>
      <c r="S248" s="366"/>
      <c r="T248" s="361"/>
      <c r="U248" s="367"/>
      <c r="V248" s="732"/>
      <c r="W248" s="360"/>
      <c r="X248" s="361"/>
    </row>
    <row r="249" spans="1:33" s="363" customFormat="1" ht="12.75" x14ac:dyDescent="0.25">
      <c r="A249" s="359"/>
      <c r="C249" s="364"/>
      <c r="D249" s="361"/>
      <c r="E249" s="361"/>
      <c r="F249" s="365"/>
      <c r="G249" s="431"/>
      <c r="H249" s="365"/>
      <c r="I249" s="365"/>
      <c r="J249" s="365"/>
      <c r="K249" s="365"/>
      <c r="L249" s="365"/>
      <c r="M249" s="365"/>
      <c r="N249" s="365"/>
      <c r="O249" s="365"/>
      <c r="P249" s="365"/>
      <c r="Q249" s="365"/>
      <c r="R249" s="365"/>
      <c r="S249" s="366"/>
      <c r="T249" s="361"/>
      <c r="U249" s="367"/>
      <c r="V249" s="732"/>
      <c r="W249" s="360"/>
      <c r="X249" s="361"/>
    </row>
    <row r="250" spans="1:33" s="363" customFormat="1" ht="12.75" x14ac:dyDescent="0.25">
      <c r="A250" s="359"/>
      <c r="C250" s="364"/>
      <c r="D250" s="361"/>
      <c r="E250" s="361"/>
      <c r="F250" s="365"/>
      <c r="G250" s="431"/>
      <c r="H250" s="365"/>
      <c r="I250" s="365"/>
      <c r="J250" s="365"/>
      <c r="K250" s="365"/>
      <c r="L250" s="365"/>
      <c r="M250" s="365"/>
      <c r="N250" s="365"/>
      <c r="O250" s="365"/>
      <c r="P250" s="365"/>
      <c r="Q250" s="365"/>
      <c r="R250" s="365"/>
      <c r="S250" s="366"/>
      <c r="T250" s="361"/>
      <c r="U250" s="367"/>
      <c r="V250" s="732"/>
      <c r="W250" s="360"/>
      <c r="X250" s="361"/>
    </row>
    <row r="251" spans="1:33" s="363" customFormat="1" ht="12.75" x14ac:dyDescent="0.25">
      <c r="A251" s="359"/>
      <c r="C251" s="364"/>
      <c r="D251" s="361"/>
      <c r="E251" s="361"/>
      <c r="F251" s="365"/>
      <c r="G251" s="431"/>
      <c r="H251" s="365"/>
      <c r="I251" s="365"/>
      <c r="J251" s="365"/>
      <c r="K251" s="365"/>
      <c r="L251" s="365"/>
      <c r="M251" s="365"/>
      <c r="N251" s="365"/>
      <c r="O251" s="365"/>
      <c r="P251" s="365"/>
      <c r="Q251" s="365"/>
      <c r="R251" s="365"/>
      <c r="S251" s="366"/>
      <c r="T251" s="361"/>
      <c r="U251" s="367"/>
      <c r="V251" s="732"/>
      <c r="W251" s="360"/>
      <c r="X251" s="361"/>
    </row>
    <row r="252" spans="1:33" s="363" customFormat="1" ht="12.75" x14ac:dyDescent="0.25">
      <c r="A252" s="359"/>
      <c r="C252" s="364"/>
      <c r="D252" s="361"/>
      <c r="E252" s="361"/>
      <c r="F252" s="365"/>
      <c r="G252" s="431"/>
      <c r="H252" s="365"/>
      <c r="I252" s="365"/>
      <c r="J252" s="365"/>
      <c r="K252" s="365"/>
      <c r="L252" s="365"/>
      <c r="M252" s="365"/>
      <c r="N252" s="365"/>
      <c r="O252" s="365"/>
      <c r="P252" s="365"/>
      <c r="Q252" s="365"/>
      <c r="R252" s="365"/>
      <c r="S252" s="366"/>
      <c r="T252" s="361"/>
      <c r="U252" s="367"/>
      <c r="V252" s="732"/>
      <c r="W252" s="360"/>
      <c r="X252" s="361"/>
    </row>
    <row r="253" spans="1:33" s="363" customFormat="1" ht="12.75" x14ac:dyDescent="0.25">
      <c r="A253" s="359"/>
      <c r="C253" s="364"/>
      <c r="D253" s="361"/>
      <c r="E253" s="361"/>
      <c r="F253" s="365"/>
      <c r="G253" s="431"/>
      <c r="H253" s="365"/>
      <c r="I253" s="365"/>
      <c r="J253" s="365"/>
      <c r="K253" s="365"/>
      <c r="L253" s="365"/>
      <c r="M253" s="365"/>
      <c r="N253" s="365"/>
      <c r="O253" s="365"/>
      <c r="P253" s="365"/>
      <c r="Q253" s="365"/>
      <c r="R253" s="365"/>
      <c r="S253" s="366"/>
      <c r="T253" s="361"/>
      <c r="U253" s="367"/>
      <c r="V253" s="732"/>
      <c r="W253" s="360"/>
      <c r="X253" s="361"/>
    </row>
    <row r="254" spans="1:33" s="363" customFormat="1" x14ac:dyDescent="0.25">
      <c r="A254" s="359"/>
      <c r="C254" s="364"/>
      <c r="D254" s="361"/>
      <c r="E254" s="361"/>
      <c r="F254" s="365"/>
      <c r="G254" s="431"/>
      <c r="H254" s="365"/>
      <c r="I254" s="365"/>
      <c r="J254" s="365"/>
      <c r="K254" s="365"/>
      <c r="L254" s="365"/>
      <c r="M254" s="365"/>
      <c r="N254" s="365"/>
      <c r="O254" s="365"/>
      <c r="P254" s="365"/>
      <c r="Q254" s="365"/>
      <c r="R254" s="365"/>
      <c r="S254" s="366"/>
      <c r="T254" s="361"/>
      <c r="U254" s="367"/>
      <c r="V254" s="732"/>
      <c r="W254" s="360"/>
      <c r="X254" s="361"/>
      <c r="Z254" s="428"/>
      <c r="AA254" s="428"/>
      <c r="AB254" s="428"/>
      <c r="AC254" s="428"/>
      <c r="AD254" s="428"/>
      <c r="AE254" s="428"/>
      <c r="AF254" s="428"/>
      <c r="AG254" s="428"/>
    </row>
    <row r="255" spans="1:33" s="363" customFormat="1" x14ac:dyDescent="0.25">
      <c r="A255" s="359"/>
      <c r="C255" s="364"/>
      <c r="D255" s="361"/>
      <c r="E255" s="361"/>
      <c r="F255" s="365"/>
      <c r="G255" s="431"/>
      <c r="H255" s="365"/>
      <c r="I255" s="365"/>
      <c r="J255" s="365"/>
      <c r="K255" s="365"/>
      <c r="L255" s="365"/>
      <c r="M255" s="365"/>
      <c r="N255" s="365"/>
      <c r="O255" s="365"/>
      <c r="P255" s="365"/>
      <c r="Q255" s="365"/>
      <c r="R255" s="365"/>
      <c r="S255" s="366"/>
      <c r="T255" s="361"/>
      <c r="U255" s="367"/>
      <c r="V255" s="732"/>
      <c r="W255" s="360"/>
      <c r="X255" s="361"/>
      <c r="Z255" s="428"/>
      <c r="AA255" s="428"/>
      <c r="AB255" s="428"/>
      <c r="AC255" s="428"/>
      <c r="AD255" s="428"/>
      <c r="AE255" s="428"/>
      <c r="AF255" s="428"/>
      <c r="AG255" s="428"/>
    </row>
    <row r="256" spans="1:33" s="363" customFormat="1" x14ac:dyDescent="0.25">
      <c r="A256" s="359"/>
      <c r="C256" s="364"/>
      <c r="D256" s="361"/>
      <c r="E256" s="361"/>
      <c r="F256" s="365"/>
      <c r="G256" s="431"/>
      <c r="H256" s="365"/>
      <c r="I256" s="365"/>
      <c r="J256" s="365"/>
      <c r="K256" s="365"/>
      <c r="L256" s="365"/>
      <c r="M256" s="365"/>
      <c r="N256" s="365"/>
      <c r="O256" s="365"/>
      <c r="P256" s="365"/>
      <c r="Q256" s="365"/>
      <c r="R256" s="365"/>
      <c r="S256" s="366"/>
      <c r="T256" s="361"/>
      <c r="U256" s="367"/>
      <c r="V256" s="732"/>
      <c r="W256" s="360"/>
      <c r="X256" s="361"/>
      <c r="Z256" s="419"/>
      <c r="AA256" s="419"/>
      <c r="AB256" s="419"/>
      <c r="AC256" s="419"/>
      <c r="AD256" s="419"/>
      <c r="AE256" s="419"/>
      <c r="AF256" s="419"/>
      <c r="AG256" s="392"/>
    </row>
    <row r="257" spans="1:33" s="363" customFormat="1" x14ac:dyDescent="0.25">
      <c r="A257" s="359"/>
      <c r="C257" s="364"/>
      <c r="D257" s="361"/>
      <c r="E257" s="361"/>
      <c r="F257" s="365"/>
      <c r="G257" s="431"/>
      <c r="H257" s="365"/>
      <c r="I257" s="365"/>
      <c r="J257" s="365"/>
      <c r="K257" s="365"/>
      <c r="L257" s="365"/>
      <c r="M257" s="365"/>
      <c r="N257" s="365"/>
      <c r="O257" s="365"/>
      <c r="P257" s="365"/>
      <c r="Q257" s="365"/>
      <c r="R257" s="365"/>
      <c r="S257" s="366"/>
      <c r="T257" s="361"/>
      <c r="U257" s="367"/>
      <c r="V257" s="732"/>
      <c r="W257" s="360"/>
      <c r="X257" s="361"/>
      <c r="Z257" s="419"/>
      <c r="AA257" s="419"/>
      <c r="AB257" s="419"/>
      <c r="AC257" s="419"/>
      <c r="AD257" s="419"/>
      <c r="AE257" s="419"/>
      <c r="AF257" s="419"/>
      <c r="AG257" s="392"/>
    </row>
    <row r="258" spans="1:33" s="363" customFormat="1" x14ac:dyDescent="0.25">
      <c r="A258" s="359"/>
      <c r="C258" s="364"/>
      <c r="D258" s="361"/>
      <c r="E258" s="361"/>
      <c r="F258" s="365"/>
      <c r="G258" s="431"/>
      <c r="H258" s="365"/>
      <c r="I258" s="365"/>
      <c r="J258" s="365"/>
      <c r="K258" s="365"/>
      <c r="L258" s="365"/>
      <c r="M258" s="365"/>
      <c r="N258" s="365"/>
      <c r="O258" s="365"/>
      <c r="P258" s="365"/>
      <c r="Q258" s="365"/>
      <c r="R258" s="365"/>
      <c r="S258" s="366"/>
      <c r="T258" s="361"/>
      <c r="U258" s="367"/>
      <c r="V258" s="732"/>
      <c r="W258" s="360"/>
      <c r="X258" s="361"/>
      <c r="Z258" s="419"/>
      <c r="AA258" s="419"/>
      <c r="AB258" s="419"/>
      <c r="AC258" s="419"/>
      <c r="AD258" s="419"/>
      <c r="AE258" s="419"/>
      <c r="AF258" s="419"/>
      <c r="AG258" s="392"/>
    </row>
    <row r="259" spans="1:33" s="363" customFormat="1" x14ac:dyDescent="0.2">
      <c r="A259" s="359"/>
      <c r="C259" s="364"/>
      <c r="D259" s="361"/>
      <c r="E259" s="361"/>
      <c r="F259" s="365"/>
      <c r="G259" s="431"/>
      <c r="H259" s="365"/>
      <c r="I259" s="365"/>
      <c r="J259" s="365"/>
      <c r="K259" s="365"/>
      <c r="L259" s="365"/>
      <c r="M259" s="365"/>
      <c r="N259" s="365"/>
      <c r="O259" s="365"/>
      <c r="P259" s="365"/>
      <c r="Q259" s="365"/>
      <c r="R259" s="365"/>
      <c r="S259" s="366"/>
      <c r="T259" s="361"/>
      <c r="U259" s="367"/>
      <c r="V259" s="732"/>
      <c r="W259" s="360"/>
      <c r="X259" s="361"/>
      <c r="Z259" s="444"/>
      <c r="AA259" s="445"/>
      <c r="AB259" s="445"/>
      <c r="AC259" s="445"/>
      <c r="AD259" s="445"/>
      <c r="AE259" s="445"/>
      <c r="AF259" s="445"/>
      <c r="AG259" s="446"/>
    </row>
    <row r="260" spans="1:33" s="363" customFormat="1" x14ac:dyDescent="0.2">
      <c r="A260" s="359"/>
      <c r="C260" s="364"/>
      <c r="D260" s="361"/>
      <c r="E260" s="361"/>
      <c r="F260" s="365"/>
      <c r="G260" s="431"/>
      <c r="H260" s="365"/>
      <c r="I260" s="365"/>
      <c r="J260" s="365"/>
      <c r="K260" s="365"/>
      <c r="L260" s="365"/>
      <c r="M260" s="365"/>
      <c r="N260" s="365"/>
      <c r="O260" s="365"/>
      <c r="P260" s="365"/>
      <c r="Q260" s="365"/>
      <c r="R260" s="365"/>
      <c r="S260" s="366"/>
      <c r="T260" s="361"/>
      <c r="U260" s="367"/>
      <c r="V260" s="732"/>
      <c r="W260" s="360"/>
      <c r="X260" s="361"/>
      <c r="Z260" s="444"/>
      <c r="AA260" s="445"/>
      <c r="AB260" s="445"/>
      <c r="AC260" s="445"/>
      <c r="AD260" s="445"/>
      <c r="AE260" s="445"/>
      <c r="AF260" s="445"/>
      <c r="AG260" s="446"/>
    </row>
    <row r="261" spans="1:33" s="363" customFormat="1" x14ac:dyDescent="0.2">
      <c r="A261" s="359"/>
      <c r="C261" s="364"/>
      <c r="D261" s="361"/>
      <c r="E261" s="361"/>
      <c r="F261" s="365"/>
      <c r="G261" s="431"/>
      <c r="H261" s="365"/>
      <c r="I261" s="365"/>
      <c r="J261" s="365"/>
      <c r="K261" s="365"/>
      <c r="L261" s="365"/>
      <c r="M261" s="365"/>
      <c r="N261" s="365"/>
      <c r="O261" s="365"/>
      <c r="P261" s="365"/>
      <c r="Q261" s="365"/>
      <c r="R261" s="365"/>
      <c r="S261" s="366"/>
      <c r="T261" s="361"/>
      <c r="U261" s="367"/>
      <c r="V261" s="732"/>
      <c r="W261" s="360"/>
      <c r="X261" s="361"/>
      <c r="Z261" s="444"/>
      <c r="AA261" s="445"/>
      <c r="AB261" s="445"/>
      <c r="AC261" s="445"/>
      <c r="AD261" s="445"/>
      <c r="AE261" s="445"/>
      <c r="AF261" s="445"/>
      <c r="AG261" s="446"/>
    </row>
    <row r="262" spans="1:33" s="363" customFormat="1" x14ac:dyDescent="0.25">
      <c r="A262" s="359"/>
      <c r="C262" s="364"/>
      <c r="D262" s="361"/>
      <c r="E262" s="361"/>
      <c r="F262" s="365"/>
      <c r="G262" s="431"/>
      <c r="H262" s="365"/>
      <c r="I262" s="365"/>
      <c r="J262" s="365"/>
      <c r="K262" s="365"/>
      <c r="L262" s="365"/>
      <c r="M262" s="365"/>
      <c r="N262" s="365"/>
      <c r="O262" s="365"/>
      <c r="P262" s="365"/>
      <c r="Q262" s="365"/>
      <c r="R262" s="365"/>
      <c r="S262" s="366"/>
      <c r="T262" s="361"/>
      <c r="U262" s="367"/>
      <c r="V262" s="732"/>
      <c r="W262" s="360"/>
      <c r="X262" s="361"/>
      <c r="Z262" s="419"/>
      <c r="AA262" s="419"/>
      <c r="AB262" s="419"/>
      <c r="AC262" s="419"/>
      <c r="AD262" s="419"/>
      <c r="AE262" s="419"/>
      <c r="AF262" s="419"/>
      <c r="AG262" s="392"/>
    </row>
    <row r="263" spans="1:33" s="363" customFormat="1" x14ac:dyDescent="0.25">
      <c r="A263" s="359"/>
      <c r="C263" s="364"/>
      <c r="D263" s="361"/>
      <c r="E263" s="361"/>
      <c r="F263" s="365"/>
      <c r="G263" s="431"/>
      <c r="H263" s="365"/>
      <c r="I263" s="365"/>
      <c r="J263" s="365"/>
      <c r="K263" s="365"/>
      <c r="L263" s="365"/>
      <c r="M263" s="365"/>
      <c r="N263" s="365"/>
      <c r="O263" s="365"/>
      <c r="P263" s="365"/>
      <c r="Q263" s="365"/>
      <c r="R263" s="365"/>
      <c r="S263" s="366"/>
      <c r="T263" s="361"/>
      <c r="U263" s="367"/>
      <c r="V263" s="732"/>
      <c r="W263" s="360"/>
      <c r="X263" s="361"/>
      <c r="Z263" s="419"/>
      <c r="AA263" s="419"/>
      <c r="AB263" s="419"/>
      <c r="AC263" s="419"/>
      <c r="AD263" s="419"/>
      <c r="AE263" s="419"/>
      <c r="AF263" s="419"/>
      <c r="AG263" s="392"/>
    </row>
    <row r="264" spans="1:33" s="363" customFormat="1" x14ac:dyDescent="0.25">
      <c r="A264" s="359"/>
      <c r="C264" s="364"/>
      <c r="D264" s="361"/>
      <c r="E264" s="361"/>
      <c r="F264" s="365"/>
      <c r="G264" s="431"/>
      <c r="H264" s="365"/>
      <c r="I264" s="365"/>
      <c r="J264" s="365"/>
      <c r="K264" s="365"/>
      <c r="L264" s="365"/>
      <c r="M264" s="365"/>
      <c r="N264" s="365"/>
      <c r="O264" s="365"/>
      <c r="P264" s="365"/>
      <c r="Q264" s="365"/>
      <c r="R264" s="365"/>
      <c r="S264" s="366"/>
      <c r="T264" s="361"/>
      <c r="U264" s="367"/>
      <c r="V264" s="732"/>
      <c r="W264" s="360"/>
      <c r="X264" s="361"/>
      <c r="Z264" s="419"/>
      <c r="AA264" s="419"/>
      <c r="AB264" s="419"/>
      <c r="AC264" s="419"/>
      <c r="AD264" s="419"/>
      <c r="AE264" s="419"/>
      <c r="AF264" s="419"/>
      <c r="AG264" s="392"/>
    </row>
    <row r="265" spans="1:33" s="363" customFormat="1" x14ac:dyDescent="0.2">
      <c r="A265" s="359"/>
      <c r="C265" s="364"/>
      <c r="D265" s="361"/>
      <c r="E265" s="361"/>
      <c r="F265" s="365"/>
      <c r="G265" s="431"/>
      <c r="H265" s="365"/>
      <c r="I265" s="365"/>
      <c r="J265" s="365"/>
      <c r="K265" s="365"/>
      <c r="L265" s="365"/>
      <c r="M265" s="365"/>
      <c r="N265" s="365"/>
      <c r="O265" s="365"/>
      <c r="P265" s="365"/>
      <c r="Q265" s="365"/>
      <c r="R265" s="365"/>
      <c r="S265" s="366"/>
      <c r="T265" s="361"/>
      <c r="U265" s="367"/>
      <c r="V265" s="732"/>
      <c r="W265" s="360"/>
      <c r="X265" s="361"/>
      <c r="Z265" s="444"/>
      <c r="AA265" s="438"/>
      <c r="AB265" s="445"/>
      <c r="AC265" s="445"/>
      <c r="AD265" s="445"/>
      <c r="AE265" s="445"/>
      <c r="AF265" s="445"/>
      <c r="AG265" s="446"/>
    </row>
    <row r="266" spans="1:33" s="363" customFormat="1" x14ac:dyDescent="0.2">
      <c r="A266" s="359"/>
      <c r="C266" s="364"/>
      <c r="D266" s="361"/>
      <c r="E266" s="361"/>
      <c r="F266" s="365"/>
      <c r="G266" s="431"/>
      <c r="H266" s="365"/>
      <c r="I266" s="365"/>
      <c r="J266" s="365"/>
      <c r="K266" s="365"/>
      <c r="L266" s="365"/>
      <c r="M266" s="365"/>
      <c r="N266" s="365"/>
      <c r="O266" s="365"/>
      <c r="P266" s="365"/>
      <c r="Q266" s="365"/>
      <c r="R266" s="365"/>
      <c r="S266" s="366"/>
      <c r="T266" s="361"/>
      <c r="U266" s="367"/>
      <c r="V266" s="732"/>
      <c r="W266" s="360"/>
      <c r="X266" s="361"/>
      <c r="Z266" s="444"/>
      <c r="AA266" s="445"/>
      <c r="AB266" s="445"/>
      <c r="AC266" s="445"/>
      <c r="AD266" s="445"/>
      <c r="AE266" s="445"/>
      <c r="AF266" s="445"/>
      <c r="AG266" s="446"/>
    </row>
    <row r="267" spans="1:33" s="363" customFormat="1" x14ac:dyDescent="0.2">
      <c r="A267" s="359"/>
      <c r="C267" s="364"/>
      <c r="D267" s="361"/>
      <c r="E267" s="361"/>
      <c r="F267" s="365"/>
      <c r="G267" s="431"/>
      <c r="H267" s="365"/>
      <c r="I267" s="365"/>
      <c r="J267" s="365"/>
      <c r="K267" s="365"/>
      <c r="L267" s="365"/>
      <c r="M267" s="365"/>
      <c r="N267" s="365"/>
      <c r="O267" s="365"/>
      <c r="P267" s="365"/>
      <c r="Q267" s="365"/>
      <c r="R267" s="365"/>
      <c r="S267" s="366"/>
      <c r="T267" s="361"/>
      <c r="U267" s="367"/>
      <c r="V267" s="732"/>
      <c r="W267" s="360"/>
      <c r="X267" s="361"/>
      <c r="Z267" s="444"/>
      <c r="AA267" s="445"/>
      <c r="AB267" s="445"/>
      <c r="AC267" s="445"/>
      <c r="AD267" s="445"/>
      <c r="AE267" s="445"/>
      <c r="AF267" s="445"/>
      <c r="AG267" s="446"/>
    </row>
    <row r="268" spans="1:33" s="363" customFormat="1" x14ac:dyDescent="0.2">
      <c r="A268" s="359"/>
      <c r="C268" s="364"/>
      <c r="D268" s="361"/>
      <c r="E268" s="361"/>
      <c r="F268" s="365"/>
      <c r="G268" s="431"/>
      <c r="H268" s="365"/>
      <c r="I268" s="365"/>
      <c r="J268" s="365"/>
      <c r="K268" s="365"/>
      <c r="L268" s="365"/>
      <c r="M268" s="365"/>
      <c r="N268" s="365"/>
      <c r="O268" s="365"/>
      <c r="P268" s="365"/>
      <c r="Q268" s="365"/>
      <c r="R268" s="365"/>
      <c r="S268" s="366"/>
      <c r="T268" s="361"/>
      <c r="U268" s="367"/>
      <c r="V268" s="732"/>
      <c r="W268" s="360"/>
      <c r="X268" s="361"/>
      <c r="Z268" s="444"/>
      <c r="AA268" s="445"/>
      <c r="AB268" s="445"/>
      <c r="AC268" s="445"/>
      <c r="AD268" s="445"/>
      <c r="AE268" s="445"/>
      <c r="AF268" s="445"/>
      <c r="AG268" s="446"/>
    </row>
    <row r="269" spans="1:33" s="363" customFormat="1" x14ac:dyDescent="0.2">
      <c r="A269" s="359"/>
      <c r="C269" s="364"/>
      <c r="D269" s="361"/>
      <c r="E269" s="361"/>
      <c r="F269" s="365"/>
      <c r="G269" s="431"/>
      <c r="H269" s="365"/>
      <c r="I269" s="365"/>
      <c r="J269" s="365"/>
      <c r="K269" s="365"/>
      <c r="L269" s="365"/>
      <c r="M269" s="365"/>
      <c r="N269" s="365"/>
      <c r="O269" s="365"/>
      <c r="P269" s="365"/>
      <c r="Q269" s="365"/>
      <c r="R269" s="365"/>
      <c r="S269" s="366"/>
      <c r="T269" s="361"/>
      <c r="U269" s="367"/>
      <c r="V269" s="732"/>
      <c r="W269" s="360"/>
      <c r="X269" s="361"/>
      <c r="Z269" s="444"/>
      <c r="AA269" s="445"/>
      <c r="AB269" s="445"/>
      <c r="AC269" s="445"/>
      <c r="AD269" s="445"/>
      <c r="AE269" s="445"/>
      <c r="AF269" s="445"/>
      <c r="AG269" s="446"/>
    </row>
    <row r="270" spans="1:33" s="363" customFormat="1" x14ac:dyDescent="0.2">
      <c r="A270" s="359"/>
      <c r="C270" s="364"/>
      <c r="D270" s="361"/>
      <c r="E270" s="361"/>
      <c r="F270" s="365"/>
      <c r="G270" s="431"/>
      <c r="H270" s="365"/>
      <c r="I270" s="365"/>
      <c r="J270" s="365"/>
      <c r="K270" s="365"/>
      <c r="L270" s="365"/>
      <c r="M270" s="365"/>
      <c r="N270" s="365"/>
      <c r="O270" s="365"/>
      <c r="P270" s="365"/>
      <c r="Q270" s="365"/>
      <c r="R270" s="365"/>
      <c r="S270" s="366"/>
      <c r="T270" s="361"/>
      <c r="U270" s="367"/>
      <c r="V270" s="732"/>
      <c r="W270" s="360"/>
      <c r="X270" s="361"/>
      <c r="Z270" s="444"/>
      <c r="AA270" s="445"/>
      <c r="AB270" s="445"/>
      <c r="AC270" s="445"/>
      <c r="AD270" s="445"/>
      <c r="AE270" s="445"/>
      <c r="AF270" s="445"/>
      <c r="AG270" s="446"/>
    </row>
    <row r="271" spans="1:33" s="363" customFormat="1" x14ac:dyDescent="0.25">
      <c r="A271" s="359"/>
      <c r="C271" s="364"/>
      <c r="D271" s="361"/>
      <c r="E271" s="361"/>
      <c r="F271" s="365"/>
      <c r="G271" s="431"/>
      <c r="H271" s="365"/>
      <c r="I271" s="365"/>
      <c r="J271" s="365"/>
      <c r="K271" s="365"/>
      <c r="L271" s="365"/>
      <c r="M271" s="365"/>
      <c r="N271" s="365"/>
      <c r="O271" s="365"/>
      <c r="P271" s="365"/>
      <c r="Q271" s="365"/>
      <c r="R271" s="365"/>
      <c r="S271" s="366"/>
      <c r="T271" s="361"/>
      <c r="U271" s="367"/>
      <c r="V271" s="732"/>
      <c r="W271" s="360"/>
      <c r="X271" s="361"/>
      <c r="Z271" s="419"/>
      <c r="AA271" s="419"/>
      <c r="AB271" s="419"/>
      <c r="AC271" s="419"/>
      <c r="AD271" s="419"/>
      <c r="AE271" s="419"/>
      <c r="AF271" s="419"/>
      <c r="AG271" s="392"/>
    </row>
    <row r="272" spans="1:33" s="363" customFormat="1" x14ac:dyDescent="0.25">
      <c r="A272" s="359"/>
      <c r="C272" s="364"/>
      <c r="D272" s="361"/>
      <c r="E272" s="361"/>
      <c r="F272" s="365"/>
      <c r="G272" s="431"/>
      <c r="H272" s="365"/>
      <c r="I272" s="365"/>
      <c r="J272" s="365"/>
      <c r="K272" s="365"/>
      <c r="L272" s="365"/>
      <c r="M272" s="365"/>
      <c r="N272" s="365"/>
      <c r="O272" s="365"/>
      <c r="P272" s="365"/>
      <c r="Q272" s="365"/>
      <c r="R272" s="365"/>
      <c r="S272" s="366"/>
      <c r="T272" s="361"/>
      <c r="U272" s="367"/>
      <c r="V272" s="732"/>
      <c r="W272" s="360"/>
      <c r="X272" s="361"/>
      <c r="Z272" s="419"/>
      <c r="AA272" s="419"/>
      <c r="AB272" s="419"/>
      <c r="AC272" s="419"/>
      <c r="AD272" s="419"/>
      <c r="AE272" s="419"/>
      <c r="AF272" s="419"/>
      <c r="AG272" s="392"/>
    </row>
    <row r="273" spans="1:33" s="363" customFormat="1" x14ac:dyDescent="0.25">
      <c r="A273" s="359"/>
      <c r="C273" s="364"/>
      <c r="D273" s="361"/>
      <c r="E273" s="361"/>
      <c r="F273" s="365"/>
      <c r="G273" s="431"/>
      <c r="H273" s="365"/>
      <c r="I273" s="365"/>
      <c r="J273" s="365"/>
      <c r="K273" s="365"/>
      <c r="L273" s="365"/>
      <c r="M273" s="365"/>
      <c r="N273" s="365"/>
      <c r="O273" s="365"/>
      <c r="P273" s="365"/>
      <c r="Q273" s="365"/>
      <c r="R273" s="365"/>
      <c r="S273" s="366"/>
      <c r="T273" s="361"/>
      <c r="U273" s="367"/>
      <c r="V273" s="732"/>
      <c r="W273" s="360"/>
      <c r="X273" s="361"/>
      <c r="Z273" s="419"/>
      <c r="AA273" s="419"/>
      <c r="AB273" s="419"/>
      <c r="AC273" s="419"/>
      <c r="AD273" s="419"/>
      <c r="AE273" s="419"/>
      <c r="AF273" s="419"/>
      <c r="AG273" s="392"/>
    </row>
    <row r="274" spans="1:33" s="363" customFormat="1" x14ac:dyDescent="0.25">
      <c r="A274" s="359"/>
      <c r="C274" s="364"/>
      <c r="D274" s="361"/>
      <c r="E274" s="361"/>
      <c r="F274" s="365"/>
      <c r="G274" s="431"/>
      <c r="H274" s="365"/>
      <c r="I274" s="365"/>
      <c r="J274" s="365"/>
      <c r="K274" s="365"/>
      <c r="L274" s="365"/>
      <c r="M274" s="365"/>
      <c r="N274" s="365"/>
      <c r="O274" s="365"/>
      <c r="P274" s="365"/>
      <c r="Q274" s="365"/>
      <c r="R274" s="365"/>
      <c r="S274" s="366"/>
      <c r="T274" s="361"/>
      <c r="U274" s="367"/>
      <c r="V274" s="732"/>
      <c r="W274" s="360"/>
      <c r="X274" s="361"/>
      <c r="Z274" s="438"/>
      <c r="AA274" s="438"/>
      <c r="AB274" s="438"/>
      <c r="AC274" s="438"/>
      <c r="AD274" s="438"/>
      <c r="AE274" s="438"/>
      <c r="AF274" s="438"/>
      <c r="AG274" s="428"/>
    </row>
    <row r="275" spans="1:33" s="363" customFormat="1" x14ac:dyDescent="0.25">
      <c r="A275" s="359"/>
      <c r="C275" s="364"/>
      <c r="D275" s="361"/>
      <c r="E275" s="361"/>
      <c r="F275" s="365"/>
      <c r="G275" s="431"/>
      <c r="H275" s="365"/>
      <c r="I275" s="365"/>
      <c r="J275" s="365"/>
      <c r="K275" s="365"/>
      <c r="L275" s="365"/>
      <c r="M275" s="365"/>
      <c r="N275" s="365"/>
      <c r="O275" s="365"/>
      <c r="P275" s="365"/>
      <c r="Q275" s="365"/>
      <c r="R275" s="365"/>
      <c r="S275" s="366"/>
      <c r="T275" s="361"/>
      <c r="U275" s="367"/>
      <c r="V275" s="732"/>
      <c r="W275" s="360"/>
      <c r="X275" s="361"/>
      <c r="Z275" s="438"/>
      <c r="AA275" s="438"/>
      <c r="AB275" s="438"/>
      <c r="AC275" s="438"/>
      <c r="AD275" s="438"/>
      <c r="AE275" s="438"/>
      <c r="AF275" s="438"/>
      <c r="AG275" s="428"/>
    </row>
    <row r="276" spans="1:33" s="363" customFormat="1" x14ac:dyDescent="0.25">
      <c r="A276" s="359"/>
      <c r="C276" s="364"/>
      <c r="D276" s="361"/>
      <c r="E276" s="361"/>
      <c r="F276" s="365"/>
      <c r="G276" s="431"/>
      <c r="H276" s="365"/>
      <c r="I276" s="365"/>
      <c r="J276" s="365"/>
      <c r="K276" s="365"/>
      <c r="L276" s="365"/>
      <c r="M276" s="365"/>
      <c r="N276" s="365"/>
      <c r="O276" s="365"/>
      <c r="P276" s="365"/>
      <c r="Q276" s="365"/>
      <c r="R276" s="365"/>
      <c r="S276" s="366"/>
      <c r="T276" s="361"/>
      <c r="U276" s="367"/>
      <c r="V276" s="732"/>
      <c r="W276" s="360"/>
      <c r="X276" s="361"/>
      <c r="Z276" s="438"/>
      <c r="AA276" s="438"/>
      <c r="AB276" s="438"/>
      <c r="AC276" s="438"/>
      <c r="AD276" s="438"/>
      <c r="AE276" s="438"/>
      <c r="AF276" s="438"/>
      <c r="AG276" s="428"/>
    </row>
    <row r="277" spans="1:33" s="363" customFormat="1" x14ac:dyDescent="0.25">
      <c r="A277" s="359"/>
      <c r="C277" s="364"/>
      <c r="D277" s="361"/>
      <c r="E277" s="361"/>
      <c r="F277" s="365"/>
      <c r="G277" s="431"/>
      <c r="H277" s="365"/>
      <c r="I277" s="365"/>
      <c r="J277" s="365"/>
      <c r="K277" s="365"/>
      <c r="L277" s="365"/>
      <c r="M277" s="365"/>
      <c r="N277" s="365"/>
      <c r="O277" s="365"/>
      <c r="P277" s="365"/>
      <c r="Q277" s="365"/>
      <c r="R277" s="365"/>
      <c r="S277" s="366"/>
      <c r="T277" s="361"/>
      <c r="U277" s="367"/>
      <c r="V277" s="732"/>
      <c r="W277" s="360"/>
      <c r="X277" s="361"/>
      <c r="Z277" s="438"/>
      <c r="AA277" s="438"/>
      <c r="AB277" s="438"/>
      <c r="AC277" s="438"/>
      <c r="AD277" s="438"/>
      <c r="AE277" s="438"/>
      <c r="AF277" s="438"/>
      <c r="AG277" s="428"/>
    </row>
    <row r="278" spans="1:33" s="363" customFormat="1" x14ac:dyDescent="0.25">
      <c r="A278" s="359"/>
      <c r="C278" s="364"/>
      <c r="D278" s="361"/>
      <c r="E278" s="361"/>
      <c r="F278" s="365"/>
      <c r="G278" s="431"/>
      <c r="H278" s="365"/>
      <c r="I278" s="365"/>
      <c r="J278" s="365"/>
      <c r="K278" s="365"/>
      <c r="L278" s="365"/>
      <c r="M278" s="365"/>
      <c r="N278" s="365"/>
      <c r="O278" s="365"/>
      <c r="P278" s="365"/>
      <c r="Q278" s="365"/>
      <c r="R278" s="365"/>
      <c r="S278" s="366"/>
      <c r="T278" s="361"/>
      <c r="U278" s="367"/>
      <c r="V278" s="732"/>
      <c r="W278" s="360"/>
      <c r="X278" s="361"/>
      <c r="Z278" s="438"/>
      <c r="AA278" s="438"/>
      <c r="AB278" s="438"/>
      <c r="AC278" s="438"/>
      <c r="AD278" s="438"/>
      <c r="AE278" s="438"/>
      <c r="AF278" s="438"/>
      <c r="AG278" s="428"/>
    </row>
    <row r="279" spans="1:33" s="363" customFormat="1" x14ac:dyDescent="0.25">
      <c r="A279" s="359"/>
      <c r="C279" s="364"/>
      <c r="D279" s="361"/>
      <c r="E279" s="361"/>
      <c r="F279" s="365"/>
      <c r="G279" s="431"/>
      <c r="H279" s="365"/>
      <c r="I279" s="365"/>
      <c r="J279" s="365"/>
      <c r="K279" s="365"/>
      <c r="L279" s="365"/>
      <c r="M279" s="365"/>
      <c r="N279" s="365"/>
      <c r="O279" s="365"/>
      <c r="P279" s="365"/>
      <c r="Q279" s="365"/>
      <c r="R279" s="365"/>
      <c r="S279" s="366"/>
      <c r="T279" s="361"/>
      <c r="U279" s="367"/>
      <c r="V279" s="732"/>
      <c r="W279" s="360"/>
      <c r="X279" s="361"/>
      <c r="Z279" s="419"/>
      <c r="AA279" s="419"/>
      <c r="AB279" s="419"/>
      <c r="AC279" s="419"/>
      <c r="AD279" s="419"/>
      <c r="AE279" s="419"/>
      <c r="AF279" s="419"/>
      <c r="AG279" s="392"/>
    </row>
    <row r="280" spans="1:33" s="363" customFormat="1" x14ac:dyDescent="0.25">
      <c r="A280" s="359"/>
      <c r="C280" s="364"/>
      <c r="D280" s="361"/>
      <c r="E280" s="361"/>
      <c r="F280" s="365"/>
      <c r="G280" s="431"/>
      <c r="H280" s="365"/>
      <c r="I280" s="365"/>
      <c r="J280" s="365"/>
      <c r="K280" s="365"/>
      <c r="L280" s="365"/>
      <c r="M280" s="365"/>
      <c r="N280" s="365"/>
      <c r="O280" s="365"/>
      <c r="P280" s="365"/>
      <c r="Q280" s="365"/>
      <c r="R280" s="365"/>
      <c r="S280" s="366"/>
      <c r="T280" s="361"/>
      <c r="U280" s="367"/>
      <c r="V280" s="732"/>
      <c r="W280" s="360"/>
      <c r="X280" s="361"/>
      <c r="Z280" s="419"/>
      <c r="AA280" s="419"/>
      <c r="AB280" s="419"/>
      <c r="AC280" s="419"/>
      <c r="AD280" s="419"/>
      <c r="AE280" s="419"/>
      <c r="AF280" s="419"/>
      <c r="AG280" s="392"/>
    </row>
    <row r="281" spans="1:33" s="363" customFormat="1" x14ac:dyDescent="0.25">
      <c r="A281" s="359"/>
      <c r="C281" s="364"/>
      <c r="D281" s="361"/>
      <c r="E281" s="361"/>
      <c r="F281" s="365"/>
      <c r="G281" s="431"/>
      <c r="H281" s="365"/>
      <c r="I281" s="365"/>
      <c r="J281" s="365"/>
      <c r="K281" s="365"/>
      <c r="L281" s="365"/>
      <c r="M281" s="365"/>
      <c r="N281" s="365"/>
      <c r="O281" s="365"/>
      <c r="P281" s="365"/>
      <c r="Q281" s="365"/>
      <c r="R281" s="365"/>
      <c r="S281" s="366"/>
      <c r="T281" s="361"/>
      <c r="U281" s="367"/>
      <c r="V281" s="732"/>
      <c r="W281" s="360"/>
      <c r="X281" s="361"/>
      <c r="Z281" s="419"/>
      <c r="AA281" s="419"/>
      <c r="AB281" s="419"/>
      <c r="AC281" s="419"/>
      <c r="AD281" s="419"/>
      <c r="AE281" s="419"/>
      <c r="AF281" s="419"/>
      <c r="AG281" s="419"/>
    </row>
    <row r="282" spans="1:33" s="363" customFormat="1" x14ac:dyDescent="0.2">
      <c r="A282" s="359"/>
      <c r="C282" s="364"/>
      <c r="D282" s="361"/>
      <c r="E282" s="361"/>
      <c r="F282" s="365"/>
      <c r="G282" s="431"/>
      <c r="H282" s="365"/>
      <c r="I282" s="365"/>
      <c r="J282" s="365"/>
      <c r="K282" s="365"/>
      <c r="L282" s="365"/>
      <c r="M282" s="365"/>
      <c r="N282" s="365"/>
      <c r="O282" s="365"/>
      <c r="P282" s="365"/>
      <c r="Q282" s="365"/>
      <c r="R282" s="365"/>
      <c r="S282" s="366"/>
      <c r="T282" s="361"/>
      <c r="U282" s="367"/>
      <c r="V282" s="732"/>
      <c r="W282" s="360"/>
      <c r="X282" s="361"/>
      <c r="Z282" s="447"/>
      <c r="AA282" s="448"/>
      <c r="AB282" s="448"/>
      <c r="AC282" s="419"/>
      <c r="AD282" s="419"/>
      <c r="AE282" s="419"/>
      <c r="AF282" s="419"/>
      <c r="AG282" s="392"/>
    </row>
    <row r="283" spans="1:33" s="363" customFormat="1" x14ac:dyDescent="0.2">
      <c r="A283" s="359"/>
      <c r="C283" s="364"/>
      <c r="D283" s="361"/>
      <c r="E283" s="361"/>
      <c r="F283" s="365"/>
      <c r="G283" s="431"/>
      <c r="H283" s="365"/>
      <c r="I283" s="365"/>
      <c r="J283" s="365"/>
      <c r="K283" s="365"/>
      <c r="L283" s="365"/>
      <c r="M283" s="365"/>
      <c r="N283" s="365"/>
      <c r="O283" s="365"/>
      <c r="P283" s="365"/>
      <c r="Q283" s="365"/>
      <c r="R283" s="365"/>
      <c r="S283" s="366"/>
      <c r="T283" s="361"/>
      <c r="U283" s="367"/>
      <c r="V283" s="732"/>
      <c r="W283" s="360"/>
      <c r="X283" s="361"/>
      <c r="Z283" s="447"/>
      <c r="AA283" s="448"/>
      <c r="AB283" s="448"/>
      <c r="AC283" s="419"/>
      <c r="AD283" s="419"/>
      <c r="AE283" s="419"/>
      <c r="AF283" s="419"/>
      <c r="AG283" s="392"/>
    </row>
    <row r="284" spans="1:33" s="363" customFormat="1" x14ac:dyDescent="0.2">
      <c r="A284" s="359"/>
      <c r="C284" s="364"/>
      <c r="D284" s="361"/>
      <c r="E284" s="361"/>
      <c r="F284" s="365"/>
      <c r="G284" s="431"/>
      <c r="H284" s="365"/>
      <c r="I284" s="365"/>
      <c r="J284" s="365"/>
      <c r="K284" s="365"/>
      <c r="L284" s="365"/>
      <c r="M284" s="365"/>
      <c r="N284" s="365"/>
      <c r="O284" s="365"/>
      <c r="P284" s="365"/>
      <c r="Q284" s="365"/>
      <c r="R284" s="365"/>
      <c r="S284" s="366"/>
      <c r="T284" s="361"/>
      <c r="U284" s="367"/>
      <c r="V284" s="732"/>
      <c r="W284" s="360"/>
      <c r="X284" s="361"/>
      <c r="Z284" s="447"/>
      <c r="AA284" s="448"/>
      <c r="AB284" s="448"/>
      <c r="AC284" s="419"/>
      <c r="AD284" s="419"/>
      <c r="AE284" s="419"/>
      <c r="AF284" s="419"/>
      <c r="AG284" s="392"/>
    </row>
    <row r="285" spans="1:33" s="363" customFormat="1" x14ac:dyDescent="0.2">
      <c r="A285" s="359"/>
      <c r="C285" s="364"/>
      <c r="D285" s="361"/>
      <c r="E285" s="361"/>
      <c r="F285" s="365"/>
      <c r="G285" s="431"/>
      <c r="H285" s="365"/>
      <c r="I285" s="365"/>
      <c r="J285" s="365"/>
      <c r="K285" s="365"/>
      <c r="L285" s="365"/>
      <c r="M285" s="365"/>
      <c r="N285" s="365"/>
      <c r="O285" s="365"/>
      <c r="P285" s="365"/>
      <c r="Q285" s="365"/>
      <c r="R285" s="365"/>
      <c r="S285" s="366"/>
      <c r="T285" s="361"/>
      <c r="U285" s="367"/>
      <c r="V285" s="732"/>
      <c r="W285" s="360"/>
      <c r="X285" s="361"/>
      <c r="Z285" s="447"/>
      <c r="AA285" s="448"/>
      <c r="AB285" s="448"/>
      <c r="AC285" s="419"/>
      <c r="AD285" s="419"/>
      <c r="AE285" s="419"/>
      <c r="AF285" s="419"/>
      <c r="AG285" s="392"/>
    </row>
    <row r="286" spans="1:33" s="363" customFormat="1" x14ac:dyDescent="0.2">
      <c r="A286" s="359"/>
      <c r="C286" s="364"/>
      <c r="D286" s="361"/>
      <c r="E286" s="361"/>
      <c r="F286" s="365"/>
      <c r="G286" s="431"/>
      <c r="H286" s="365"/>
      <c r="I286" s="365"/>
      <c r="J286" s="365"/>
      <c r="K286" s="365"/>
      <c r="L286" s="365"/>
      <c r="M286" s="365"/>
      <c r="N286" s="365"/>
      <c r="O286" s="365"/>
      <c r="P286" s="365"/>
      <c r="Q286" s="365"/>
      <c r="R286" s="365"/>
      <c r="S286" s="366"/>
      <c r="T286" s="361"/>
      <c r="U286" s="367"/>
      <c r="V286" s="732"/>
      <c r="W286" s="360"/>
      <c r="X286" s="361"/>
      <c r="Z286" s="447"/>
      <c r="AA286" s="448"/>
      <c r="AB286" s="448"/>
      <c r="AC286" s="419"/>
      <c r="AD286" s="419"/>
      <c r="AE286" s="419"/>
      <c r="AF286" s="419"/>
      <c r="AG286" s="392"/>
    </row>
    <row r="287" spans="1:33" s="363" customFormat="1" x14ac:dyDescent="0.25">
      <c r="A287" s="359"/>
      <c r="C287" s="364"/>
      <c r="D287" s="361"/>
      <c r="E287" s="361"/>
      <c r="F287" s="365"/>
      <c r="G287" s="431"/>
      <c r="H287" s="365"/>
      <c r="I287" s="365"/>
      <c r="J287" s="365"/>
      <c r="K287" s="365"/>
      <c r="L287" s="365"/>
      <c r="M287" s="365"/>
      <c r="N287" s="365"/>
      <c r="O287" s="365"/>
      <c r="P287" s="365"/>
      <c r="Q287" s="365"/>
      <c r="R287" s="365"/>
      <c r="S287" s="366"/>
      <c r="T287" s="361"/>
      <c r="U287" s="367"/>
      <c r="V287" s="732"/>
      <c r="W287" s="360"/>
      <c r="X287" s="361"/>
      <c r="Z287" s="449"/>
      <c r="AA287" s="419"/>
      <c r="AB287" s="419"/>
      <c r="AC287" s="419"/>
      <c r="AD287" s="419"/>
      <c r="AE287" s="419"/>
      <c r="AF287" s="419"/>
      <c r="AG287" s="392"/>
    </row>
    <row r="288" spans="1:33" s="363" customFormat="1" x14ac:dyDescent="0.25">
      <c r="A288" s="359"/>
      <c r="C288" s="364"/>
      <c r="D288" s="361"/>
      <c r="E288" s="361"/>
      <c r="F288" s="365"/>
      <c r="G288" s="431"/>
      <c r="H288" s="365"/>
      <c r="I288" s="365"/>
      <c r="J288" s="365"/>
      <c r="K288" s="365"/>
      <c r="L288" s="365"/>
      <c r="M288" s="365"/>
      <c r="N288" s="365"/>
      <c r="O288" s="365"/>
      <c r="P288" s="365"/>
      <c r="Q288" s="365"/>
      <c r="R288" s="365"/>
      <c r="S288" s="366"/>
      <c r="T288" s="361"/>
      <c r="U288" s="367"/>
      <c r="V288" s="732"/>
      <c r="W288" s="360"/>
      <c r="X288" s="361"/>
      <c r="Z288" s="419"/>
      <c r="AA288" s="419"/>
      <c r="AB288" s="419"/>
      <c r="AC288" s="419"/>
      <c r="AD288" s="419"/>
      <c r="AE288" s="419"/>
      <c r="AF288" s="419"/>
      <c r="AG288" s="392"/>
    </row>
    <row r="289" spans="1:33" s="363" customFormat="1" x14ac:dyDescent="0.2">
      <c r="A289" s="359"/>
      <c r="C289" s="364"/>
      <c r="D289" s="361"/>
      <c r="E289" s="361"/>
      <c r="F289" s="365"/>
      <c r="G289" s="431"/>
      <c r="H289" s="365"/>
      <c r="I289" s="365"/>
      <c r="J289" s="365"/>
      <c r="K289" s="365"/>
      <c r="L289" s="365"/>
      <c r="M289" s="365"/>
      <c r="N289" s="365"/>
      <c r="O289" s="365"/>
      <c r="P289" s="365"/>
      <c r="Q289" s="365"/>
      <c r="R289" s="365"/>
      <c r="S289" s="366"/>
      <c r="T289" s="361"/>
      <c r="U289" s="367"/>
      <c r="V289" s="732"/>
      <c r="W289" s="360"/>
      <c r="X289" s="361"/>
      <c r="Z289" s="447"/>
      <c r="AA289" s="448"/>
      <c r="AB289" s="419"/>
      <c r="AC289" s="419"/>
      <c r="AD289" s="419"/>
      <c r="AE289" s="419"/>
      <c r="AF289" s="419"/>
      <c r="AG289" s="392"/>
    </row>
    <row r="290" spans="1:33" s="363" customFormat="1" x14ac:dyDescent="0.25">
      <c r="A290" s="359"/>
      <c r="C290" s="364"/>
      <c r="D290" s="361"/>
      <c r="E290" s="361"/>
      <c r="F290" s="365"/>
      <c r="G290" s="431"/>
      <c r="H290" s="365"/>
      <c r="I290" s="365"/>
      <c r="J290" s="365"/>
      <c r="K290" s="365"/>
      <c r="L290" s="365"/>
      <c r="M290" s="365"/>
      <c r="N290" s="365"/>
      <c r="O290" s="365"/>
      <c r="P290" s="365"/>
      <c r="Q290" s="365"/>
      <c r="R290" s="365"/>
      <c r="S290" s="366"/>
      <c r="T290" s="361"/>
      <c r="U290" s="367"/>
      <c r="V290" s="732"/>
      <c r="W290" s="360"/>
      <c r="X290" s="361"/>
      <c r="Z290" s="447"/>
      <c r="AA290" s="419"/>
      <c r="AB290" s="419"/>
      <c r="AC290" s="419"/>
      <c r="AD290" s="419"/>
      <c r="AE290" s="419"/>
      <c r="AF290" s="419"/>
      <c r="AG290" s="392"/>
    </row>
    <row r="291" spans="1:33" s="363" customFormat="1" x14ac:dyDescent="0.25">
      <c r="A291" s="359"/>
      <c r="C291" s="364"/>
      <c r="D291" s="361"/>
      <c r="E291" s="361"/>
      <c r="F291" s="365"/>
      <c r="G291" s="431"/>
      <c r="H291" s="365"/>
      <c r="I291" s="365"/>
      <c r="J291" s="365"/>
      <c r="K291" s="365"/>
      <c r="L291" s="365"/>
      <c r="M291" s="365"/>
      <c r="N291" s="365"/>
      <c r="O291" s="365"/>
      <c r="P291" s="365"/>
      <c r="Q291" s="365"/>
      <c r="R291" s="365"/>
      <c r="S291" s="366"/>
      <c r="T291" s="361"/>
      <c r="U291" s="367"/>
      <c r="V291" s="732"/>
      <c r="W291" s="360"/>
      <c r="X291" s="361"/>
      <c r="Z291" s="447"/>
      <c r="AA291" s="419"/>
      <c r="AB291" s="419"/>
      <c r="AC291" s="419"/>
      <c r="AD291" s="419"/>
      <c r="AE291" s="419"/>
      <c r="AF291" s="419"/>
      <c r="AG291" s="392"/>
    </row>
    <row r="292" spans="1:33" s="363" customFormat="1" x14ac:dyDescent="0.25">
      <c r="A292" s="359"/>
      <c r="C292" s="364"/>
      <c r="D292" s="361"/>
      <c r="E292" s="361"/>
      <c r="F292" s="365"/>
      <c r="G292" s="431"/>
      <c r="H292" s="365"/>
      <c r="I292" s="365"/>
      <c r="J292" s="365"/>
      <c r="K292" s="365"/>
      <c r="L292" s="365"/>
      <c r="M292" s="365"/>
      <c r="N292" s="365"/>
      <c r="O292" s="365"/>
      <c r="P292" s="365"/>
      <c r="Q292" s="365"/>
      <c r="R292" s="365"/>
      <c r="S292" s="366"/>
      <c r="T292" s="361"/>
      <c r="U292" s="367"/>
      <c r="V292" s="732"/>
      <c r="W292" s="360"/>
      <c r="X292" s="361"/>
      <c r="Z292" s="447"/>
      <c r="AA292" s="419"/>
      <c r="AB292" s="419"/>
      <c r="AC292" s="419"/>
      <c r="AD292" s="419"/>
      <c r="AE292" s="419"/>
      <c r="AF292" s="419"/>
      <c r="AG292" s="392"/>
    </row>
    <row r="293" spans="1:33" s="363" customFormat="1" x14ac:dyDescent="0.25">
      <c r="A293" s="359"/>
      <c r="C293" s="364"/>
      <c r="D293" s="361"/>
      <c r="E293" s="361"/>
      <c r="F293" s="365"/>
      <c r="G293" s="431"/>
      <c r="H293" s="365"/>
      <c r="I293" s="365"/>
      <c r="J293" s="365"/>
      <c r="K293" s="365"/>
      <c r="L293" s="365"/>
      <c r="M293" s="365"/>
      <c r="N293" s="365"/>
      <c r="O293" s="365"/>
      <c r="P293" s="365"/>
      <c r="Q293" s="365"/>
      <c r="R293" s="365"/>
      <c r="S293" s="366"/>
      <c r="T293" s="361"/>
      <c r="U293" s="367"/>
      <c r="V293" s="732"/>
      <c r="W293" s="360"/>
      <c r="X293" s="361"/>
      <c r="Z293" s="447"/>
      <c r="AA293" s="419"/>
      <c r="AB293" s="419"/>
      <c r="AC293" s="419"/>
      <c r="AD293" s="419"/>
      <c r="AE293" s="419"/>
      <c r="AF293" s="419"/>
      <c r="AG293" s="392"/>
    </row>
    <row r="294" spans="1:33" s="363" customFormat="1" x14ac:dyDescent="0.25">
      <c r="A294" s="359"/>
      <c r="C294" s="364"/>
      <c r="D294" s="361"/>
      <c r="E294" s="361"/>
      <c r="F294" s="365"/>
      <c r="G294" s="431"/>
      <c r="H294" s="365"/>
      <c r="I294" s="365"/>
      <c r="J294" s="365"/>
      <c r="K294" s="365"/>
      <c r="L294" s="365"/>
      <c r="M294" s="365"/>
      <c r="N294" s="365"/>
      <c r="O294" s="365"/>
      <c r="P294" s="365"/>
      <c r="Q294" s="365"/>
      <c r="R294" s="365"/>
      <c r="S294" s="366"/>
      <c r="T294" s="361"/>
      <c r="U294" s="367"/>
      <c r="V294" s="732"/>
      <c r="W294" s="360"/>
      <c r="X294" s="361"/>
      <c r="Z294" s="447"/>
      <c r="AA294" s="419"/>
      <c r="AB294" s="419"/>
      <c r="AC294" s="419"/>
      <c r="AD294" s="419"/>
      <c r="AE294" s="419"/>
      <c r="AF294" s="419"/>
      <c r="AG294" s="392"/>
    </row>
    <row r="295" spans="1:33" s="363" customFormat="1" x14ac:dyDescent="0.25">
      <c r="A295" s="359"/>
      <c r="C295" s="364"/>
      <c r="D295" s="361"/>
      <c r="E295" s="361"/>
      <c r="F295" s="365"/>
      <c r="G295" s="431"/>
      <c r="H295" s="365"/>
      <c r="I295" s="365"/>
      <c r="J295" s="365"/>
      <c r="K295" s="365"/>
      <c r="L295" s="365"/>
      <c r="M295" s="365"/>
      <c r="N295" s="365"/>
      <c r="O295" s="365"/>
      <c r="P295" s="365"/>
      <c r="Q295" s="365"/>
      <c r="R295" s="365"/>
      <c r="S295" s="366"/>
      <c r="T295" s="361"/>
      <c r="U295" s="367"/>
      <c r="V295" s="732"/>
      <c r="W295" s="360"/>
      <c r="X295" s="361"/>
      <c r="Z295" s="447"/>
      <c r="AA295" s="419"/>
      <c r="AB295" s="419"/>
      <c r="AC295" s="419"/>
      <c r="AD295" s="419"/>
      <c r="AE295" s="419"/>
      <c r="AF295" s="419"/>
      <c r="AG295" s="392"/>
    </row>
    <row r="296" spans="1:33" s="363" customFormat="1" x14ac:dyDescent="0.25">
      <c r="A296" s="359"/>
      <c r="C296" s="364"/>
      <c r="D296" s="361"/>
      <c r="E296" s="361"/>
      <c r="F296" s="365"/>
      <c r="G296" s="431"/>
      <c r="H296" s="365"/>
      <c r="I296" s="365"/>
      <c r="J296" s="365"/>
      <c r="K296" s="365"/>
      <c r="L296" s="365"/>
      <c r="M296" s="365"/>
      <c r="N296" s="365"/>
      <c r="O296" s="365"/>
      <c r="P296" s="365"/>
      <c r="Q296" s="365"/>
      <c r="R296" s="365"/>
      <c r="S296" s="366"/>
      <c r="T296" s="361"/>
      <c r="U296" s="367"/>
      <c r="V296" s="732"/>
      <c r="W296" s="360"/>
      <c r="X296" s="361"/>
      <c r="Z296" s="447"/>
      <c r="AA296" s="419"/>
      <c r="AB296" s="419"/>
      <c r="AC296" s="419"/>
      <c r="AD296" s="419"/>
      <c r="AE296" s="419"/>
      <c r="AF296" s="419"/>
      <c r="AG296" s="392"/>
    </row>
    <row r="297" spans="1:33" s="363" customFormat="1" x14ac:dyDescent="0.25">
      <c r="A297" s="359"/>
      <c r="C297" s="364"/>
      <c r="D297" s="361"/>
      <c r="E297" s="361"/>
      <c r="F297" s="365"/>
      <c r="G297" s="431"/>
      <c r="H297" s="365"/>
      <c r="I297" s="365"/>
      <c r="J297" s="365"/>
      <c r="K297" s="365"/>
      <c r="L297" s="365"/>
      <c r="M297" s="365"/>
      <c r="N297" s="365"/>
      <c r="O297" s="365"/>
      <c r="P297" s="365"/>
      <c r="Q297" s="365"/>
      <c r="R297" s="365"/>
      <c r="S297" s="366"/>
      <c r="T297" s="361"/>
      <c r="U297" s="367"/>
      <c r="V297" s="732"/>
      <c r="W297" s="360"/>
      <c r="X297" s="361"/>
      <c r="Z297" s="447"/>
      <c r="AA297" s="419"/>
      <c r="AB297" s="419"/>
      <c r="AC297" s="419"/>
      <c r="AD297" s="419"/>
      <c r="AE297" s="419"/>
      <c r="AF297" s="419"/>
      <c r="AG297" s="392"/>
    </row>
    <row r="298" spans="1:33" s="363" customFormat="1" x14ac:dyDescent="0.25">
      <c r="A298" s="359"/>
      <c r="C298" s="364"/>
      <c r="D298" s="361"/>
      <c r="E298" s="361"/>
      <c r="F298" s="365"/>
      <c r="G298" s="431"/>
      <c r="H298" s="365"/>
      <c r="I298" s="365"/>
      <c r="J298" s="365"/>
      <c r="K298" s="365"/>
      <c r="L298" s="365"/>
      <c r="M298" s="365"/>
      <c r="N298" s="365"/>
      <c r="O298" s="365"/>
      <c r="P298" s="365"/>
      <c r="Q298" s="365"/>
      <c r="R298" s="365"/>
      <c r="S298" s="366"/>
      <c r="T298" s="361"/>
      <c r="U298" s="367"/>
      <c r="V298" s="732"/>
      <c r="W298" s="360"/>
      <c r="X298" s="361"/>
      <c r="Z298" s="447"/>
      <c r="AA298" s="419"/>
      <c r="AB298" s="419"/>
      <c r="AC298" s="419"/>
      <c r="AD298" s="419"/>
      <c r="AE298" s="419"/>
      <c r="AF298" s="419"/>
      <c r="AG298" s="392"/>
    </row>
    <row r="299" spans="1:33" s="363" customFormat="1" x14ac:dyDescent="0.25">
      <c r="A299" s="359"/>
      <c r="C299" s="364"/>
      <c r="D299" s="361"/>
      <c r="E299" s="361"/>
      <c r="F299" s="365"/>
      <c r="G299" s="431"/>
      <c r="H299" s="365"/>
      <c r="I299" s="365"/>
      <c r="J299" s="365"/>
      <c r="K299" s="365"/>
      <c r="L299" s="365"/>
      <c r="M299" s="365"/>
      <c r="N299" s="365"/>
      <c r="O299" s="365"/>
      <c r="P299" s="365"/>
      <c r="Q299" s="365"/>
      <c r="R299" s="365"/>
      <c r="S299" s="366"/>
      <c r="T299" s="361"/>
      <c r="U299" s="367"/>
      <c r="V299" s="732"/>
      <c r="W299" s="360"/>
      <c r="X299" s="361"/>
      <c r="Z299" s="392"/>
      <c r="AA299" s="392"/>
      <c r="AB299" s="392"/>
      <c r="AC299" s="392"/>
      <c r="AD299" s="392"/>
      <c r="AE299" s="392"/>
      <c r="AF299" s="392"/>
      <c r="AG299" s="392"/>
    </row>
    <row r="300" spans="1:33" s="363" customFormat="1" x14ac:dyDescent="0.25">
      <c r="A300" s="359"/>
      <c r="C300" s="364"/>
      <c r="D300" s="361"/>
      <c r="E300" s="361"/>
      <c r="F300" s="365"/>
      <c r="G300" s="431"/>
      <c r="H300" s="365"/>
      <c r="I300" s="365"/>
      <c r="J300" s="365"/>
      <c r="K300" s="365"/>
      <c r="L300" s="365"/>
      <c r="M300" s="365"/>
      <c r="N300" s="365"/>
      <c r="O300" s="365"/>
      <c r="P300" s="365"/>
      <c r="Q300" s="365"/>
      <c r="R300" s="365"/>
      <c r="S300" s="366"/>
      <c r="T300" s="361"/>
      <c r="U300" s="367"/>
      <c r="V300" s="732"/>
      <c r="W300" s="360"/>
      <c r="X300" s="361"/>
      <c r="Z300" s="392"/>
      <c r="AA300" s="392"/>
      <c r="AB300" s="392"/>
      <c r="AC300" s="392"/>
      <c r="AD300" s="392"/>
      <c r="AE300" s="392"/>
      <c r="AF300" s="392"/>
      <c r="AG300" s="392"/>
    </row>
    <row r="301" spans="1:33" s="363" customFormat="1" x14ac:dyDescent="0.25">
      <c r="A301" s="359"/>
      <c r="C301" s="364"/>
      <c r="D301" s="361"/>
      <c r="E301" s="361"/>
      <c r="F301" s="365"/>
      <c r="G301" s="431"/>
      <c r="H301" s="365"/>
      <c r="I301" s="365"/>
      <c r="J301" s="365"/>
      <c r="K301" s="365"/>
      <c r="L301" s="365"/>
      <c r="M301" s="365"/>
      <c r="N301" s="365"/>
      <c r="O301" s="365"/>
      <c r="P301" s="365"/>
      <c r="Q301" s="365"/>
      <c r="R301" s="365"/>
      <c r="S301" s="366"/>
      <c r="T301" s="361"/>
      <c r="U301" s="367"/>
      <c r="V301" s="732"/>
      <c r="W301" s="360"/>
      <c r="X301" s="361"/>
      <c r="Z301" s="447"/>
      <c r="AA301" s="419"/>
      <c r="AB301" s="419"/>
      <c r="AC301" s="419"/>
      <c r="AD301" s="419"/>
      <c r="AE301" s="419"/>
      <c r="AF301" s="419"/>
      <c r="AG301" s="392"/>
    </row>
    <row r="302" spans="1:33" s="363" customFormat="1" x14ac:dyDescent="0.2">
      <c r="A302" s="359"/>
      <c r="C302" s="364"/>
      <c r="D302" s="361"/>
      <c r="E302" s="361"/>
      <c r="F302" s="365"/>
      <c r="G302" s="431"/>
      <c r="H302" s="365"/>
      <c r="I302" s="365"/>
      <c r="J302" s="365"/>
      <c r="K302" s="365"/>
      <c r="L302" s="365"/>
      <c r="M302" s="365"/>
      <c r="N302" s="365"/>
      <c r="O302" s="365"/>
      <c r="P302" s="365"/>
      <c r="Q302" s="365"/>
      <c r="R302" s="365"/>
      <c r="S302" s="366"/>
      <c r="T302" s="361"/>
      <c r="U302" s="367"/>
      <c r="V302" s="732"/>
      <c r="W302" s="360"/>
      <c r="X302" s="361"/>
      <c r="Z302" s="447"/>
      <c r="AA302" s="448"/>
      <c r="AB302" s="448"/>
      <c r="AC302" s="419"/>
      <c r="AD302" s="419"/>
      <c r="AE302" s="419"/>
      <c r="AF302" s="419"/>
      <c r="AG302" s="392"/>
    </row>
    <row r="303" spans="1:33" s="363" customFormat="1" x14ac:dyDescent="0.25">
      <c r="A303" s="359"/>
      <c r="C303" s="364"/>
      <c r="D303" s="361"/>
      <c r="E303" s="361"/>
      <c r="F303" s="365"/>
      <c r="G303" s="431"/>
      <c r="H303" s="365"/>
      <c r="I303" s="365"/>
      <c r="J303" s="365"/>
      <c r="K303" s="365"/>
      <c r="L303" s="365"/>
      <c r="M303" s="365"/>
      <c r="N303" s="365"/>
      <c r="O303" s="365"/>
      <c r="P303" s="365"/>
      <c r="Q303" s="365"/>
      <c r="R303" s="365"/>
      <c r="S303" s="366"/>
      <c r="T303" s="361"/>
      <c r="U303" s="367"/>
      <c r="V303" s="732"/>
      <c r="W303" s="360"/>
      <c r="X303" s="361"/>
      <c r="Z303" s="419"/>
      <c r="AA303" s="419"/>
      <c r="AB303" s="419"/>
      <c r="AC303" s="419"/>
      <c r="AD303" s="419"/>
      <c r="AE303" s="419"/>
      <c r="AF303" s="419"/>
      <c r="AG303" s="392"/>
    </row>
    <row r="304" spans="1:33" s="363" customFormat="1" x14ac:dyDescent="0.25">
      <c r="A304" s="359"/>
      <c r="C304" s="364"/>
      <c r="D304" s="361"/>
      <c r="E304" s="361"/>
      <c r="F304" s="365"/>
      <c r="G304" s="431"/>
      <c r="H304" s="365"/>
      <c r="I304" s="365"/>
      <c r="J304" s="365"/>
      <c r="K304" s="365"/>
      <c r="L304" s="365"/>
      <c r="M304" s="365"/>
      <c r="N304" s="365"/>
      <c r="O304" s="365"/>
      <c r="P304" s="365"/>
      <c r="Q304" s="365"/>
      <c r="R304" s="365"/>
      <c r="S304" s="366"/>
      <c r="T304" s="361"/>
      <c r="U304" s="367"/>
      <c r="V304" s="732"/>
      <c r="W304" s="360"/>
      <c r="X304" s="361"/>
      <c r="Z304" s="419"/>
      <c r="AA304" s="419"/>
      <c r="AB304" s="419"/>
      <c r="AC304" s="419"/>
      <c r="AD304" s="419"/>
      <c r="AE304" s="419"/>
      <c r="AF304" s="419"/>
      <c r="AG304" s="392"/>
    </row>
    <row r="305" spans="1:33" s="363" customFormat="1" x14ac:dyDescent="0.25">
      <c r="A305" s="359"/>
      <c r="C305" s="364"/>
      <c r="D305" s="361"/>
      <c r="E305" s="361"/>
      <c r="F305" s="365"/>
      <c r="G305" s="431"/>
      <c r="H305" s="365"/>
      <c r="I305" s="365"/>
      <c r="J305" s="365"/>
      <c r="K305" s="365"/>
      <c r="L305" s="365"/>
      <c r="M305" s="365"/>
      <c r="N305" s="365"/>
      <c r="O305" s="365"/>
      <c r="P305" s="365"/>
      <c r="Q305" s="365"/>
      <c r="R305" s="365"/>
      <c r="S305" s="366"/>
      <c r="T305" s="361"/>
      <c r="U305" s="367"/>
      <c r="V305" s="732"/>
      <c r="W305" s="360"/>
      <c r="X305" s="361"/>
      <c r="Z305" s="419"/>
      <c r="AA305" s="419"/>
      <c r="AB305" s="419"/>
      <c r="AC305" s="419"/>
      <c r="AD305" s="419"/>
      <c r="AE305" s="419"/>
      <c r="AF305" s="419"/>
      <c r="AG305" s="392"/>
    </row>
    <row r="306" spans="1:33" s="363" customFormat="1" x14ac:dyDescent="0.25">
      <c r="A306" s="359"/>
      <c r="C306" s="364"/>
      <c r="D306" s="361"/>
      <c r="E306" s="361"/>
      <c r="F306" s="365"/>
      <c r="G306" s="431"/>
      <c r="H306" s="365"/>
      <c r="I306" s="365"/>
      <c r="J306" s="365"/>
      <c r="K306" s="365"/>
      <c r="L306" s="365"/>
      <c r="M306" s="365"/>
      <c r="N306" s="365"/>
      <c r="O306" s="365"/>
      <c r="P306" s="365"/>
      <c r="Q306" s="365"/>
      <c r="R306" s="365"/>
      <c r="S306" s="366"/>
      <c r="T306" s="361"/>
      <c r="U306" s="367"/>
      <c r="V306" s="732"/>
      <c r="W306" s="360"/>
      <c r="X306" s="361"/>
      <c r="Z306" s="419"/>
      <c r="AA306" s="419"/>
      <c r="AB306" s="438"/>
      <c r="AC306" s="438"/>
      <c r="AD306" s="438"/>
      <c r="AE306" s="438"/>
      <c r="AF306" s="438"/>
      <c r="AG306" s="428"/>
    </row>
    <row r="307" spans="1:33" s="363" customFormat="1" x14ac:dyDescent="0.25">
      <c r="A307" s="359"/>
      <c r="C307" s="364"/>
      <c r="D307" s="361"/>
      <c r="E307" s="361"/>
      <c r="F307" s="365"/>
      <c r="G307" s="431"/>
      <c r="H307" s="365"/>
      <c r="I307" s="365"/>
      <c r="J307" s="365"/>
      <c r="K307" s="365"/>
      <c r="L307" s="365"/>
      <c r="M307" s="365"/>
      <c r="N307" s="365"/>
      <c r="O307" s="365"/>
      <c r="P307" s="365"/>
      <c r="Q307" s="365"/>
      <c r="R307" s="365"/>
      <c r="S307" s="366"/>
      <c r="T307" s="361"/>
      <c r="U307" s="367"/>
      <c r="V307" s="732"/>
      <c r="W307" s="360"/>
      <c r="X307" s="361"/>
      <c r="Z307" s="447"/>
      <c r="AA307" s="419"/>
      <c r="AB307" s="419"/>
      <c r="AC307" s="419"/>
      <c r="AD307" s="419"/>
      <c r="AE307" s="419"/>
      <c r="AF307" s="419"/>
      <c r="AG307" s="392"/>
    </row>
    <row r="308" spans="1:33" s="363" customFormat="1" x14ac:dyDescent="0.25">
      <c r="A308" s="359"/>
      <c r="C308" s="364"/>
      <c r="D308" s="361"/>
      <c r="E308" s="361"/>
      <c r="F308" s="365"/>
      <c r="G308" s="431"/>
      <c r="H308" s="365"/>
      <c r="I308" s="365"/>
      <c r="J308" s="365"/>
      <c r="K308" s="365"/>
      <c r="L308" s="365"/>
      <c r="M308" s="365"/>
      <c r="N308" s="365"/>
      <c r="O308" s="365"/>
      <c r="P308" s="365"/>
      <c r="Q308" s="365"/>
      <c r="R308" s="365"/>
      <c r="S308" s="366"/>
      <c r="T308" s="361"/>
      <c r="U308" s="367"/>
      <c r="V308" s="732"/>
      <c r="W308" s="360"/>
      <c r="X308" s="361"/>
      <c r="Z308" s="447"/>
      <c r="AA308" s="419"/>
      <c r="AB308" s="419"/>
      <c r="AC308" s="419"/>
      <c r="AD308" s="419"/>
      <c r="AE308" s="419"/>
      <c r="AF308" s="419"/>
      <c r="AG308" s="392"/>
    </row>
    <row r="309" spans="1:33" s="363" customFormat="1" x14ac:dyDescent="0.25">
      <c r="A309" s="359"/>
      <c r="C309" s="364"/>
      <c r="D309" s="361"/>
      <c r="E309" s="361"/>
      <c r="F309" s="365"/>
      <c r="G309" s="431"/>
      <c r="H309" s="365"/>
      <c r="I309" s="365"/>
      <c r="J309" s="365"/>
      <c r="K309" s="365"/>
      <c r="L309" s="365"/>
      <c r="M309" s="365"/>
      <c r="N309" s="365"/>
      <c r="O309" s="365"/>
      <c r="P309" s="365"/>
      <c r="Q309" s="365"/>
      <c r="R309" s="365"/>
      <c r="S309" s="366"/>
      <c r="T309" s="361"/>
      <c r="U309" s="367"/>
      <c r="V309" s="732"/>
      <c r="W309" s="360"/>
      <c r="X309" s="361"/>
      <c r="Z309" s="447"/>
      <c r="AA309" s="419"/>
      <c r="AB309" s="419"/>
      <c r="AC309" s="419"/>
      <c r="AD309" s="419"/>
      <c r="AE309" s="419"/>
      <c r="AF309" s="419"/>
      <c r="AG309" s="392"/>
    </row>
    <row r="310" spans="1:33" s="363" customFormat="1" x14ac:dyDescent="0.25">
      <c r="A310" s="359"/>
      <c r="C310" s="364"/>
      <c r="D310" s="361"/>
      <c r="E310" s="361"/>
      <c r="F310" s="365"/>
      <c r="G310" s="431"/>
      <c r="H310" s="365"/>
      <c r="I310" s="365"/>
      <c r="J310" s="365"/>
      <c r="K310" s="365"/>
      <c r="L310" s="365"/>
      <c r="M310" s="365"/>
      <c r="N310" s="365"/>
      <c r="O310" s="365"/>
      <c r="P310" s="365"/>
      <c r="Q310" s="365"/>
      <c r="R310" s="365"/>
      <c r="S310" s="366"/>
      <c r="T310" s="361"/>
      <c r="U310" s="367"/>
      <c r="V310" s="732"/>
      <c r="W310" s="360"/>
      <c r="X310" s="361"/>
      <c r="Z310" s="392"/>
      <c r="AA310" s="392"/>
      <c r="AB310" s="392"/>
      <c r="AC310" s="392"/>
      <c r="AD310" s="392"/>
      <c r="AE310" s="392"/>
      <c r="AF310" s="392"/>
      <c r="AG310" s="392"/>
    </row>
    <row r="311" spans="1:33" s="363" customFormat="1" x14ac:dyDescent="0.25">
      <c r="A311" s="359"/>
      <c r="C311" s="364"/>
      <c r="D311" s="361"/>
      <c r="E311" s="361"/>
      <c r="F311" s="365"/>
      <c r="G311" s="431"/>
      <c r="H311" s="365"/>
      <c r="I311" s="365"/>
      <c r="J311" s="365"/>
      <c r="K311" s="365"/>
      <c r="L311" s="365"/>
      <c r="M311" s="365"/>
      <c r="N311" s="365"/>
      <c r="O311" s="365"/>
      <c r="P311" s="365"/>
      <c r="Q311" s="365"/>
      <c r="R311" s="365"/>
      <c r="S311" s="366"/>
      <c r="T311" s="361"/>
      <c r="U311" s="367"/>
      <c r="V311" s="732"/>
      <c r="W311" s="360"/>
      <c r="X311" s="361"/>
      <c r="Z311" s="419"/>
      <c r="AA311" s="419"/>
      <c r="AB311" s="419"/>
      <c r="AC311" s="419"/>
      <c r="AD311" s="419"/>
      <c r="AE311" s="419"/>
      <c r="AF311" s="419"/>
      <c r="AG311" s="392"/>
    </row>
    <row r="312" spans="1:33" s="363" customFormat="1" x14ac:dyDescent="0.25">
      <c r="A312" s="359"/>
      <c r="C312" s="364"/>
      <c r="D312" s="361"/>
      <c r="E312" s="361"/>
      <c r="F312" s="365"/>
      <c r="G312" s="431"/>
      <c r="H312" s="365"/>
      <c r="I312" s="365"/>
      <c r="J312" s="365"/>
      <c r="K312" s="365"/>
      <c r="L312" s="365"/>
      <c r="M312" s="365"/>
      <c r="N312" s="365"/>
      <c r="O312" s="365"/>
      <c r="P312" s="365"/>
      <c r="Q312" s="365"/>
      <c r="R312" s="365"/>
      <c r="S312" s="366"/>
      <c r="T312" s="361"/>
      <c r="U312" s="367"/>
      <c r="V312" s="732"/>
      <c r="W312" s="360"/>
      <c r="X312" s="361"/>
      <c r="Z312" s="419"/>
      <c r="AA312" s="419"/>
      <c r="AB312" s="419"/>
      <c r="AC312" s="419"/>
      <c r="AD312" s="419"/>
      <c r="AE312" s="419"/>
      <c r="AF312" s="419"/>
      <c r="AG312" s="392"/>
    </row>
    <row r="313" spans="1:33" s="363" customFormat="1" ht="15.75" x14ac:dyDescent="0.2">
      <c r="A313" s="359"/>
      <c r="C313" s="364"/>
      <c r="D313" s="361"/>
      <c r="E313" s="361"/>
      <c r="F313" s="365"/>
      <c r="G313" s="431"/>
      <c r="H313" s="365"/>
      <c r="I313" s="365"/>
      <c r="J313" s="365"/>
      <c r="K313" s="365"/>
      <c r="L313" s="365"/>
      <c r="M313" s="365"/>
      <c r="N313" s="365"/>
      <c r="O313" s="365"/>
      <c r="P313" s="365"/>
      <c r="Q313" s="365"/>
      <c r="R313" s="365"/>
      <c r="S313" s="366"/>
      <c r="T313" s="361"/>
      <c r="U313" s="367"/>
      <c r="V313" s="732"/>
      <c r="W313" s="360"/>
      <c r="X313" s="361"/>
      <c r="Z313" s="470">
        <v>26</v>
      </c>
      <c r="AA313" s="472" t="e">
        <f>+#REF!*Z313</f>
        <v>#REF!</v>
      </c>
      <c r="AB313" s="438"/>
      <c r="AC313" s="438"/>
      <c r="AD313" s="438"/>
      <c r="AE313" s="438"/>
      <c r="AF313" s="438"/>
      <c r="AG313" s="428"/>
    </row>
    <row r="314" spans="1:33" s="363" customFormat="1" x14ac:dyDescent="0.25">
      <c r="A314" s="359"/>
      <c r="C314" s="364"/>
      <c r="D314" s="361"/>
      <c r="E314" s="361"/>
      <c r="F314" s="365"/>
      <c r="G314" s="431"/>
      <c r="H314" s="365"/>
      <c r="I314" s="365"/>
      <c r="J314" s="365"/>
      <c r="K314" s="365"/>
      <c r="L314" s="365"/>
      <c r="M314" s="365"/>
      <c r="N314" s="365"/>
      <c r="O314" s="365"/>
      <c r="P314" s="365"/>
      <c r="Q314" s="365"/>
      <c r="R314" s="365"/>
      <c r="S314" s="366"/>
      <c r="T314" s="361"/>
      <c r="U314" s="367"/>
      <c r="V314" s="732"/>
      <c r="W314" s="360"/>
      <c r="X314" s="361"/>
      <c r="Z314" s="392"/>
      <c r="AA314" s="392"/>
      <c r="AB314" s="392"/>
      <c r="AC314" s="392"/>
      <c r="AD314" s="392"/>
      <c r="AE314" s="392"/>
      <c r="AF314" s="392"/>
      <c r="AG314" s="392"/>
    </row>
    <row r="315" spans="1:33" s="363" customFormat="1" x14ac:dyDescent="0.25">
      <c r="A315" s="359"/>
      <c r="C315" s="364"/>
      <c r="D315" s="361"/>
      <c r="E315" s="361"/>
      <c r="F315" s="365"/>
      <c r="G315" s="431"/>
      <c r="H315" s="365"/>
      <c r="I315" s="365"/>
      <c r="J315" s="365"/>
      <c r="K315" s="365"/>
      <c r="L315" s="365"/>
      <c r="M315" s="365"/>
      <c r="N315" s="365"/>
      <c r="O315" s="365"/>
      <c r="P315" s="365"/>
      <c r="Q315" s="365"/>
      <c r="R315" s="365"/>
      <c r="S315" s="366"/>
      <c r="T315" s="361"/>
      <c r="U315" s="367"/>
      <c r="V315" s="732"/>
      <c r="W315" s="360"/>
      <c r="X315" s="361"/>
      <c r="Z315" s="392"/>
      <c r="AA315" s="392"/>
      <c r="AB315" s="392"/>
      <c r="AC315" s="392"/>
      <c r="AD315" s="392"/>
      <c r="AE315" s="392"/>
      <c r="AF315" s="392"/>
      <c r="AG315" s="392"/>
    </row>
    <row r="316" spans="1:33" s="363" customFormat="1" x14ac:dyDescent="0.25">
      <c r="A316" s="359"/>
      <c r="C316" s="364"/>
      <c r="D316" s="361"/>
      <c r="E316" s="361"/>
      <c r="F316" s="365"/>
      <c r="G316" s="431"/>
      <c r="H316" s="365"/>
      <c r="I316" s="365"/>
      <c r="J316" s="365"/>
      <c r="K316" s="365"/>
      <c r="L316" s="365"/>
      <c r="M316" s="365"/>
      <c r="N316" s="365"/>
      <c r="O316" s="365"/>
      <c r="P316" s="365"/>
      <c r="Q316" s="365"/>
      <c r="R316" s="365"/>
      <c r="S316" s="366"/>
      <c r="T316" s="361"/>
      <c r="U316" s="367"/>
      <c r="V316" s="732"/>
      <c r="W316" s="360"/>
      <c r="X316" s="361"/>
      <c r="Z316" s="392"/>
      <c r="AA316" s="392"/>
      <c r="AB316" s="392"/>
      <c r="AC316" s="392"/>
      <c r="AD316" s="392"/>
      <c r="AE316" s="392"/>
      <c r="AF316" s="392"/>
      <c r="AG316" s="392"/>
    </row>
    <row r="317" spans="1:33" s="363" customFormat="1" ht="15.75" thickBot="1" x14ac:dyDescent="0.3">
      <c r="A317" s="359"/>
      <c r="C317" s="364"/>
      <c r="D317" s="361"/>
      <c r="E317" s="361"/>
      <c r="F317" s="365"/>
      <c r="G317" s="431"/>
      <c r="H317" s="365"/>
      <c r="I317" s="365"/>
      <c r="J317" s="365"/>
      <c r="K317" s="365"/>
      <c r="L317" s="365"/>
      <c r="M317" s="365"/>
      <c r="N317" s="365"/>
      <c r="O317" s="365"/>
      <c r="P317" s="365"/>
      <c r="Q317" s="365"/>
      <c r="R317" s="365"/>
      <c r="S317" s="366"/>
      <c r="T317" s="361"/>
      <c r="U317" s="367"/>
      <c r="V317" s="732"/>
      <c r="W317" s="360"/>
      <c r="X317" s="361"/>
      <c r="Z317" s="392"/>
      <c r="AA317" s="392"/>
      <c r="AB317" s="392"/>
      <c r="AC317" s="392"/>
      <c r="AD317" s="392"/>
      <c r="AE317" s="392"/>
      <c r="AF317" s="392"/>
      <c r="AG317" s="392"/>
    </row>
    <row r="318" spans="1:33" s="363" customFormat="1" ht="15.75" thickBot="1" x14ac:dyDescent="0.3">
      <c r="A318" s="359"/>
      <c r="C318" s="364"/>
      <c r="D318" s="361"/>
      <c r="E318" s="361"/>
      <c r="F318" s="365"/>
      <c r="G318" s="431"/>
      <c r="H318" s="365"/>
      <c r="I318" s="365"/>
      <c r="J318" s="365"/>
      <c r="K318" s="365"/>
      <c r="L318" s="365"/>
      <c r="M318" s="365"/>
      <c r="N318" s="365"/>
      <c r="O318" s="365"/>
      <c r="P318" s="365"/>
      <c r="Q318" s="365"/>
      <c r="R318" s="365"/>
      <c r="S318" s="366"/>
      <c r="T318" s="361"/>
      <c r="U318" s="367"/>
      <c r="V318" s="732"/>
      <c r="W318" s="360"/>
      <c r="X318" s="361"/>
      <c r="Z318" s="450" t="e">
        <f>+#REF!-#REF!</f>
        <v>#REF!</v>
      </c>
      <c r="AA318" s="392"/>
      <c r="AB318" s="392"/>
      <c r="AC318" s="392"/>
      <c r="AD318" s="392"/>
      <c r="AE318" s="392"/>
      <c r="AF318" s="392"/>
      <c r="AG318" s="392"/>
    </row>
    <row r="319" spans="1:33" s="363" customFormat="1" x14ac:dyDescent="0.25">
      <c r="A319" s="359"/>
      <c r="C319" s="364"/>
      <c r="D319" s="361"/>
      <c r="E319" s="361"/>
      <c r="F319" s="365"/>
      <c r="G319" s="431"/>
      <c r="H319" s="365"/>
      <c r="I319" s="365"/>
      <c r="J319" s="365"/>
      <c r="K319" s="365"/>
      <c r="L319" s="365"/>
      <c r="M319" s="365"/>
      <c r="N319" s="365"/>
      <c r="O319" s="365"/>
      <c r="P319" s="365"/>
      <c r="Q319" s="365"/>
      <c r="R319" s="365"/>
      <c r="S319" s="366"/>
      <c r="T319" s="361"/>
      <c r="U319" s="367"/>
      <c r="V319" s="732"/>
      <c r="W319" s="360"/>
      <c r="X319" s="361"/>
      <c r="Z319" s="392"/>
      <c r="AA319" s="392"/>
      <c r="AB319" s="392"/>
      <c r="AC319" s="392"/>
      <c r="AD319" s="392"/>
      <c r="AE319" s="392"/>
      <c r="AF319" s="392"/>
      <c r="AG319" s="392"/>
    </row>
    <row r="320" spans="1:33" s="363" customFormat="1" x14ac:dyDescent="0.25">
      <c r="A320" s="359"/>
      <c r="C320" s="364"/>
      <c r="D320" s="361"/>
      <c r="E320" s="361"/>
      <c r="F320" s="365"/>
      <c r="G320" s="431"/>
      <c r="H320" s="365"/>
      <c r="I320" s="365"/>
      <c r="J320" s="365"/>
      <c r="K320" s="365"/>
      <c r="L320" s="365"/>
      <c r="M320" s="365"/>
      <c r="N320" s="365"/>
      <c r="O320" s="365"/>
      <c r="P320" s="365"/>
      <c r="Q320" s="365"/>
      <c r="R320" s="365"/>
      <c r="S320" s="366"/>
      <c r="T320" s="361"/>
      <c r="U320" s="367"/>
      <c r="V320" s="732"/>
      <c r="W320" s="360"/>
      <c r="X320" s="361"/>
      <c r="Z320" s="392"/>
      <c r="AA320" s="392"/>
      <c r="AB320" s="392"/>
      <c r="AC320" s="392"/>
      <c r="AD320" s="392"/>
      <c r="AE320" s="392"/>
      <c r="AF320" s="392"/>
      <c r="AG320" s="392"/>
    </row>
    <row r="321" spans="1:33" s="363" customFormat="1" x14ac:dyDescent="0.25">
      <c r="A321" s="359"/>
      <c r="C321" s="364"/>
      <c r="D321" s="361"/>
      <c r="E321" s="361"/>
      <c r="F321" s="365"/>
      <c r="G321" s="431"/>
      <c r="H321" s="365"/>
      <c r="I321" s="365"/>
      <c r="J321" s="365"/>
      <c r="K321" s="365"/>
      <c r="L321" s="365"/>
      <c r="M321" s="365"/>
      <c r="N321" s="365"/>
      <c r="O321" s="365"/>
      <c r="P321" s="365"/>
      <c r="Q321" s="365"/>
      <c r="R321" s="365"/>
      <c r="S321" s="366"/>
      <c r="T321" s="361"/>
      <c r="U321" s="367"/>
      <c r="V321" s="732"/>
      <c r="W321" s="360"/>
      <c r="X321" s="361"/>
      <c r="Z321" s="392"/>
      <c r="AA321" s="392"/>
      <c r="AB321" s="392"/>
      <c r="AC321" s="392"/>
      <c r="AD321" s="392"/>
      <c r="AE321" s="392"/>
      <c r="AF321" s="392"/>
      <c r="AG321" s="392"/>
    </row>
    <row r="322" spans="1:33" s="363" customFormat="1" x14ac:dyDescent="0.25">
      <c r="A322" s="359"/>
      <c r="C322" s="364"/>
      <c r="D322" s="361"/>
      <c r="E322" s="361"/>
      <c r="F322" s="365"/>
      <c r="G322" s="431"/>
      <c r="H322" s="365"/>
      <c r="I322" s="365"/>
      <c r="J322" s="365"/>
      <c r="K322" s="365"/>
      <c r="L322" s="365"/>
      <c r="M322" s="365"/>
      <c r="N322" s="365"/>
      <c r="O322" s="365"/>
      <c r="P322" s="365"/>
      <c r="Q322" s="365"/>
      <c r="R322" s="365"/>
      <c r="S322" s="366"/>
      <c r="T322" s="361"/>
      <c r="U322" s="367"/>
      <c r="V322" s="732"/>
      <c r="W322" s="360"/>
      <c r="X322" s="361"/>
      <c r="Z322" s="392"/>
      <c r="AA322" s="392"/>
      <c r="AB322" s="392"/>
      <c r="AC322" s="392"/>
      <c r="AD322" s="392"/>
      <c r="AE322" s="392"/>
      <c r="AF322" s="392"/>
      <c r="AG322" s="392"/>
    </row>
    <row r="323" spans="1:33" s="363" customFormat="1" x14ac:dyDescent="0.25">
      <c r="A323" s="359"/>
      <c r="C323" s="364"/>
      <c r="D323" s="361"/>
      <c r="E323" s="361"/>
      <c r="F323" s="365"/>
      <c r="G323" s="431"/>
      <c r="H323" s="365"/>
      <c r="I323" s="365"/>
      <c r="J323" s="365"/>
      <c r="K323" s="365"/>
      <c r="L323" s="365"/>
      <c r="M323" s="365"/>
      <c r="N323" s="365"/>
      <c r="O323" s="365"/>
      <c r="P323" s="365"/>
      <c r="Q323" s="365"/>
      <c r="R323" s="365"/>
      <c r="S323" s="366"/>
      <c r="T323" s="361"/>
      <c r="U323" s="367"/>
      <c r="V323" s="732"/>
      <c r="W323" s="360"/>
      <c r="X323" s="361"/>
      <c r="Z323" s="392"/>
      <c r="AA323" s="392"/>
      <c r="AB323" s="392"/>
      <c r="AC323" s="392"/>
      <c r="AD323" s="392"/>
      <c r="AE323" s="392"/>
      <c r="AF323" s="392"/>
      <c r="AG323" s="392"/>
    </row>
    <row r="324" spans="1:33" s="363" customFormat="1" x14ac:dyDescent="0.25">
      <c r="A324" s="359"/>
      <c r="C324" s="364"/>
      <c r="D324" s="361"/>
      <c r="E324" s="361"/>
      <c r="F324" s="365"/>
      <c r="G324" s="431"/>
      <c r="H324" s="365"/>
      <c r="I324" s="365"/>
      <c r="J324" s="365"/>
      <c r="K324" s="365"/>
      <c r="L324" s="365"/>
      <c r="M324" s="365"/>
      <c r="N324" s="365"/>
      <c r="O324" s="365"/>
      <c r="P324" s="365"/>
      <c r="Q324" s="365"/>
      <c r="R324" s="365"/>
      <c r="S324" s="366"/>
      <c r="T324" s="361"/>
      <c r="U324" s="367"/>
      <c r="V324" s="732"/>
      <c r="W324" s="360"/>
      <c r="X324" s="361"/>
      <c r="Z324" s="392"/>
      <c r="AA324" s="392"/>
      <c r="AB324" s="392"/>
      <c r="AC324" s="392"/>
      <c r="AD324" s="392"/>
      <c r="AE324" s="392"/>
      <c r="AF324" s="392"/>
      <c r="AG324" s="392"/>
    </row>
    <row r="325" spans="1:33" s="363" customFormat="1" x14ac:dyDescent="0.25">
      <c r="A325" s="359"/>
      <c r="C325" s="364"/>
      <c r="D325" s="361"/>
      <c r="E325" s="361"/>
      <c r="F325" s="365"/>
      <c r="G325" s="431"/>
      <c r="H325" s="365"/>
      <c r="I325" s="365"/>
      <c r="J325" s="365"/>
      <c r="K325" s="365"/>
      <c r="L325" s="365"/>
      <c r="M325" s="365"/>
      <c r="N325" s="365"/>
      <c r="O325" s="365"/>
      <c r="P325" s="365"/>
      <c r="Q325" s="365"/>
      <c r="R325" s="365"/>
      <c r="S325" s="366"/>
      <c r="T325" s="361"/>
      <c r="U325" s="367"/>
      <c r="V325" s="732"/>
      <c r="W325" s="360"/>
      <c r="X325" s="361"/>
      <c r="Z325" s="392"/>
      <c r="AA325" s="392"/>
      <c r="AB325" s="392"/>
      <c r="AC325" s="392"/>
      <c r="AD325" s="392"/>
      <c r="AE325" s="392"/>
      <c r="AF325" s="392"/>
      <c r="AG325" s="392"/>
    </row>
    <row r="326" spans="1:33" s="363" customFormat="1" x14ac:dyDescent="0.25">
      <c r="A326" s="359"/>
      <c r="C326" s="364"/>
      <c r="D326" s="361"/>
      <c r="E326" s="361"/>
      <c r="F326" s="365"/>
      <c r="G326" s="431"/>
      <c r="H326" s="365"/>
      <c r="I326" s="365"/>
      <c r="J326" s="365"/>
      <c r="K326" s="365"/>
      <c r="L326" s="365"/>
      <c r="M326" s="365"/>
      <c r="N326" s="365"/>
      <c r="O326" s="365"/>
      <c r="P326" s="365"/>
      <c r="Q326" s="365"/>
      <c r="R326" s="365"/>
      <c r="S326" s="366"/>
      <c r="T326" s="361"/>
      <c r="U326" s="367"/>
      <c r="V326" s="732"/>
      <c r="W326" s="360"/>
      <c r="X326" s="361"/>
      <c r="Z326" s="392"/>
      <c r="AA326" s="392"/>
      <c r="AB326" s="392"/>
      <c r="AC326" s="392"/>
      <c r="AD326" s="392"/>
      <c r="AE326" s="392"/>
      <c r="AF326" s="392"/>
      <c r="AG326" s="392"/>
    </row>
    <row r="327" spans="1:33" s="363" customFormat="1" x14ac:dyDescent="0.25">
      <c r="A327" s="359"/>
      <c r="C327" s="364"/>
      <c r="D327" s="361"/>
      <c r="E327" s="361"/>
      <c r="F327" s="365"/>
      <c r="G327" s="431"/>
      <c r="H327" s="365"/>
      <c r="I327" s="365"/>
      <c r="J327" s="365"/>
      <c r="K327" s="365"/>
      <c r="L327" s="365"/>
      <c r="M327" s="365"/>
      <c r="N327" s="365"/>
      <c r="O327" s="365"/>
      <c r="P327" s="365"/>
      <c r="Q327" s="365"/>
      <c r="R327" s="365"/>
      <c r="S327" s="366"/>
      <c r="T327" s="361"/>
      <c r="U327" s="367"/>
      <c r="V327" s="732"/>
      <c r="W327" s="360"/>
      <c r="X327" s="361"/>
      <c r="Z327" s="392"/>
      <c r="AA327" s="392"/>
      <c r="AB327" s="392"/>
      <c r="AC327" s="392"/>
      <c r="AD327" s="392"/>
      <c r="AE327" s="392"/>
      <c r="AF327" s="392"/>
      <c r="AG327" s="392"/>
    </row>
    <row r="328" spans="1:33" s="363" customFormat="1" x14ac:dyDescent="0.25">
      <c r="A328" s="359"/>
      <c r="C328" s="364"/>
      <c r="D328" s="361"/>
      <c r="E328" s="361"/>
      <c r="F328" s="365"/>
      <c r="G328" s="431"/>
      <c r="H328" s="365"/>
      <c r="I328" s="365"/>
      <c r="J328" s="365"/>
      <c r="K328" s="365"/>
      <c r="L328" s="365"/>
      <c r="M328" s="365"/>
      <c r="N328" s="365"/>
      <c r="O328" s="365"/>
      <c r="P328" s="365"/>
      <c r="Q328" s="365"/>
      <c r="R328" s="365"/>
      <c r="S328" s="366"/>
      <c r="T328" s="361"/>
      <c r="U328" s="367"/>
      <c r="V328" s="732"/>
      <c r="W328" s="360"/>
      <c r="X328" s="361"/>
      <c r="Z328" s="392"/>
      <c r="AA328" s="392"/>
      <c r="AB328" s="392"/>
      <c r="AC328" s="392"/>
      <c r="AD328" s="392"/>
      <c r="AE328" s="392"/>
      <c r="AF328" s="392"/>
      <c r="AG328" s="392"/>
    </row>
    <row r="329" spans="1:33" s="363" customFormat="1" x14ac:dyDescent="0.25">
      <c r="A329" s="359"/>
      <c r="C329" s="364"/>
      <c r="D329" s="361"/>
      <c r="E329" s="361"/>
      <c r="F329" s="365"/>
      <c r="G329" s="431"/>
      <c r="H329" s="365"/>
      <c r="I329" s="365"/>
      <c r="J329" s="365"/>
      <c r="K329" s="365"/>
      <c r="L329" s="365"/>
      <c r="M329" s="365"/>
      <c r="N329" s="365"/>
      <c r="O329" s="365"/>
      <c r="P329" s="365"/>
      <c r="Q329" s="365"/>
      <c r="R329" s="365"/>
      <c r="S329" s="366"/>
      <c r="T329" s="361"/>
      <c r="U329" s="367"/>
      <c r="V329" s="732"/>
      <c r="W329" s="360"/>
      <c r="X329" s="361"/>
      <c r="Z329" s="392"/>
      <c r="AA329" s="392"/>
      <c r="AB329" s="392"/>
      <c r="AC329" s="392"/>
      <c r="AD329" s="392"/>
      <c r="AE329" s="392"/>
      <c r="AF329" s="392"/>
      <c r="AG329" s="392"/>
    </row>
    <row r="330" spans="1:33" s="363" customFormat="1" x14ac:dyDescent="0.25">
      <c r="A330" s="359"/>
      <c r="C330" s="364"/>
      <c r="D330" s="361"/>
      <c r="E330" s="361"/>
      <c r="F330" s="365"/>
      <c r="G330" s="431"/>
      <c r="H330" s="365"/>
      <c r="I330" s="365"/>
      <c r="J330" s="365"/>
      <c r="K330" s="365"/>
      <c r="L330" s="365"/>
      <c r="M330" s="365"/>
      <c r="N330" s="365"/>
      <c r="O330" s="365"/>
      <c r="P330" s="365"/>
      <c r="Q330" s="365"/>
      <c r="R330" s="365"/>
      <c r="S330" s="366"/>
      <c r="T330" s="361"/>
      <c r="U330" s="367"/>
      <c r="V330" s="732"/>
      <c r="W330" s="360"/>
      <c r="X330" s="361"/>
      <c r="Z330" s="392"/>
      <c r="AA330" s="392"/>
      <c r="AB330" s="392"/>
      <c r="AC330" s="392"/>
      <c r="AD330" s="392"/>
      <c r="AE330" s="392"/>
      <c r="AF330" s="392"/>
      <c r="AG330" s="392"/>
    </row>
    <row r="331" spans="1:33" s="363" customFormat="1" x14ac:dyDescent="0.25">
      <c r="A331" s="359"/>
      <c r="C331" s="364"/>
      <c r="D331" s="361"/>
      <c r="E331" s="361"/>
      <c r="F331" s="365"/>
      <c r="G331" s="431"/>
      <c r="H331" s="365"/>
      <c r="I331" s="365"/>
      <c r="J331" s="365"/>
      <c r="K331" s="365"/>
      <c r="L331" s="365"/>
      <c r="M331" s="365"/>
      <c r="N331" s="365"/>
      <c r="O331" s="365"/>
      <c r="P331" s="365"/>
      <c r="Q331" s="365"/>
      <c r="R331" s="365"/>
      <c r="S331" s="366"/>
      <c r="T331" s="361"/>
      <c r="U331" s="367"/>
      <c r="V331" s="732"/>
      <c r="W331" s="360"/>
      <c r="X331" s="361"/>
      <c r="Z331" s="392"/>
      <c r="AA331" s="392"/>
      <c r="AB331" s="392"/>
      <c r="AC331" s="392"/>
      <c r="AD331" s="392"/>
      <c r="AE331" s="392"/>
      <c r="AF331" s="392"/>
      <c r="AG331" s="392"/>
    </row>
    <row r="332" spans="1:33" s="363" customFormat="1" x14ac:dyDescent="0.25">
      <c r="A332" s="359"/>
      <c r="C332" s="364"/>
      <c r="D332" s="361"/>
      <c r="E332" s="361"/>
      <c r="F332" s="365"/>
      <c r="G332" s="431"/>
      <c r="H332" s="365"/>
      <c r="I332" s="365"/>
      <c r="J332" s="365"/>
      <c r="K332" s="365"/>
      <c r="L332" s="365"/>
      <c r="M332" s="365"/>
      <c r="N332" s="365"/>
      <c r="O332" s="365"/>
      <c r="P332" s="365"/>
      <c r="Q332" s="365"/>
      <c r="R332" s="365"/>
      <c r="S332" s="366"/>
      <c r="T332" s="361"/>
      <c r="U332" s="367"/>
      <c r="V332" s="732"/>
      <c r="W332" s="360"/>
      <c r="X332" s="361"/>
      <c r="Z332" s="392"/>
      <c r="AA332" s="392"/>
      <c r="AB332" s="392"/>
      <c r="AC332" s="392"/>
      <c r="AD332" s="392"/>
      <c r="AE332" s="392"/>
      <c r="AF332" s="392"/>
      <c r="AG332" s="392"/>
    </row>
    <row r="333" spans="1:33" s="363" customFormat="1" x14ac:dyDescent="0.25">
      <c r="A333" s="359"/>
      <c r="C333" s="364"/>
      <c r="D333" s="361"/>
      <c r="E333" s="361"/>
      <c r="F333" s="365"/>
      <c r="G333" s="431"/>
      <c r="H333" s="365"/>
      <c r="I333" s="365"/>
      <c r="J333" s="365"/>
      <c r="K333" s="365"/>
      <c r="L333" s="365"/>
      <c r="M333" s="365"/>
      <c r="N333" s="365"/>
      <c r="O333" s="365"/>
      <c r="P333" s="365"/>
      <c r="Q333" s="365"/>
      <c r="R333" s="365"/>
      <c r="S333" s="366"/>
      <c r="T333" s="361"/>
      <c r="U333" s="367"/>
      <c r="V333" s="732"/>
      <c r="W333" s="360"/>
      <c r="X333" s="361"/>
      <c r="Z333" s="392"/>
      <c r="AA333" s="392"/>
      <c r="AB333" s="392"/>
      <c r="AC333" s="392"/>
      <c r="AD333" s="392"/>
      <c r="AE333" s="392"/>
      <c r="AF333" s="392"/>
      <c r="AG333" s="392"/>
    </row>
    <row r="334" spans="1:33" s="363" customFormat="1" x14ac:dyDescent="0.25">
      <c r="A334" s="359"/>
      <c r="C334" s="364"/>
      <c r="D334" s="361"/>
      <c r="E334" s="361"/>
      <c r="F334" s="365"/>
      <c r="G334" s="431"/>
      <c r="H334" s="365"/>
      <c r="I334" s="365"/>
      <c r="J334" s="365"/>
      <c r="K334" s="365"/>
      <c r="L334" s="365"/>
      <c r="M334" s="365"/>
      <c r="N334" s="365"/>
      <c r="O334" s="365"/>
      <c r="P334" s="365"/>
      <c r="Q334" s="365"/>
      <c r="R334" s="365"/>
      <c r="S334" s="366"/>
      <c r="T334" s="361"/>
      <c r="U334" s="367"/>
      <c r="V334" s="732"/>
      <c r="W334" s="360"/>
      <c r="X334" s="361"/>
      <c r="Z334" s="392"/>
      <c r="AA334" s="392"/>
      <c r="AB334" s="392"/>
      <c r="AC334" s="392"/>
      <c r="AD334" s="392"/>
      <c r="AE334" s="392"/>
      <c r="AF334" s="392"/>
      <c r="AG334" s="392"/>
    </row>
    <row r="335" spans="1:33" s="363" customFormat="1" x14ac:dyDescent="0.25">
      <c r="A335" s="359"/>
      <c r="C335" s="364"/>
      <c r="D335" s="361"/>
      <c r="E335" s="361"/>
      <c r="F335" s="365"/>
      <c r="G335" s="431"/>
      <c r="H335" s="365"/>
      <c r="I335" s="365"/>
      <c r="J335" s="365"/>
      <c r="K335" s="365"/>
      <c r="L335" s="365"/>
      <c r="M335" s="365"/>
      <c r="N335" s="365"/>
      <c r="O335" s="365"/>
      <c r="P335" s="365"/>
      <c r="Q335" s="365"/>
      <c r="R335" s="365"/>
      <c r="S335" s="366"/>
      <c r="T335" s="361"/>
      <c r="U335" s="367"/>
      <c r="V335" s="732"/>
      <c r="W335" s="360"/>
      <c r="X335" s="361"/>
      <c r="Z335" s="392"/>
      <c r="AA335" s="392"/>
      <c r="AB335" s="392"/>
      <c r="AC335" s="392"/>
      <c r="AD335" s="392"/>
      <c r="AE335" s="392"/>
      <c r="AF335" s="392"/>
      <c r="AG335" s="392"/>
    </row>
    <row r="336" spans="1:33" s="363" customFormat="1" x14ac:dyDescent="0.25">
      <c r="A336" s="359"/>
      <c r="C336" s="364"/>
      <c r="D336" s="361"/>
      <c r="E336" s="361"/>
      <c r="F336" s="365"/>
      <c r="G336" s="431"/>
      <c r="H336" s="365"/>
      <c r="I336" s="365"/>
      <c r="J336" s="365"/>
      <c r="K336" s="365"/>
      <c r="L336" s="365"/>
      <c r="M336" s="365"/>
      <c r="N336" s="365"/>
      <c r="O336" s="365"/>
      <c r="P336" s="365"/>
      <c r="Q336" s="365"/>
      <c r="R336" s="365"/>
      <c r="S336" s="366"/>
      <c r="T336" s="361"/>
      <c r="U336" s="367"/>
      <c r="V336" s="732"/>
      <c r="W336" s="360"/>
      <c r="X336" s="361"/>
      <c r="Z336" s="392"/>
      <c r="AA336" s="392"/>
      <c r="AB336" s="392"/>
      <c r="AC336" s="392"/>
      <c r="AD336" s="392"/>
      <c r="AE336" s="392"/>
      <c r="AF336" s="392"/>
      <c r="AG336" s="392"/>
    </row>
    <row r="337" spans="1:33" s="363" customFormat="1" x14ac:dyDescent="0.25">
      <c r="A337" s="359"/>
      <c r="C337" s="364"/>
      <c r="D337" s="361"/>
      <c r="E337" s="361"/>
      <c r="F337" s="365"/>
      <c r="G337" s="431"/>
      <c r="H337" s="365"/>
      <c r="I337" s="365"/>
      <c r="J337" s="365"/>
      <c r="K337" s="365"/>
      <c r="L337" s="365"/>
      <c r="M337" s="365"/>
      <c r="N337" s="365"/>
      <c r="O337" s="365"/>
      <c r="P337" s="365"/>
      <c r="Q337" s="365"/>
      <c r="R337" s="365"/>
      <c r="S337" s="366"/>
      <c r="T337" s="361"/>
      <c r="U337" s="367"/>
      <c r="V337" s="732"/>
      <c r="W337" s="360"/>
      <c r="X337" s="361"/>
      <c r="Z337" s="392"/>
      <c r="AA337" s="392"/>
      <c r="AB337" s="392"/>
      <c r="AC337" s="392"/>
      <c r="AD337" s="392"/>
      <c r="AE337" s="392"/>
      <c r="AF337" s="392"/>
      <c r="AG337" s="392"/>
    </row>
    <row r="338" spans="1:33" s="363" customFormat="1" x14ac:dyDescent="0.25">
      <c r="A338" s="359"/>
      <c r="C338" s="364"/>
      <c r="D338" s="361"/>
      <c r="E338" s="361"/>
      <c r="F338" s="365"/>
      <c r="G338" s="431"/>
      <c r="H338" s="365"/>
      <c r="I338" s="365"/>
      <c r="J338" s="365"/>
      <c r="K338" s="365"/>
      <c r="L338" s="365"/>
      <c r="M338" s="365"/>
      <c r="N338" s="365"/>
      <c r="O338" s="365"/>
      <c r="P338" s="365"/>
      <c r="Q338" s="365"/>
      <c r="R338" s="365"/>
      <c r="S338" s="366"/>
      <c r="T338" s="361"/>
      <c r="U338" s="367"/>
      <c r="V338" s="732"/>
      <c r="W338" s="360"/>
      <c r="X338" s="361"/>
      <c r="Z338" s="392"/>
      <c r="AA338" s="392"/>
      <c r="AB338" s="392"/>
      <c r="AC338" s="392"/>
      <c r="AD338" s="392"/>
      <c r="AE338" s="392"/>
      <c r="AF338" s="392"/>
      <c r="AG338" s="392"/>
    </row>
    <row r="339" spans="1:33" s="363" customFormat="1" x14ac:dyDescent="0.25">
      <c r="A339" s="359"/>
      <c r="C339" s="364"/>
      <c r="D339" s="361"/>
      <c r="E339" s="361"/>
      <c r="F339" s="365"/>
      <c r="G339" s="431"/>
      <c r="H339" s="365"/>
      <c r="I339" s="365"/>
      <c r="J339" s="365"/>
      <c r="K339" s="365"/>
      <c r="L339" s="365"/>
      <c r="M339" s="365"/>
      <c r="N339" s="365"/>
      <c r="O339" s="365"/>
      <c r="P339" s="365"/>
      <c r="Q339" s="365"/>
      <c r="R339" s="365"/>
      <c r="S339" s="366"/>
      <c r="T339" s="361"/>
      <c r="U339" s="367"/>
      <c r="V339" s="732"/>
      <c r="W339" s="360"/>
      <c r="X339" s="361"/>
      <c r="Z339" s="392"/>
      <c r="AA339" s="392"/>
      <c r="AB339" s="392"/>
      <c r="AC339" s="392"/>
      <c r="AD339" s="392"/>
      <c r="AE339" s="392"/>
      <c r="AF339" s="392"/>
      <c r="AG339" s="392"/>
    </row>
    <row r="340" spans="1:33" s="363" customFormat="1" x14ac:dyDescent="0.25">
      <c r="A340" s="359"/>
      <c r="C340" s="364"/>
      <c r="D340" s="361"/>
      <c r="E340" s="361"/>
      <c r="F340" s="365"/>
      <c r="G340" s="431"/>
      <c r="H340" s="365"/>
      <c r="I340" s="365"/>
      <c r="J340" s="365"/>
      <c r="K340" s="365"/>
      <c r="L340" s="365"/>
      <c r="M340" s="365"/>
      <c r="N340" s="365"/>
      <c r="O340" s="365"/>
      <c r="P340" s="365"/>
      <c r="Q340" s="365"/>
      <c r="R340" s="365"/>
      <c r="S340" s="366"/>
      <c r="T340" s="361"/>
      <c r="U340" s="367"/>
      <c r="V340" s="732"/>
      <c r="W340" s="360"/>
      <c r="X340" s="361"/>
      <c r="Z340" s="392"/>
      <c r="AA340" s="392"/>
      <c r="AB340" s="392"/>
      <c r="AC340" s="392"/>
      <c r="AD340" s="392"/>
      <c r="AE340" s="392"/>
      <c r="AF340" s="392"/>
      <c r="AG340" s="392"/>
    </row>
    <row r="341" spans="1:33" s="363" customFormat="1" x14ac:dyDescent="0.25">
      <c r="A341" s="359"/>
      <c r="C341" s="364"/>
      <c r="D341" s="361"/>
      <c r="E341" s="361"/>
      <c r="F341" s="365"/>
      <c r="G341" s="431"/>
      <c r="H341" s="365"/>
      <c r="I341" s="365"/>
      <c r="J341" s="365"/>
      <c r="K341" s="365"/>
      <c r="L341" s="365"/>
      <c r="M341" s="365"/>
      <c r="N341" s="365"/>
      <c r="O341" s="365"/>
      <c r="P341" s="365"/>
      <c r="Q341" s="365"/>
      <c r="R341" s="365"/>
      <c r="S341" s="366"/>
      <c r="T341" s="361"/>
      <c r="U341" s="367"/>
      <c r="V341" s="732"/>
      <c r="W341" s="360"/>
      <c r="X341" s="361"/>
      <c r="Z341" s="392"/>
      <c r="AA341" s="392"/>
      <c r="AB341" s="392"/>
      <c r="AC341" s="392"/>
      <c r="AD341" s="392"/>
      <c r="AE341" s="392"/>
      <c r="AF341" s="392"/>
      <c r="AG341" s="392"/>
    </row>
    <row r="342" spans="1:33" s="363" customFormat="1" x14ac:dyDescent="0.25">
      <c r="A342" s="359"/>
      <c r="C342" s="364"/>
      <c r="D342" s="361"/>
      <c r="E342" s="361"/>
      <c r="F342" s="365"/>
      <c r="G342" s="431"/>
      <c r="H342" s="365"/>
      <c r="I342" s="365"/>
      <c r="J342" s="365"/>
      <c r="K342" s="365"/>
      <c r="L342" s="365"/>
      <c r="M342" s="365"/>
      <c r="N342" s="365"/>
      <c r="O342" s="365"/>
      <c r="P342" s="365"/>
      <c r="Q342" s="365"/>
      <c r="R342" s="365"/>
      <c r="S342" s="366"/>
      <c r="T342" s="361"/>
      <c r="U342" s="367"/>
      <c r="V342" s="732"/>
      <c r="W342" s="360"/>
      <c r="X342" s="361"/>
      <c r="Z342" s="392"/>
      <c r="AA342" s="392"/>
      <c r="AB342" s="392"/>
      <c r="AC342" s="392"/>
      <c r="AD342" s="392"/>
      <c r="AE342" s="392"/>
      <c r="AF342" s="392"/>
      <c r="AG342" s="392"/>
    </row>
    <row r="343" spans="1:33" s="363" customFormat="1" x14ac:dyDescent="0.25">
      <c r="A343" s="359"/>
      <c r="C343" s="364"/>
      <c r="D343" s="361"/>
      <c r="E343" s="361"/>
      <c r="F343" s="365"/>
      <c r="G343" s="431"/>
      <c r="H343" s="365"/>
      <c r="I343" s="365"/>
      <c r="J343" s="365"/>
      <c r="K343" s="365"/>
      <c r="L343" s="365"/>
      <c r="M343" s="365"/>
      <c r="N343" s="365"/>
      <c r="O343" s="365"/>
      <c r="P343" s="365"/>
      <c r="Q343" s="365"/>
      <c r="R343" s="365"/>
      <c r="S343" s="366"/>
      <c r="T343" s="361"/>
      <c r="U343" s="367"/>
      <c r="V343" s="732"/>
      <c r="W343" s="360"/>
      <c r="X343" s="361"/>
      <c r="Z343" s="392"/>
      <c r="AA343" s="392"/>
      <c r="AB343" s="392"/>
      <c r="AC343" s="392"/>
      <c r="AD343" s="392"/>
      <c r="AE343" s="392"/>
      <c r="AF343" s="392"/>
      <c r="AG343" s="392"/>
    </row>
    <row r="344" spans="1:33" s="363" customFormat="1" x14ac:dyDescent="0.25">
      <c r="A344" s="359"/>
      <c r="C344" s="364"/>
      <c r="D344" s="361"/>
      <c r="E344" s="361"/>
      <c r="F344" s="365"/>
      <c r="G344" s="431"/>
      <c r="H344" s="365"/>
      <c r="I344" s="365"/>
      <c r="J344" s="365"/>
      <c r="K344" s="365"/>
      <c r="L344" s="365"/>
      <c r="M344" s="365"/>
      <c r="N344" s="365"/>
      <c r="O344" s="365"/>
      <c r="P344" s="365"/>
      <c r="Q344" s="365"/>
      <c r="R344" s="365"/>
      <c r="S344" s="366"/>
      <c r="T344" s="361"/>
      <c r="U344" s="367"/>
      <c r="V344" s="732"/>
      <c r="W344" s="360"/>
      <c r="X344" s="361"/>
      <c r="Z344" s="392"/>
      <c r="AA344" s="392"/>
      <c r="AB344" s="392"/>
      <c r="AC344" s="392"/>
      <c r="AD344" s="392"/>
      <c r="AE344" s="392"/>
      <c r="AF344" s="392"/>
      <c r="AG344" s="392"/>
    </row>
    <row r="345" spans="1:33" s="363" customFormat="1" x14ac:dyDescent="0.25">
      <c r="A345" s="359"/>
      <c r="C345" s="364"/>
      <c r="D345" s="361"/>
      <c r="E345" s="361"/>
      <c r="F345" s="365"/>
      <c r="G345" s="431"/>
      <c r="H345" s="365"/>
      <c r="I345" s="365"/>
      <c r="J345" s="365"/>
      <c r="K345" s="365"/>
      <c r="L345" s="365"/>
      <c r="M345" s="365"/>
      <c r="N345" s="365"/>
      <c r="O345" s="365"/>
      <c r="P345" s="365"/>
      <c r="Q345" s="365"/>
      <c r="R345" s="365"/>
      <c r="S345" s="366"/>
      <c r="T345" s="361"/>
      <c r="U345" s="367"/>
      <c r="V345" s="732"/>
      <c r="W345" s="360"/>
      <c r="X345" s="361"/>
      <c r="Z345" s="392"/>
      <c r="AA345" s="392"/>
      <c r="AB345" s="392"/>
      <c r="AC345" s="392"/>
      <c r="AD345" s="392"/>
      <c r="AE345" s="392"/>
      <c r="AF345" s="392"/>
      <c r="AG345" s="392"/>
    </row>
    <row r="346" spans="1:33" s="363" customFormat="1" x14ac:dyDescent="0.25">
      <c r="A346" s="359"/>
      <c r="C346" s="364"/>
      <c r="D346" s="361"/>
      <c r="E346" s="361"/>
      <c r="F346" s="365"/>
      <c r="G346" s="431"/>
      <c r="H346" s="365"/>
      <c r="I346" s="365"/>
      <c r="J346" s="365"/>
      <c r="K346" s="365"/>
      <c r="L346" s="365"/>
      <c r="M346" s="365"/>
      <c r="N346" s="365"/>
      <c r="O346" s="365"/>
      <c r="P346" s="365"/>
      <c r="Q346" s="365"/>
      <c r="R346" s="365"/>
      <c r="S346" s="366"/>
      <c r="T346" s="361"/>
      <c r="U346" s="367"/>
      <c r="V346" s="732"/>
      <c r="W346" s="360"/>
      <c r="X346" s="361"/>
      <c r="Z346" s="392"/>
      <c r="AA346" s="392"/>
      <c r="AB346" s="392"/>
      <c r="AC346" s="392"/>
      <c r="AD346" s="392"/>
      <c r="AE346" s="392"/>
      <c r="AF346" s="392"/>
      <c r="AG346" s="392"/>
    </row>
    <row r="347" spans="1:33" s="363" customFormat="1" x14ac:dyDescent="0.25">
      <c r="A347" s="359"/>
      <c r="C347" s="364"/>
      <c r="D347" s="361"/>
      <c r="E347" s="361"/>
      <c r="F347" s="365"/>
      <c r="G347" s="431"/>
      <c r="H347" s="365"/>
      <c r="I347" s="365"/>
      <c r="J347" s="365"/>
      <c r="K347" s="365"/>
      <c r="L347" s="365"/>
      <c r="M347" s="365"/>
      <c r="N347" s="365"/>
      <c r="O347" s="365"/>
      <c r="P347" s="365"/>
      <c r="Q347" s="365"/>
      <c r="R347" s="365"/>
      <c r="S347" s="366"/>
      <c r="T347" s="361"/>
      <c r="U347" s="367"/>
      <c r="V347" s="732"/>
      <c r="W347" s="360"/>
      <c r="X347" s="361"/>
      <c r="Z347" s="392"/>
      <c r="AA347" s="392"/>
      <c r="AB347" s="392"/>
      <c r="AC347" s="392"/>
      <c r="AD347" s="392"/>
      <c r="AE347" s="392"/>
      <c r="AF347" s="392"/>
      <c r="AG347" s="392"/>
    </row>
    <row r="348" spans="1:33" s="363" customFormat="1" x14ac:dyDescent="0.25">
      <c r="A348" s="359"/>
      <c r="C348" s="364"/>
      <c r="D348" s="361"/>
      <c r="E348" s="361"/>
      <c r="F348" s="365"/>
      <c r="G348" s="431"/>
      <c r="H348" s="365"/>
      <c r="I348" s="365"/>
      <c r="J348" s="365"/>
      <c r="K348" s="365"/>
      <c r="L348" s="365"/>
      <c r="M348" s="365"/>
      <c r="N348" s="365"/>
      <c r="O348" s="365"/>
      <c r="P348" s="365"/>
      <c r="Q348" s="365"/>
      <c r="R348" s="365"/>
      <c r="S348" s="366"/>
      <c r="T348" s="361"/>
      <c r="U348" s="367"/>
      <c r="V348" s="732"/>
      <c r="W348" s="360"/>
      <c r="X348" s="361"/>
      <c r="Z348" s="392"/>
      <c r="AA348" s="392"/>
      <c r="AB348" s="392"/>
      <c r="AC348" s="392"/>
      <c r="AD348" s="392"/>
      <c r="AE348" s="392"/>
      <c r="AF348" s="392"/>
      <c r="AG348" s="392"/>
    </row>
    <row r="349" spans="1:33" s="363" customFormat="1" x14ac:dyDescent="0.25">
      <c r="A349" s="359"/>
      <c r="C349" s="364"/>
      <c r="D349" s="361"/>
      <c r="E349" s="361"/>
      <c r="F349" s="365"/>
      <c r="G349" s="431"/>
      <c r="H349" s="365"/>
      <c r="I349" s="365"/>
      <c r="J349" s="365"/>
      <c r="K349" s="365"/>
      <c r="L349" s="365"/>
      <c r="M349" s="365"/>
      <c r="N349" s="365"/>
      <c r="O349" s="365"/>
      <c r="P349" s="365"/>
      <c r="Q349" s="365"/>
      <c r="R349" s="365"/>
      <c r="S349" s="366"/>
      <c r="T349" s="361"/>
      <c r="U349" s="367"/>
      <c r="V349" s="732"/>
      <c r="W349" s="360"/>
      <c r="X349" s="361"/>
      <c r="Z349" s="392"/>
      <c r="AA349" s="392"/>
      <c r="AB349" s="392"/>
      <c r="AC349" s="392"/>
      <c r="AD349" s="392"/>
      <c r="AE349" s="392"/>
      <c r="AF349" s="392"/>
      <c r="AG349" s="392"/>
    </row>
    <row r="350" spans="1:33" s="363" customFormat="1" x14ac:dyDescent="0.25">
      <c r="A350" s="359"/>
      <c r="C350" s="364"/>
      <c r="D350" s="361"/>
      <c r="E350" s="361"/>
      <c r="F350" s="365"/>
      <c r="G350" s="431"/>
      <c r="H350" s="365"/>
      <c r="I350" s="365"/>
      <c r="J350" s="365"/>
      <c r="K350" s="365"/>
      <c r="L350" s="365"/>
      <c r="M350" s="365"/>
      <c r="N350" s="365"/>
      <c r="O350" s="365"/>
      <c r="P350" s="365"/>
      <c r="Q350" s="365"/>
      <c r="R350" s="365"/>
      <c r="S350" s="366"/>
      <c r="T350" s="361"/>
      <c r="U350" s="367"/>
      <c r="V350" s="732"/>
      <c r="W350" s="360"/>
      <c r="X350" s="361"/>
      <c r="Z350" s="392"/>
      <c r="AA350" s="392"/>
      <c r="AB350" s="392"/>
      <c r="AC350" s="392"/>
      <c r="AD350" s="392"/>
      <c r="AE350" s="392"/>
      <c r="AF350" s="392"/>
      <c r="AG350" s="392"/>
    </row>
    <row r="351" spans="1:33" s="363" customFormat="1" x14ac:dyDescent="0.25">
      <c r="A351" s="359"/>
      <c r="C351" s="364"/>
      <c r="D351" s="361"/>
      <c r="E351" s="361"/>
      <c r="F351" s="365"/>
      <c r="G351" s="431"/>
      <c r="H351" s="365"/>
      <c r="I351" s="365"/>
      <c r="J351" s="365"/>
      <c r="K351" s="365"/>
      <c r="L351" s="365"/>
      <c r="M351" s="365"/>
      <c r="N351" s="365"/>
      <c r="O351" s="365"/>
      <c r="P351" s="365"/>
      <c r="Q351" s="365"/>
      <c r="R351" s="365"/>
      <c r="S351" s="366"/>
      <c r="T351" s="361"/>
      <c r="U351" s="367"/>
      <c r="V351" s="732"/>
      <c r="W351" s="360"/>
      <c r="X351" s="361"/>
      <c r="Z351" s="392"/>
      <c r="AA351" s="392"/>
      <c r="AB351" s="392"/>
      <c r="AC351" s="392"/>
      <c r="AD351" s="392"/>
      <c r="AE351" s="392"/>
      <c r="AF351" s="392"/>
      <c r="AG351" s="392"/>
    </row>
    <row r="352" spans="1:33" s="363" customFormat="1" x14ac:dyDescent="0.25">
      <c r="A352" s="359"/>
      <c r="C352" s="364"/>
      <c r="D352" s="361"/>
      <c r="E352" s="361"/>
      <c r="F352" s="365"/>
      <c r="G352" s="431"/>
      <c r="H352" s="365"/>
      <c r="I352" s="365"/>
      <c r="J352" s="365"/>
      <c r="K352" s="365"/>
      <c r="L352" s="365"/>
      <c r="M352" s="365"/>
      <c r="N352" s="365"/>
      <c r="O352" s="365"/>
      <c r="P352" s="365"/>
      <c r="Q352" s="365"/>
      <c r="R352" s="365"/>
      <c r="S352" s="366"/>
      <c r="T352" s="361"/>
      <c r="U352" s="367"/>
      <c r="V352" s="732"/>
      <c r="W352" s="360"/>
      <c r="X352" s="361"/>
      <c r="Z352" s="392"/>
      <c r="AA352" s="392"/>
      <c r="AB352" s="392"/>
      <c r="AC352" s="392"/>
      <c r="AD352" s="392"/>
      <c r="AE352" s="392"/>
      <c r="AF352" s="392"/>
      <c r="AG352" s="392"/>
    </row>
    <row r="353" spans="1:33" s="363" customFormat="1" x14ac:dyDescent="0.25">
      <c r="A353" s="359"/>
      <c r="C353" s="364"/>
      <c r="D353" s="361"/>
      <c r="E353" s="361"/>
      <c r="F353" s="365"/>
      <c r="G353" s="431"/>
      <c r="H353" s="365"/>
      <c r="I353" s="365"/>
      <c r="J353" s="365"/>
      <c r="K353" s="365"/>
      <c r="L353" s="365"/>
      <c r="M353" s="365"/>
      <c r="N353" s="365"/>
      <c r="O353" s="365"/>
      <c r="P353" s="365"/>
      <c r="Q353" s="365"/>
      <c r="R353" s="365"/>
      <c r="S353" s="366"/>
      <c r="T353" s="361"/>
      <c r="U353" s="367"/>
      <c r="V353" s="732"/>
      <c r="W353" s="360"/>
      <c r="X353" s="361"/>
      <c r="Z353" s="392"/>
      <c r="AA353" s="392"/>
      <c r="AB353" s="392"/>
      <c r="AC353" s="392"/>
      <c r="AD353" s="392"/>
      <c r="AE353" s="392"/>
      <c r="AF353" s="392"/>
      <c r="AG353" s="392"/>
    </row>
    <row r="354" spans="1:33" s="363" customFormat="1" x14ac:dyDescent="0.25">
      <c r="A354" s="359"/>
      <c r="C354" s="364"/>
      <c r="D354" s="361"/>
      <c r="E354" s="361"/>
      <c r="F354" s="365"/>
      <c r="G354" s="431"/>
      <c r="H354" s="365"/>
      <c r="I354" s="365"/>
      <c r="J354" s="365"/>
      <c r="K354" s="365"/>
      <c r="L354" s="365"/>
      <c r="M354" s="365"/>
      <c r="N354" s="365"/>
      <c r="O354" s="365"/>
      <c r="P354" s="365"/>
      <c r="Q354" s="365"/>
      <c r="R354" s="365"/>
      <c r="S354" s="366"/>
      <c r="T354" s="361"/>
      <c r="U354" s="367"/>
      <c r="V354" s="732"/>
      <c r="W354" s="360"/>
      <c r="X354" s="361"/>
      <c r="Z354" s="392"/>
      <c r="AA354" s="392"/>
      <c r="AB354" s="392"/>
      <c r="AC354" s="392"/>
      <c r="AD354" s="392"/>
      <c r="AE354" s="392"/>
      <c r="AF354" s="392"/>
      <c r="AG354" s="392"/>
    </row>
    <row r="355" spans="1:33" s="363" customFormat="1" x14ac:dyDescent="0.25">
      <c r="A355" s="359"/>
      <c r="C355" s="364"/>
      <c r="D355" s="361"/>
      <c r="E355" s="361"/>
      <c r="F355" s="365"/>
      <c r="G355" s="431"/>
      <c r="H355" s="365"/>
      <c r="I355" s="365"/>
      <c r="J355" s="365"/>
      <c r="K355" s="365"/>
      <c r="L355" s="365"/>
      <c r="M355" s="365"/>
      <c r="N355" s="365"/>
      <c r="O355" s="365"/>
      <c r="P355" s="365"/>
      <c r="Q355" s="365"/>
      <c r="R355" s="365"/>
      <c r="S355" s="366"/>
      <c r="T355" s="361"/>
      <c r="U355" s="367"/>
      <c r="V355" s="732"/>
      <c r="W355" s="360"/>
      <c r="X355" s="361"/>
      <c r="Z355" s="392"/>
      <c r="AA355" s="392"/>
      <c r="AB355" s="392"/>
      <c r="AC355" s="392"/>
      <c r="AD355" s="392"/>
      <c r="AE355" s="392"/>
      <c r="AF355" s="392"/>
      <c r="AG355" s="392"/>
    </row>
    <row r="356" spans="1:33" s="363" customFormat="1" x14ac:dyDescent="0.25">
      <c r="A356" s="359"/>
      <c r="C356" s="364"/>
      <c r="D356" s="361"/>
      <c r="E356" s="361"/>
      <c r="F356" s="365"/>
      <c r="G356" s="431"/>
      <c r="H356" s="365"/>
      <c r="I356" s="365"/>
      <c r="J356" s="365"/>
      <c r="K356" s="365"/>
      <c r="L356" s="365"/>
      <c r="M356" s="365"/>
      <c r="N356" s="365"/>
      <c r="O356" s="365"/>
      <c r="P356" s="365"/>
      <c r="Q356" s="365"/>
      <c r="R356" s="365"/>
      <c r="S356" s="366"/>
      <c r="T356" s="361"/>
      <c r="U356" s="367"/>
      <c r="V356" s="732"/>
      <c r="W356" s="360"/>
      <c r="X356" s="361"/>
      <c r="Z356" s="392"/>
      <c r="AA356" s="392"/>
      <c r="AB356" s="392"/>
      <c r="AC356" s="392"/>
      <c r="AD356" s="392"/>
      <c r="AE356" s="392"/>
      <c r="AF356" s="392"/>
      <c r="AG356" s="392"/>
    </row>
    <row r="357" spans="1:33" s="363" customFormat="1" x14ac:dyDescent="0.25">
      <c r="A357" s="359"/>
      <c r="C357" s="364"/>
      <c r="D357" s="361"/>
      <c r="E357" s="361"/>
      <c r="F357" s="365"/>
      <c r="G357" s="431"/>
      <c r="H357" s="365"/>
      <c r="I357" s="365"/>
      <c r="J357" s="365"/>
      <c r="K357" s="365"/>
      <c r="L357" s="365"/>
      <c r="M357" s="365"/>
      <c r="N357" s="365"/>
      <c r="O357" s="365"/>
      <c r="P357" s="365"/>
      <c r="Q357" s="365"/>
      <c r="R357" s="365"/>
      <c r="S357" s="366"/>
      <c r="T357" s="361"/>
      <c r="U357" s="367"/>
      <c r="V357" s="732"/>
      <c r="W357" s="360"/>
      <c r="X357" s="361"/>
      <c r="Z357" s="392"/>
      <c r="AA357" s="392"/>
      <c r="AB357" s="392"/>
      <c r="AC357" s="392"/>
      <c r="AD357" s="392"/>
      <c r="AE357" s="392"/>
      <c r="AF357" s="392"/>
      <c r="AG357" s="392"/>
    </row>
    <row r="358" spans="1:33" s="363" customFormat="1" x14ac:dyDescent="0.25">
      <c r="A358" s="359"/>
      <c r="C358" s="364"/>
      <c r="D358" s="361"/>
      <c r="E358" s="361"/>
      <c r="F358" s="365"/>
      <c r="G358" s="431"/>
      <c r="H358" s="365"/>
      <c r="I358" s="365"/>
      <c r="J358" s="365"/>
      <c r="K358" s="365"/>
      <c r="L358" s="365"/>
      <c r="M358" s="365"/>
      <c r="N358" s="365"/>
      <c r="O358" s="365"/>
      <c r="P358" s="365"/>
      <c r="Q358" s="365"/>
      <c r="R358" s="365"/>
      <c r="S358" s="366"/>
      <c r="T358" s="361"/>
      <c r="U358" s="367"/>
      <c r="V358" s="732"/>
      <c r="W358" s="360"/>
      <c r="X358" s="361"/>
      <c r="Z358" s="392"/>
      <c r="AA358" s="392"/>
      <c r="AB358" s="392"/>
      <c r="AC358" s="392"/>
      <c r="AD358" s="392"/>
      <c r="AE358" s="392"/>
      <c r="AF358" s="392"/>
      <c r="AG358" s="392"/>
    </row>
    <row r="359" spans="1:33" s="363" customFormat="1" x14ac:dyDescent="0.25">
      <c r="A359" s="359"/>
      <c r="C359" s="364"/>
      <c r="D359" s="361"/>
      <c r="E359" s="361"/>
      <c r="F359" s="365"/>
      <c r="G359" s="431"/>
      <c r="H359" s="365"/>
      <c r="I359" s="365"/>
      <c r="J359" s="365"/>
      <c r="K359" s="365"/>
      <c r="L359" s="365"/>
      <c r="M359" s="365"/>
      <c r="N359" s="365"/>
      <c r="O359" s="365"/>
      <c r="P359" s="365"/>
      <c r="Q359" s="365"/>
      <c r="R359" s="365"/>
      <c r="S359" s="366"/>
      <c r="T359" s="361"/>
      <c r="U359" s="367"/>
      <c r="V359" s="732"/>
      <c r="W359" s="360"/>
      <c r="X359" s="361"/>
      <c r="Z359" s="392"/>
      <c r="AA359" s="392"/>
      <c r="AB359" s="392"/>
      <c r="AC359" s="392"/>
      <c r="AD359" s="392"/>
      <c r="AE359" s="392"/>
      <c r="AF359" s="392"/>
      <c r="AG359" s="392"/>
    </row>
    <row r="360" spans="1:33" s="363" customFormat="1" x14ac:dyDescent="0.25">
      <c r="A360" s="359"/>
      <c r="C360" s="364"/>
      <c r="D360" s="361"/>
      <c r="E360" s="361"/>
      <c r="F360" s="365"/>
      <c r="G360" s="431"/>
      <c r="H360" s="365"/>
      <c r="I360" s="365"/>
      <c r="J360" s="365"/>
      <c r="K360" s="365"/>
      <c r="L360" s="365"/>
      <c r="M360" s="365"/>
      <c r="N360" s="365"/>
      <c r="O360" s="365"/>
      <c r="P360" s="365"/>
      <c r="Q360" s="365"/>
      <c r="R360" s="365"/>
      <c r="S360" s="366"/>
      <c r="T360" s="361"/>
      <c r="U360" s="367"/>
      <c r="V360" s="732"/>
      <c r="W360" s="360"/>
      <c r="X360" s="361"/>
      <c r="Z360" s="392"/>
      <c r="AA360" s="392"/>
      <c r="AB360" s="392"/>
      <c r="AC360" s="392"/>
      <c r="AD360" s="392"/>
      <c r="AE360" s="392"/>
      <c r="AF360" s="392"/>
      <c r="AG360" s="392"/>
    </row>
    <row r="361" spans="1:33" s="363" customFormat="1" x14ac:dyDescent="0.25">
      <c r="A361" s="359"/>
      <c r="C361" s="364"/>
      <c r="D361" s="361"/>
      <c r="E361" s="361"/>
      <c r="F361" s="365"/>
      <c r="G361" s="431"/>
      <c r="H361" s="365"/>
      <c r="I361" s="365"/>
      <c r="J361" s="365"/>
      <c r="K361" s="365"/>
      <c r="L361" s="365"/>
      <c r="M361" s="365"/>
      <c r="N361" s="365"/>
      <c r="O361" s="365"/>
      <c r="P361" s="365"/>
      <c r="Q361" s="365"/>
      <c r="R361" s="365"/>
      <c r="S361" s="366"/>
      <c r="T361" s="361"/>
      <c r="U361" s="367"/>
      <c r="V361" s="732"/>
      <c r="W361" s="360"/>
      <c r="X361" s="361"/>
      <c r="Z361" s="392"/>
      <c r="AA361" s="392"/>
      <c r="AB361" s="392"/>
      <c r="AC361" s="392"/>
      <c r="AD361" s="392"/>
      <c r="AE361" s="392"/>
      <c r="AF361" s="392"/>
      <c r="AG361" s="392"/>
    </row>
    <row r="362" spans="1:33" s="363" customFormat="1" x14ac:dyDescent="0.25">
      <c r="A362" s="359"/>
      <c r="C362" s="364"/>
      <c r="D362" s="361"/>
      <c r="E362" s="361"/>
      <c r="F362" s="365"/>
      <c r="G362" s="431"/>
      <c r="H362" s="365"/>
      <c r="I362" s="365"/>
      <c r="J362" s="365"/>
      <c r="K362" s="365"/>
      <c r="L362" s="365"/>
      <c r="M362" s="365"/>
      <c r="N362" s="365"/>
      <c r="O362" s="365"/>
      <c r="P362" s="365"/>
      <c r="Q362" s="365"/>
      <c r="R362" s="365"/>
      <c r="S362" s="366"/>
      <c r="T362" s="361"/>
      <c r="U362" s="367"/>
      <c r="V362" s="732"/>
      <c r="W362" s="360"/>
      <c r="X362" s="361"/>
      <c r="Z362" s="392"/>
      <c r="AA362" s="392"/>
      <c r="AB362" s="392"/>
      <c r="AC362" s="392"/>
      <c r="AD362" s="392"/>
      <c r="AE362" s="392"/>
      <c r="AF362" s="392"/>
      <c r="AG362" s="392"/>
    </row>
    <row r="363" spans="1:33" s="363" customFormat="1" x14ac:dyDescent="0.25">
      <c r="A363" s="359"/>
      <c r="C363" s="364"/>
      <c r="D363" s="361"/>
      <c r="E363" s="361"/>
      <c r="F363" s="365"/>
      <c r="G363" s="431"/>
      <c r="H363" s="365"/>
      <c r="I363" s="365"/>
      <c r="J363" s="365"/>
      <c r="K363" s="365"/>
      <c r="L363" s="365"/>
      <c r="M363" s="365"/>
      <c r="N363" s="365"/>
      <c r="O363" s="365"/>
      <c r="P363" s="365"/>
      <c r="Q363" s="365"/>
      <c r="R363" s="365"/>
      <c r="S363" s="366"/>
      <c r="T363" s="361"/>
      <c r="U363" s="367"/>
      <c r="V363" s="732"/>
      <c r="W363" s="360"/>
      <c r="X363" s="361"/>
      <c r="Z363" s="392"/>
      <c r="AA363" s="392"/>
      <c r="AB363" s="392"/>
      <c r="AC363" s="392"/>
      <c r="AD363" s="392"/>
      <c r="AE363" s="392"/>
      <c r="AF363" s="392"/>
      <c r="AG363" s="392"/>
    </row>
    <row r="364" spans="1:33" s="363" customFormat="1" x14ac:dyDescent="0.25">
      <c r="A364" s="359"/>
      <c r="C364" s="364"/>
      <c r="D364" s="361"/>
      <c r="E364" s="361"/>
      <c r="F364" s="365"/>
      <c r="G364" s="431"/>
      <c r="H364" s="365"/>
      <c r="I364" s="365"/>
      <c r="J364" s="365"/>
      <c r="K364" s="365"/>
      <c r="L364" s="365"/>
      <c r="M364" s="365"/>
      <c r="N364" s="365"/>
      <c r="O364" s="365"/>
      <c r="P364" s="365"/>
      <c r="Q364" s="365"/>
      <c r="R364" s="365"/>
      <c r="S364" s="366"/>
      <c r="T364" s="361"/>
      <c r="U364" s="367"/>
      <c r="V364" s="732"/>
      <c r="W364" s="360"/>
      <c r="X364" s="361"/>
      <c r="Z364" s="392"/>
      <c r="AA364" s="392"/>
      <c r="AB364" s="392"/>
      <c r="AC364" s="392"/>
      <c r="AD364" s="392"/>
      <c r="AE364" s="392"/>
      <c r="AF364" s="392"/>
      <c r="AG364" s="392"/>
    </row>
    <row r="365" spans="1:33" s="363" customFormat="1" x14ac:dyDescent="0.25">
      <c r="A365" s="359"/>
      <c r="C365" s="364"/>
      <c r="D365" s="361"/>
      <c r="E365" s="361"/>
      <c r="F365" s="365"/>
      <c r="G365" s="431"/>
      <c r="H365" s="365"/>
      <c r="I365" s="365"/>
      <c r="J365" s="365"/>
      <c r="K365" s="365"/>
      <c r="L365" s="365"/>
      <c r="M365" s="365"/>
      <c r="N365" s="365"/>
      <c r="O365" s="365"/>
      <c r="P365" s="365"/>
      <c r="Q365" s="365"/>
      <c r="R365" s="365"/>
      <c r="S365" s="366"/>
      <c r="T365" s="361"/>
      <c r="U365" s="367"/>
      <c r="V365" s="732"/>
      <c r="W365" s="360"/>
      <c r="X365" s="361"/>
      <c r="Z365" s="392"/>
      <c r="AA365" s="392"/>
      <c r="AB365" s="392"/>
      <c r="AC365" s="392"/>
      <c r="AD365" s="392"/>
      <c r="AE365" s="392"/>
      <c r="AF365" s="392"/>
      <c r="AG365" s="392"/>
    </row>
    <row r="366" spans="1:33" s="363" customFormat="1" x14ac:dyDescent="0.25">
      <c r="A366" s="359"/>
      <c r="C366" s="364"/>
      <c r="D366" s="361"/>
      <c r="E366" s="361"/>
      <c r="F366" s="365"/>
      <c r="G366" s="431"/>
      <c r="H366" s="365"/>
      <c r="I366" s="365"/>
      <c r="J366" s="365"/>
      <c r="K366" s="365"/>
      <c r="L366" s="365"/>
      <c r="M366" s="365"/>
      <c r="N366" s="365"/>
      <c r="O366" s="365"/>
      <c r="P366" s="365"/>
      <c r="Q366" s="365"/>
      <c r="R366" s="365"/>
      <c r="S366" s="366"/>
      <c r="T366" s="361"/>
      <c r="U366" s="367"/>
      <c r="V366" s="732"/>
      <c r="W366" s="360"/>
      <c r="X366" s="361"/>
      <c r="Z366" s="392"/>
      <c r="AA366" s="392"/>
      <c r="AB366" s="392"/>
      <c r="AC366" s="392"/>
      <c r="AD366" s="392"/>
      <c r="AE366" s="392"/>
      <c r="AF366" s="392"/>
      <c r="AG366" s="392"/>
    </row>
    <row r="367" spans="1:33" s="363" customFormat="1" x14ac:dyDescent="0.25">
      <c r="A367" s="359"/>
      <c r="C367" s="364"/>
      <c r="D367" s="361"/>
      <c r="E367" s="361"/>
      <c r="F367" s="365"/>
      <c r="G367" s="431"/>
      <c r="H367" s="365"/>
      <c r="I367" s="365"/>
      <c r="J367" s="365"/>
      <c r="K367" s="365"/>
      <c r="L367" s="365"/>
      <c r="M367" s="365"/>
      <c r="N367" s="365"/>
      <c r="O367" s="365"/>
      <c r="P367" s="365"/>
      <c r="Q367" s="365"/>
      <c r="R367" s="365"/>
      <c r="S367" s="366"/>
      <c r="T367" s="361"/>
      <c r="U367" s="367"/>
      <c r="V367" s="732"/>
      <c r="W367" s="360"/>
      <c r="X367" s="361"/>
      <c r="Z367" s="392"/>
      <c r="AA367" s="392"/>
      <c r="AB367" s="392"/>
      <c r="AC367" s="392"/>
      <c r="AD367" s="392"/>
      <c r="AE367" s="392"/>
      <c r="AF367" s="392"/>
      <c r="AG367" s="392"/>
    </row>
    <row r="368" spans="1:33" s="363" customFormat="1" x14ac:dyDescent="0.25">
      <c r="A368" s="359"/>
      <c r="C368" s="364"/>
      <c r="D368" s="361"/>
      <c r="E368" s="361"/>
      <c r="F368" s="365"/>
      <c r="G368" s="431"/>
      <c r="H368" s="365"/>
      <c r="I368" s="365"/>
      <c r="J368" s="365"/>
      <c r="K368" s="365"/>
      <c r="L368" s="365"/>
      <c r="M368" s="365"/>
      <c r="N368" s="365"/>
      <c r="O368" s="365"/>
      <c r="P368" s="365"/>
      <c r="Q368" s="365"/>
      <c r="R368" s="365"/>
      <c r="S368" s="366"/>
      <c r="T368" s="361"/>
      <c r="U368" s="367"/>
      <c r="V368" s="732"/>
      <c r="W368" s="360"/>
      <c r="X368" s="361"/>
      <c r="Z368" s="392"/>
      <c r="AA368" s="392"/>
      <c r="AB368" s="392"/>
      <c r="AC368" s="392"/>
      <c r="AD368" s="392"/>
      <c r="AE368" s="392"/>
      <c r="AF368" s="392"/>
      <c r="AG368" s="392"/>
    </row>
    <row r="369" spans="1:33" s="363" customFormat="1" x14ac:dyDescent="0.25">
      <c r="A369" s="359"/>
      <c r="C369" s="364"/>
      <c r="D369" s="361"/>
      <c r="E369" s="361"/>
      <c r="F369" s="365"/>
      <c r="G369" s="431"/>
      <c r="H369" s="365"/>
      <c r="I369" s="365"/>
      <c r="J369" s="365"/>
      <c r="K369" s="365"/>
      <c r="L369" s="365"/>
      <c r="M369" s="365"/>
      <c r="N369" s="365"/>
      <c r="O369" s="365"/>
      <c r="P369" s="365"/>
      <c r="Q369" s="365"/>
      <c r="R369" s="365"/>
      <c r="S369" s="366"/>
      <c r="T369" s="361"/>
      <c r="U369" s="367"/>
      <c r="V369" s="732"/>
      <c r="W369" s="360"/>
      <c r="X369" s="361"/>
      <c r="Z369" s="392"/>
      <c r="AA369" s="392"/>
      <c r="AB369" s="392"/>
      <c r="AC369" s="392"/>
      <c r="AD369" s="392"/>
      <c r="AE369" s="392"/>
      <c r="AF369" s="392"/>
      <c r="AG369" s="392"/>
    </row>
    <row r="370" spans="1:33" s="363" customFormat="1" x14ac:dyDescent="0.25">
      <c r="A370" s="359"/>
      <c r="C370" s="364"/>
      <c r="D370" s="361"/>
      <c r="E370" s="361"/>
      <c r="F370" s="365"/>
      <c r="G370" s="431"/>
      <c r="H370" s="365"/>
      <c r="I370" s="365"/>
      <c r="J370" s="365"/>
      <c r="K370" s="365"/>
      <c r="L370" s="365"/>
      <c r="M370" s="365"/>
      <c r="N370" s="365"/>
      <c r="O370" s="365"/>
      <c r="P370" s="365"/>
      <c r="Q370" s="365"/>
      <c r="R370" s="365"/>
      <c r="S370" s="366"/>
      <c r="T370" s="361"/>
      <c r="U370" s="367"/>
      <c r="V370" s="732"/>
      <c r="W370" s="360"/>
      <c r="X370" s="361"/>
      <c r="Z370" s="392"/>
      <c r="AA370" s="392"/>
      <c r="AB370" s="392"/>
      <c r="AC370" s="392"/>
      <c r="AD370" s="392"/>
      <c r="AE370" s="392"/>
      <c r="AF370" s="392"/>
      <c r="AG370" s="392"/>
    </row>
    <row r="371" spans="1:33" s="363" customFormat="1" x14ac:dyDescent="0.25">
      <c r="A371" s="359"/>
      <c r="C371" s="364"/>
      <c r="D371" s="361"/>
      <c r="E371" s="361"/>
      <c r="F371" s="365"/>
      <c r="G371" s="431"/>
      <c r="H371" s="365"/>
      <c r="I371" s="365"/>
      <c r="J371" s="365"/>
      <c r="K371" s="365"/>
      <c r="L371" s="365"/>
      <c r="M371" s="365"/>
      <c r="N371" s="365"/>
      <c r="O371" s="365"/>
      <c r="P371" s="365"/>
      <c r="Q371" s="365"/>
      <c r="R371" s="365"/>
      <c r="S371" s="366"/>
      <c r="T371" s="361"/>
      <c r="U371" s="367"/>
      <c r="V371" s="732"/>
      <c r="W371" s="360"/>
      <c r="X371" s="361"/>
      <c r="Z371" s="392"/>
      <c r="AA371" s="392"/>
      <c r="AB371" s="392"/>
      <c r="AC371" s="392"/>
      <c r="AD371" s="392"/>
      <c r="AE371" s="392"/>
      <c r="AF371" s="392"/>
      <c r="AG371" s="392"/>
    </row>
    <row r="372" spans="1:33" s="363" customFormat="1" x14ac:dyDescent="0.25">
      <c r="A372" s="359"/>
      <c r="C372" s="364"/>
      <c r="D372" s="361"/>
      <c r="E372" s="361"/>
      <c r="F372" s="365"/>
      <c r="G372" s="431"/>
      <c r="H372" s="365"/>
      <c r="I372" s="365"/>
      <c r="J372" s="365"/>
      <c r="K372" s="365"/>
      <c r="L372" s="365"/>
      <c r="M372" s="365"/>
      <c r="N372" s="365"/>
      <c r="O372" s="365"/>
      <c r="P372" s="365"/>
      <c r="Q372" s="365"/>
      <c r="R372" s="365"/>
      <c r="S372" s="366"/>
      <c r="T372" s="361"/>
      <c r="U372" s="367"/>
      <c r="V372" s="732"/>
      <c r="W372" s="360"/>
      <c r="X372" s="361"/>
      <c r="Z372" s="392"/>
      <c r="AA372" s="392"/>
      <c r="AB372" s="392"/>
      <c r="AC372" s="392"/>
      <c r="AD372" s="392"/>
      <c r="AE372" s="392"/>
      <c r="AF372" s="392"/>
      <c r="AG372" s="392"/>
    </row>
    <row r="373" spans="1:33" s="363" customFormat="1" x14ac:dyDescent="0.25">
      <c r="A373" s="359"/>
      <c r="C373" s="364"/>
      <c r="D373" s="361"/>
      <c r="E373" s="361"/>
      <c r="F373" s="365"/>
      <c r="G373" s="431"/>
      <c r="H373" s="365"/>
      <c r="I373" s="365"/>
      <c r="J373" s="365"/>
      <c r="K373" s="365"/>
      <c r="L373" s="365"/>
      <c r="M373" s="365"/>
      <c r="N373" s="365"/>
      <c r="O373" s="365"/>
      <c r="P373" s="365"/>
      <c r="Q373" s="365"/>
      <c r="R373" s="365"/>
      <c r="S373" s="366"/>
      <c r="T373" s="361"/>
      <c r="U373" s="367"/>
      <c r="V373" s="732"/>
      <c r="W373" s="360"/>
      <c r="X373" s="361"/>
      <c r="Z373" s="392"/>
      <c r="AA373" s="392"/>
      <c r="AB373" s="392"/>
      <c r="AC373" s="392"/>
      <c r="AD373" s="392"/>
      <c r="AE373" s="392"/>
      <c r="AF373" s="392"/>
      <c r="AG373" s="392"/>
    </row>
    <row r="374" spans="1:33" s="363" customFormat="1" x14ac:dyDescent="0.25">
      <c r="A374" s="359"/>
      <c r="C374" s="364"/>
      <c r="D374" s="361"/>
      <c r="E374" s="361"/>
      <c r="F374" s="365"/>
      <c r="G374" s="431"/>
      <c r="H374" s="365"/>
      <c r="I374" s="365"/>
      <c r="J374" s="365"/>
      <c r="K374" s="365"/>
      <c r="L374" s="365"/>
      <c r="M374" s="365"/>
      <c r="N374" s="365"/>
      <c r="O374" s="365"/>
      <c r="P374" s="365"/>
      <c r="Q374" s="365"/>
      <c r="R374" s="365"/>
      <c r="S374" s="366"/>
      <c r="T374" s="361"/>
      <c r="U374" s="367"/>
      <c r="V374" s="732"/>
      <c r="W374" s="360"/>
      <c r="X374" s="361"/>
      <c r="Z374" s="392"/>
      <c r="AA374" s="392"/>
      <c r="AB374" s="392"/>
      <c r="AC374" s="392"/>
      <c r="AD374" s="392"/>
      <c r="AE374" s="392"/>
      <c r="AF374" s="392"/>
      <c r="AG374" s="392"/>
    </row>
    <row r="375" spans="1:33" s="363" customFormat="1" x14ac:dyDescent="0.25">
      <c r="A375" s="359"/>
      <c r="C375" s="364"/>
      <c r="D375" s="361"/>
      <c r="E375" s="361"/>
      <c r="F375" s="365"/>
      <c r="G375" s="431"/>
      <c r="H375" s="365"/>
      <c r="I375" s="365"/>
      <c r="J375" s="365"/>
      <c r="K375" s="365"/>
      <c r="L375" s="365"/>
      <c r="M375" s="365"/>
      <c r="N375" s="365"/>
      <c r="O375" s="365"/>
      <c r="P375" s="365"/>
      <c r="Q375" s="365"/>
      <c r="R375" s="365"/>
      <c r="S375" s="366"/>
      <c r="T375" s="361"/>
      <c r="U375" s="367"/>
      <c r="V375" s="732"/>
      <c r="W375" s="360"/>
      <c r="X375" s="361"/>
      <c r="Z375" s="392"/>
      <c r="AA375" s="392"/>
      <c r="AB375" s="392"/>
      <c r="AC375" s="392"/>
      <c r="AD375" s="392"/>
      <c r="AE375" s="392"/>
      <c r="AF375" s="392"/>
      <c r="AG375" s="392"/>
    </row>
    <row r="376" spans="1:33" s="363" customFormat="1" x14ac:dyDescent="0.25">
      <c r="A376" s="359"/>
      <c r="C376" s="364"/>
      <c r="D376" s="361"/>
      <c r="E376" s="361"/>
      <c r="F376" s="365"/>
      <c r="G376" s="431"/>
      <c r="H376" s="365"/>
      <c r="I376" s="365"/>
      <c r="J376" s="365"/>
      <c r="K376" s="365"/>
      <c r="L376" s="365"/>
      <c r="M376" s="365"/>
      <c r="N376" s="365"/>
      <c r="O376" s="365"/>
      <c r="P376" s="365"/>
      <c r="Q376" s="365"/>
      <c r="R376" s="365"/>
      <c r="S376" s="366"/>
      <c r="T376" s="361"/>
      <c r="U376" s="367"/>
      <c r="V376" s="732"/>
      <c r="W376" s="360"/>
      <c r="X376" s="361"/>
      <c r="Z376" s="392"/>
      <c r="AA376" s="392"/>
      <c r="AB376" s="392"/>
      <c r="AC376" s="392"/>
      <c r="AD376" s="392"/>
      <c r="AE376" s="392"/>
      <c r="AF376" s="392"/>
      <c r="AG376" s="392"/>
    </row>
    <row r="377" spans="1:33" s="363" customFormat="1" x14ac:dyDescent="0.25">
      <c r="A377" s="359"/>
      <c r="C377" s="364"/>
      <c r="D377" s="361"/>
      <c r="E377" s="361"/>
      <c r="F377" s="365"/>
      <c r="G377" s="431"/>
      <c r="H377" s="365"/>
      <c r="I377" s="365"/>
      <c r="J377" s="365"/>
      <c r="K377" s="365"/>
      <c r="L377" s="365"/>
      <c r="M377" s="365"/>
      <c r="N377" s="365"/>
      <c r="O377" s="365"/>
      <c r="P377" s="365"/>
      <c r="Q377" s="365"/>
      <c r="R377" s="365"/>
      <c r="S377" s="366"/>
      <c r="T377" s="361"/>
      <c r="U377" s="367"/>
      <c r="V377" s="732"/>
      <c r="W377" s="360"/>
      <c r="X377" s="361"/>
      <c r="Z377" s="392"/>
      <c r="AA377" s="392"/>
      <c r="AB377" s="392"/>
      <c r="AC377" s="392"/>
      <c r="AD377" s="392"/>
      <c r="AE377" s="392"/>
      <c r="AF377" s="392"/>
      <c r="AG377" s="392"/>
    </row>
    <row r="378" spans="1:33" s="363" customFormat="1" x14ac:dyDescent="0.25">
      <c r="A378" s="359"/>
      <c r="C378" s="364"/>
      <c r="D378" s="361"/>
      <c r="E378" s="361"/>
      <c r="F378" s="365"/>
      <c r="G378" s="431"/>
      <c r="H378" s="365"/>
      <c r="I378" s="365"/>
      <c r="J378" s="365"/>
      <c r="K378" s="365"/>
      <c r="L378" s="365"/>
      <c r="M378" s="365"/>
      <c r="N378" s="365"/>
      <c r="O378" s="365"/>
      <c r="P378" s="365"/>
      <c r="Q378" s="365"/>
      <c r="R378" s="365"/>
      <c r="S378" s="366"/>
      <c r="T378" s="361"/>
      <c r="U378" s="367"/>
      <c r="V378" s="732"/>
      <c r="W378" s="360"/>
      <c r="X378" s="361"/>
      <c r="Z378" s="392"/>
      <c r="AA378" s="392"/>
      <c r="AB378" s="392"/>
      <c r="AC378" s="392"/>
      <c r="AD378" s="392"/>
      <c r="AE378" s="392"/>
      <c r="AF378" s="392"/>
      <c r="AG378" s="392"/>
    </row>
    <row r="379" spans="1:33" s="363" customFormat="1" x14ac:dyDescent="0.25">
      <c r="A379" s="359"/>
      <c r="C379" s="364"/>
      <c r="D379" s="361"/>
      <c r="E379" s="361"/>
      <c r="F379" s="365"/>
      <c r="G379" s="431"/>
      <c r="H379" s="365"/>
      <c r="I379" s="365"/>
      <c r="J379" s="365"/>
      <c r="K379" s="365"/>
      <c r="L379" s="365"/>
      <c r="M379" s="365"/>
      <c r="N379" s="365"/>
      <c r="O379" s="365"/>
      <c r="P379" s="365"/>
      <c r="Q379" s="365"/>
      <c r="R379" s="365"/>
      <c r="S379" s="366"/>
      <c r="T379" s="361"/>
      <c r="U379" s="367"/>
      <c r="V379" s="732"/>
      <c r="W379" s="360"/>
      <c r="X379" s="361"/>
      <c r="Z379" s="392"/>
      <c r="AA379" s="392"/>
      <c r="AB379" s="392"/>
      <c r="AC379" s="392"/>
      <c r="AD379" s="392"/>
      <c r="AE379" s="392"/>
      <c r="AF379" s="392"/>
      <c r="AG379" s="392"/>
    </row>
    <row r="380" spans="1:33" s="363" customFormat="1" x14ac:dyDescent="0.25">
      <c r="A380" s="359"/>
      <c r="C380" s="364"/>
      <c r="D380" s="361"/>
      <c r="E380" s="361"/>
      <c r="F380" s="365"/>
      <c r="G380" s="431"/>
      <c r="H380" s="365"/>
      <c r="I380" s="365"/>
      <c r="J380" s="365"/>
      <c r="K380" s="365"/>
      <c r="L380" s="365"/>
      <c r="M380" s="365"/>
      <c r="N380" s="365"/>
      <c r="O380" s="365"/>
      <c r="P380" s="365"/>
      <c r="Q380" s="365"/>
      <c r="R380" s="365"/>
      <c r="S380" s="366"/>
      <c r="T380" s="361"/>
      <c r="U380" s="367"/>
      <c r="V380" s="732"/>
      <c r="W380" s="360"/>
      <c r="X380" s="361"/>
      <c r="Z380" s="392"/>
      <c r="AA380" s="392"/>
      <c r="AB380" s="392"/>
      <c r="AC380" s="392"/>
      <c r="AD380" s="392"/>
      <c r="AE380" s="392"/>
      <c r="AF380" s="392"/>
      <c r="AG380" s="392"/>
    </row>
    <row r="381" spans="1:33" s="363" customFormat="1" x14ac:dyDescent="0.25">
      <c r="A381" s="359"/>
      <c r="C381" s="364"/>
      <c r="D381" s="361"/>
      <c r="E381" s="361"/>
      <c r="F381" s="365"/>
      <c r="G381" s="431"/>
      <c r="H381" s="365"/>
      <c r="I381" s="365"/>
      <c r="J381" s="365"/>
      <c r="K381" s="365"/>
      <c r="L381" s="365"/>
      <c r="M381" s="365"/>
      <c r="N381" s="365"/>
      <c r="O381" s="365"/>
      <c r="P381" s="365"/>
      <c r="Q381" s="365"/>
      <c r="R381" s="365"/>
      <c r="S381" s="366"/>
      <c r="T381" s="361"/>
      <c r="U381" s="367"/>
      <c r="V381" s="732"/>
      <c r="W381" s="360"/>
      <c r="X381" s="361"/>
      <c r="Z381" s="392"/>
      <c r="AA381" s="392"/>
      <c r="AB381" s="392"/>
      <c r="AC381" s="392"/>
      <c r="AD381" s="392"/>
      <c r="AE381" s="392"/>
      <c r="AF381" s="392"/>
      <c r="AG381" s="392"/>
    </row>
    <row r="382" spans="1:33" s="363" customFormat="1" x14ac:dyDescent="0.25">
      <c r="A382" s="359"/>
      <c r="C382" s="364"/>
      <c r="D382" s="361"/>
      <c r="E382" s="361"/>
      <c r="F382" s="365"/>
      <c r="G382" s="431"/>
      <c r="H382" s="365"/>
      <c r="I382" s="365"/>
      <c r="J382" s="365"/>
      <c r="K382" s="365"/>
      <c r="L382" s="365"/>
      <c r="M382" s="365"/>
      <c r="N382" s="365"/>
      <c r="O382" s="365"/>
      <c r="P382" s="365"/>
      <c r="Q382" s="365"/>
      <c r="R382" s="365"/>
      <c r="S382" s="366"/>
      <c r="T382" s="361"/>
      <c r="U382" s="367"/>
      <c r="V382" s="732"/>
      <c r="W382" s="360"/>
      <c r="X382" s="361"/>
      <c r="Z382" s="392"/>
      <c r="AA382" s="392"/>
      <c r="AB382" s="392"/>
      <c r="AC382" s="392"/>
      <c r="AD382" s="392"/>
      <c r="AE382" s="392"/>
      <c r="AF382" s="392"/>
      <c r="AG382" s="392"/>
    </row>
    <row r="383" spans="1:33" s="363" customFormat="1" x14ac:dyDescent="0.25">
      <c r="A383" s="359"/>
      <c r="C383" s="364"/>
      <c r="D383" s="361"/>
      <c r="E383" s="361"/>
      <c r="F383" s="365"/>
      <c r="G383" s="431"/>
      <c r="H383" s="365"/>
      <c r="I383" s="365"/>
      <c r="J383" s="365"/>
      <c r="K383" s="365"/>
      <c r="L383" s="365"/>
      <c r="M383" s="365"/>
      <c r="N383" s="365"/>
      <c r="O383" s="365"/>
      <c r="P383" s="365"/>
      <c r="Q383" s="365"/>
      <c r="R383" s="365"/>
      <c r="S383" s="366"/>
      <c r="T383" s="361"/>
      <c r="U383" s="367"/>
      <c r="V383" s="732"/>
      <c r="W383" s="360"/>
      <c r="X383" s="361"/>
      <c r="Z383" s="392"/>
      <c r="AA383" s="392"/>
      <c r="AB383" s="392"/>
      <c r="AC383" s="392"/>
      <c r="AD383" s="392"/>
      <c r="AE383" s="392"/>
      <c r="AF383" s="392"/>
      <c r="AG383" s="392"/>
    </row>
    <row r="384" spans="1:33" s="363" customFormat="1" x14ac:dyDescent="0.25">
      <c r="A384" s="359"/>
      <c r="C384" s="364"/>
      <c r="D384" s="361"/>
      <c r="E384" s="361"/>
      <c r="F384" s="365"/>
      <c r="G384" s="431"/>
      <c r="H384" s="365"/>
      <c r="I384" s="365"/>
      <c r="J384" s="365"/>
      <c r="K384" s="365"/>
      <c r="L384" s="365"/>
      <c r="M384" s="365"/>
      <c r="N384" s="365"/>
      <c r="O384" s="365"/>
      <c r="P384" s="365"/>
      <c r="Q384" s="365"/>
      <c r="R384" s="365"/>
      <c r="S384" s="366"/>
      <c r="T384" s="361"/>
      <c r="U384" s="367"/>
      <c r="V384" s="732"/>
      <c r="W384" s="360"/>
      <c r="X384" s="361"/>
      <c r="Z384" s="392"/>
      <c r="AA384" s="392"/>
      <c r="AB384" s="392"/>
      <c r="AC384" s="392"/>
      <c r="AD384" s="392"/>
      <c r="AE384" s="392"/>
      <c r="AF384" s="392"/>
      <c r="AG384" s="392"/>
    </row>
    <row r="385" spans="1:33" s="363" customFormat="1" x14ac:dyDescent="0.25">
      <c r="A385" s="359"/>
      <c r="C385" s="364"/>
      <c r="D385" s="361"/>
      <c r="E385" s="361"/>
      <c r="F385" s="365"/>
      <c r="G385" s="431"/>
      <c r="H385" s="365"/>
      <c r="I385" s="365"/>
      <c r="J385" s="365"/>
      <c r="K385" s="365"/>
      <c r="L385" s="365"/>
      <c r="M385" s="365"/>
      <c r="N385" s="365"/>
      <c r="O385" s="365"/>
      <c r="P385" s="365"/>
      <c r="Q385" s="365"/>
      <c r="R385" s="365"/>
      <c r="S385" s="366"/>
      <c r="T385" s="361"/>
      <c r="U385" s="367"/>
      <c r="V385" s="732"/>
      <c r="W385" s="360"/>
      <c r="X385" s="361"/>
      <c r="Z385" s="392"/>
      <c r="AA385" s="392"/>
      <c r="AB385" s="392"/>
      <c r="AC385" s="392"/>
      <c r="AD385" s="392"/>
      <c r="AE385" s="392"/>
      <c r="AF385" s="392"/>
      <c r="AG385" s="392"/>
    </row>
    <row r="386" spans="1:33" s="363" customFormat="1" x14ac:dyDescent="0.25">
      <c r="A386" s="359"/>
      <c r="C386" s="364"/>
      <c r="D386" s="361"/>
      <c r="E386" s="361"/>
      <c r="F386" s="365"/>
      <c r="G386" s="431"/>
      <c r="H386" s="365"/>
      <c r="I386" s="365"/>
      <c r="J386" s="365"/>
      <c r="K386" s="365"/>
      <c r="L386" s="365"/>
      <c r="M386" s="365"/>
      <c r="N386" s="365"/>
      <c r="O386" s="365"/>
      <c r="P386" s="365"/>
      <c r="Q386" s="365"/>
      <c r="R386" s="365"/>
      <c r="S386" s="366"/>
      <c r="T386" s="361"/>
      <c r="U386" s="367"/>
      <c r="V386" s="732"/>
      <c r="W386" s="360"/>
      <c r="X386" s="361"/>
      <c r="Z386" s="392"/>
      <c r="AA386" s="392"/>
      <c r="AB386" s="392"/>
      <c r="AC386" s="392"/>
      <c r="AD386" s="392"/>
      <c r="AE386" s="392"/>
      <c r="AF386" s="392"/>
      <c r="AG386" s="392"/>
    </row>
    <row r="387" spans="1:33" s="363" customFormat="1" x14ac:dyDescent="0.25">
      <c r="A387" s="359"/>
      <c r="C387" s="364"/>
      <c r="D387" s="361"/>
      <c r="E387" s="361"/>
      <c r="F387" s="365"/>
      <c r="G387" s="431"/>
      <c r="H387" s="365"/>
      <c r="I387" s="365"/>
      <c r="J387" s="365"/>
      <c r="K387" s="365"/>
      <c r="L387" s="365"/>
      <c r="M387" s="365"/>
      <c r="N387" s="365"/>
      <c r="O387" s="365"/>
      <c r="P387" s="365"/>
      <c r="Q387" s="365"/>
      <c r="R387" s="365"/>
      <c r="S387" s="366"/>
      <c r="T387" s="361"/>
      <c r="U387" s="367"/>
      <c r="V387" s="732"/>
      <c r="W387" s="360"/>
      <c r="X387" s="361"/>
      <c r="Z387" s="392"/>
      <c r="AA387" s="392"/>
      <c r="AB387" s="392"/>
      <c r="AC387" s="392"/>
      <c r="AD387" s="392"/>
      <c r="AE387" s="392"/>
      <c r="AF387" s="392"/>
      <c r="AG387" s="392"/>
    </row>
    <row r="388" spans="1:33" s="363" customFormat="1" x14ac:dyDescent="0.25">
      <c r="A388" s="359"/>
      <c r="C388" s="364"/>
      <c r="D388" s="361"/>
      <c r="E388" s="361"/>
      <c r="F388" s="365"/>
      <c r="G388" s="431"/>
      <c r="H388" s="365"/>
      <c r="I388" s="365"/>
      <c r="J388" s="365"/>
      <c r="K388" s="365"/>
      <c r="L388" s="365"/>
      <c r="M388" s="365"/>
      <c r="N388" s="365"/>
      <c r="O388" s="365"/>
      <c r="P388" s="365"/>
      <c r="Q388" s="365"/>
      <c r="R388" s="365"/>
      <c r="S388" s="366"/>
      <c r="T388" s="361"/>
      <c r="U388" s="367"/>
      <c r="V388" s="732"/>
      <c r="W388" s="360"/>
      <c r="X388" s="361"/>
      <c r="Z388" s="392"/>
      <c r="AA388" s="392"/>
      <c r="AB388" s="392"/>
      <c r="AC388" s="392"/>
      <c r="AD388" s="392"/>
      <c r="AE388" s="392"/>
      <c r="AF388" s="392"/>
      <c r="AG388" s="392"/>
    </row>
    <row r="389" spans="1:33" s="363" customFormat="1" x14ac:dyDescent="0.25">
      <c r="A389" s="359"/>
      <c r="C389" s="364"/>
      <c r="D389" s="361"/>
      <c r="E389" s="361"/>
      <c r="F389" s="365"/>
      <c r="G389" s="431"/>
      <c r="H389" s="365"/>
      <c r="I389" s="365"/>
      <c r="J389" s="365"/>
      <c r="K389" s="365"/>
      <c r="L389" s="365"/>
      <c r="M389" s="365"/>
      <c r="N389" s="365"/>
      <c r="O389" s="365"/>
      <c r="P389" s="365"/>
      <c r="Q389" s="365"/>
      <c r="R389" s="365"/>
      <c r="S389" s="366"/>
      <c r="T389" s="361"/>
      <c r="U389" s="367"/>
      <c r="V389" s="732"/>
      <c r="W389" s="360"/>
      <c r="X389" s="361"/>
      <c r="Z389" s="392"/>
      <c r="AA389" s="392"/>
      <c r="AB389" s="392"/>
      <c r="AC389" s="392"/>
      <c r="AD389" s="392"/>
      <c r="AE389" s="392"/>
      <c r="AF389" s="392"/>
      <c r="AG389" s="392"/>
    </row>
    <row r="390" spans="1:33" s="363" customFormat="1" x14ac:dyDescent="0.25">
      <c r="A390" s="359"/>
      <c r="C390" s="364"/>
      <c r="D390" s="361"/>
      <c r="E390" s="361"/>
      <c r="F390" s="365"/>
      <c r="G390" s="431"/>
      <c r="H390" s="365"/>
      <c r="I390" s="365"/>
      <c r="J390" s="365"/>
      <c r="K390" s="365"/>
      <c r="L390" s="365"/>
      <c r="M390" s="365"/>
      <c r="N390" s="365"/>
      <c r="O390" s="365"/>
      <c r="P390" s="365"/>
      <c r="Q390" s="365"/>
      <c r="R390" s="365"/>
      <c r="S390" s="366"/>
      <c r="T390" s="361"/>
      <c r="U390" s="367"/>
      <c r="V390" s="732"/>
      <c r="W390" s="360"/>
      <c r="X390" s="361"/>
      <c r="Z390" s="392"/>
      <c r="AA390" s="392"/>
      <c r="AB390" s="392"/>
      <c r="AC390" s="392"/>
      <c r="AD390" s="392"/>
      <c r="AE390" s="392"/>
      <c r="AF390" s="392"/>
      <c r="AG390" s="392"/>
    </row>
    <row r="391" spans="1:33" s="363" customFormat="1" x14ac:dyDescent="0.25">
      <c r="A391" s="359"/>
      <c r="C391" s="364"/>
      <c r="D391" s="361"/>
      <c r="E391" s="361"/>
      <c r="F391" s="365"/>
      <c r="G391" s="431"/>
      <c r="H391" s="365"/>
      <c r="I391" s="365"/>
      <c r="J391" s="365"/>
      <c r="K391" s="365"/>
      <c r="L391" s="365"/>
      <c r="M391" s="365"/>
      <c r="N391" s="365"/>
      <c r="O391" s="365"/>
      <c r="P391" s="365"/>
      <c r="Q391" s="365"/>
      <c r="R391" s="365"/>
      <c r="S391" s="366"/>
      <c r="T391" s="361"/>
      <c r="U391" s="367"/>
      <c r="V391" s="732"/>
      <c r="W391" s="360"/>
      <c r="X391" s="361"/>
      <c r="Z391" s="392"/>
      <c r="AA391" s="392"/>
      <c r="AB391" s="392"/>
      <c r="AC391" s="392"/>
      <c r="AD391" s="392"/>
      <c r="AE391" s="392"/>
      <c r="AF391" s="392"/>
      <c r="AG391" s="392"/>
    </row>
    <row r="392" spans="1:33" s="363" customFormat="1" x14ac:dyDescent="0.25">
      <c r="A392" s="359"/>
      <c r="C392" s="364"/>
      <c r="D392" s="361"/>
      <c r="E392" s="361"/>
      <c r="F392" s="365"/>
      <c r="G392" s="431"/>
      <c r="H392" s="365"/>
      <c r="I392" s="365"/>
      <c r="J392" s="365"/>
      <c r="K392" s="365"/>
      <c r="L392" s="365"/>
      <c r="M392" s="365"/>
      <c r="N392" s="365"/>
      <c r="O392" s="365"/>
      <c r="P392" s="365"/>
      <c r="Q392" s="365"/>
      <c r="R392" s="365"/>
      <c r="S392" s="366"/>
      <c r="T392" s="361"/>
      <c r="U392" s="367"/>
      <c r="V392" s="732"/>
      <c r="W392" s="360"/>
      <c r="X392" s="361"/>
      <c r="Z392" s="392"/>
      <c r="AA392" s="392"/>
      <c r="AB392" s="392"/>
      <c r="AC392" s="392"/>
      <c r="AD392" s="392"/>
      <c r="AE392" s="392"/>
      <c r="AF392" s="392"/>
      <c r="AG392" s="392"/>
    </row>
    <row r="393" spans="1:33" s="363" customFormat="1" x14ac:dyDescent="0.25">
      <c r="A393" s="359"/>
      <c r="C393" s="364"/>
      <c r="D393" s="361"/>
      <c r="E393" s="361"/>
      <c r="F393" s="365"/>
      <c r="G393" s="431"/>
      <c r="H393" s="365"/>
      <c r="I393" s="365"/>
      <c r="J393" s="365"/>
      <c r="K393" s="365"/>
      <c r="L393" s="365"/>
      <c r="M393" s="365"/>
      <c r="N393" s="365"/>
      <c r="O393" s="365"/>
      <c r="P393" s="365"/>
      <c r="Q393" s="365"/>
      <c r="R393" s="365"/>
      <c r="S393" s="366"/>
      <c r="T393" s="361"/>
      <c r="U393" s="367"/>
      <c r="V393" s="732"/>
      <c r="W393" s="360"/>
      <c r="X393" s="361"/>
      <c r="Z393" s="392"/>
      <c r="AA393" s="392"/>
      <c r="AB393" s="392"/>
      <c r="AC393" s="392"/>
      <c r="AD393" s="392"/>
      <c r="AE393" s="392"/>
      <c r="AF393" s="392"/>
      <c r="AG393" s="392"/>
    </row>
    <row r="394" spans="1:33" s="363" customFormat="1" x14ac:dyDescent="0.25">
      <c r="A394" s="359"/>
      <c r="C394" s="364"/>
      <c r="D394" s="361"/>
      <c r="E394" s="361"/>
      <c r="F394" s="365"/>
      <c r="G394" s="431"/>
      <c r="H394" s="365"/>
      <c r="I394" s="365"/>
      <c r="J394" s="365"/>
      <c r="K394" s="365"/>
      <c r="L394" s="365"/>
      <c r="M394" s="365"/>
      <c r="N394" s="365"/>
      <c r="O394" s="365"/>
      <c r="P394" s="365"/>
      <c r="Q394" s="365"/>
      <c r="R394" s="365"/>
      <c r="S394" s="366"/>
      <c r="T394" s="361"/>
      <c r="U394" s="367"/>
      <c r="V394" s="732"/>
      <c r="W394" s="360"/>
      <c r="X394" s="361"/>
      <c r="Z394" s="392"/>
      <c r="AA394" s="392"/>
      <c r="AB394" s="392"/>
      <c r="AC394" s="392"/>
      <c r="AD394" s="392"/>
      <c r="AE394" s="392"/>
      <c r="AF394" s="392"/>
      <c r="AG394" s="392"/>
    </row>
    <row r="395" spans="1:33" s="363" customFormat="1" x14ac:dyDescent="0.25">
      <c r="A395" s="359"/>
      <c r="C395" s="364"/>
      <c r="D395" s="361"/>
      <c r="E395" s="361"/>
      <c r="F395" s="365"/>
      <c r="G395" s="431"/>
      <c r="H395" s="365"/>
      <c r="I395" s="365"/>
      <c r="J395" s="365"/>
      <c r="K395" s="365"/>
      <c r="L395" s="365"/>
      <c r="M395" s="365"/>
      <c r="N395" s="365"/>
      <c r="O395" s="365"/>
      <c r="P395" s="365"/>
      <c r="Q395" s="365"/>
      <c r="R395" s="365"/>
      <c r="S395" s="366"/>
      <c r="T395" s="361"/>
      <c r="U395" s="367"/>
      <c r="V395" s="732"/>
      <c r="W395" s="360"/>
      <c r="X395" s="361"/>
      <c r="Z395" s="392"/>
      <c r="AA395" s="392"/>
      <c r="AB395" s="392"/>
      <c r="AC395" s="392"/>
      <c r="AD395" s="392"/>
      <c r="AE395" s="392"/>
      <c r="AF395" s="392"/>
      <c r="AG395" s="392"/>
    </row>
    <row r="396" spans="1:33" s="363" customFormat="1" x14ac:dyDescent="0.25">
      <c r="A396" s="359"/>
      <c r="C396" s="364"/>
      <c r="D396" s="361"/>
      <c r="E396" s="361"/>
      <c r="F396" s="365"/>
      <c r="G396" s="431"/>
      <c r="H396" s="365"/>
      <c r="I396" s="365"/>
      <c r="J396" s="365"/>
      <c r="K396" s="365"/>
      <c r="L396" s="365"/>
      <c r="M396" s="365"/>
      <c r="N396" s="365"/>
      <c r="O396" s="365"/>
      <c r="P396" s="365"/>
      <c r="Q396" s="365"/>
      <c r="R396" s="365"/>
      <c r="S396" s="366"/>
      <c r="T396" s="361"/>
      <c r="U396" s="367"/>
      <c r="V396" s="732"/>
      <c r="W396" s="360"/>
      <c r="X396" s="361"/>
      <c r="Z396" s="392"/>
      <c r="AA396" s="392"/>
      <c r="AB396" s="392"/>
      <c r="AC396" s="392"/>
      <c r="AD396" s="392"/>
      <c r="AE396" s="392"/>
      <c r="AF396" s="392"/>
      <c r="AG396" s="392"/>
    </row>
    <row r="397" spans="1:33" s="363" customFormat="1" x14ac:dyDescent="0.25">
      <c r="A397" s="359"/>
      <c r="C397" s="364"/>
      <c r="D397" s="361"/>
      <c r="E397" s="361"/>
      <c r="F397" s="365"/>
      <c r="G397" s="431"/>
      <c r="H397" s="365"/>
      <c r="I397" s="365"/>
      <c r="J397" s="365"/>
      <c r="K397" s="365"/>
      <c r="L397" s="365"/>
      <c r="M397" s="365"/>
      <c r="N397" s="365"/>
      <c r="O397" s="365"/>
      <c r="P397" s="365"/>
      <c r="Q397" s="365"/>
      <c r="R397" s="365"/>
      <c r="S397" s="366"/>
      <c r="T397" s="361"/>
      <c r="U397" s="367"/>
      <c r="V397" s="732"/>
      <c r="W397" s="360"/>
      <c r="X397" s="361"/>
      <c r="Z397" s="392"/>
      <c r="AA397" s="392"/>
      <c r="AB397" s="392"/>
      <c r="AC397" s="392"/>
      <c r="AD397" s="392"/>
      <c r="AE397" s="392"/>
      <c r="AF397" s="392"/>
      <c r="AG397" s="392"/>
    </row>
    <row r="398" spans="1:33" s="363" customFormat="1" x14ac:dyDescent="0.25">
      <c r="A398" s="359"/>
      <c r="C398" s="364"/>
      <c r="D398" s="361"/>
      <c r="E398" s="361"/>
      <c r="F398" s="365"/>
      <c r="G398" s="431"/>
      <c r="H398" s="365"/>
      <c r="I398" s="365"/>
      <c r="J398" s="365"/>
      <c r="K398" s="365"/>
      <c r="L398" s="365"/>
      <c r="M398" s="365"/>
      <c r="N398" s="365"/>
      <c r="O398" s="365"/>
      <c r="P398" s="365"/>
      <c r="Q398" s="365"/>
      <c r="R398" s="365"/>
      <c r="S398" s="366"/>
      <c r="T398" s="361"/>
      <c r="U398" s="367"/>
      <c r="V398" s="732"/>
      <c r="W398" s="360"/>
      <c r="X398" s="361"/>
      <c r="Z398" s="392"/>
      <c r="AA398" s="392"/>
      <c r="AB398" s="392"/>
      <c r="AC398" s="392"/>
      <c r="AD398" s="392"/>
      <c r="AE398" s="392"/>
      <c r="AF398" s="392"/>
      <c r="AG398" s="392"/>
    </row>
    <row r="399" spans="1:33" s="363" customFormat="1" x14ac:dyDescent="0.25">
      <c r="A399" s="359"/>
      <c r="C399" s="364"/>
      <c r="D399" s="361"/>
      <c r="E399" s="361"/>
      <c r="F399" s="365"/>
      <c r="G399" s="431"/>
      <c r="H399" s="365"/>
      <c r="I399" s="365"/>
      <c r="J399" s="365"/>
      <c r="K399" s="365"/>
      <c r="L399" s="365"/>
      <c r="M399" s="365"/>
      <c r="N399" s="365"/>
      <c r="O399" s="365"/>
      <c r="P399" s="365"/>
      <c r="Q399" s="365"/>
      <c r="R399" s="365"/>
      <c r="S399" s="366"/>
      <c r="T399" s="361"/>
      <c r="U399" s="367"/>
      <c r="V399" s="732"/>
      <c r="W399" s="360"/>
      <c r="X399" s="361"/>
      <c r="Z399" s="392"/>
      <c r="AA399" s="392"/>
      <c r="AB399" s="392"/>
      <c r="AC399" s="392"/>
      <c r="AD399" s="392"/>
      <c r="AE399" s="392"/>
      <c r="AF399" s="392"/>
      <c r="AG399" s="392"/>
    </row>
    <row r="400" spans="1:33" s="363" customFormat="1" x14ac:dyDescent="0.25">
      <c r="A400" s="359"/>
      <c r="C400" s="364"/>
      <c r="D400" s="361"/>
      <c r="E400" s="361"/>
      <c r="F400" s="365"/>
      <c r="G400" s="431"/>
      <c r="H400" s="365"/>
      <c r="I400" s="365"/>
      <c r="J400" s="365"/>
      <c r="K400" s="365"/>
      <c r="L400" s="365"/>
      <c r="M400" s="365"/>
      <c r="N400" s="365"/>
      <c r="O400" s="365"/>
      <c r="P400" s="365"/>
      <c r="Q400" s="365"/>
      <c r="R400" s="365"/>
      <c r="S400" s="366"/>
      <c r="T400" s="361"/>
      <c r="U400" s="367"/>
      <c r="V400" s="732"/>
      <c r="W400" s="360"/>
      <c r="X400" s="361"/>
      <c r="Z400" s="392"/>
      <c r="AA400" s="392"/>
      <c r="AB400" s="392"/>
      <c r="AC400" s="392"/>
      <c r="AD400" s="392"/>
      <c r="AE400" s="392"/>
      <c r="AF400" s="392"/>
      <c r="AG400" s="392"/>
    </row>
    <row r="401" spans="1:33" s="363" customFormat="1" x14ac:dyDescent="0.25">
      <c r="A401" s="359"/>
      <c r="C401" s="364"/>
      <c r="D401" s="361"/>
      <c r="E401" s="361"/>
      <c r="F401" s="365"/>
      <c r="G401" s="431"/>
      <c r="H401" s="365"/>
      <c r="I401" s="365"/>
      <c r="J401" s="365"/>
      <c r="K401" s="365"/>
      <c r="L401" s="365"/>
      <c r="M401" s="365"/>
      <c r="N401" s="365"/>
      <c r="O401" s="365"/>
      <c r="P401" s="365"/>
      <c r="Q401" s="365"/>
      <c r="R401" s="365"/>
      <c r="S401" s="366"/>
      <c r="T401" s="361"/>
      <c r="U401" s="367"/>
      <c r="V401" s="732"/>
      <c r="W401" s="360"/>
      <c r="X401" s="361"/>
      <c r="Z401" s="392"/>
      <c r="AA401" s="392"/>
      <c r="AB401" s="392"/>
      <c r="AC401" s="392"/>
      <c r="AD401" s="392"/>
      <c r="AE401" s="392"/>
      <c r="AF401" s="392"/>
      <c r="AG401" s="392"/>
    </row>
    <row r="402" spans="1:33" s="363" customFormat="1" x14ac:dyDescent="0.25">
      <c r="A402" s="359"/>
      <c r="C402" s="364"/>
      <c r="D402" s="361"/>
      <c r="E402" s="361"/>
      <c r="F402" s="365"/>
      <c r="G402" s="431"/>
      <c r="H402" s="365"/>
      <c r="I402" s="365"/>
      <c r="J402" s="365"/>
      <c r="K402" s="365"/>
      <c r="L402" s="365"/>
      <c r="M402" s="365"/>
      <c r="N402" s="365"/>
      <c r="O402" s="365"/>
      <c r="P402" s="365"/>
      <c r="Q402" s="365"/>
      <c r="R402" s="365"/>
      <c r="S402" s="366"/>
      <c r="T402" s="361"/>
      <c r="U402" s="367"/>
      <c r="V402" s="732"/>
      <c r="W402" s="360"/>
      <c r="X402" s="361"/>
      <c r="Z402" s="392"/>
      <c r="AA402" s="392"/>
      <c r="AB402" s="392"/>
      <c r="AC402" s="392"/>
      <c r="AD402" s="392"/>
      <c r="AE402" s="392"/>
      <c r="AF402" s="392"/>
      <c r="AG402" s="392"/>
    </row>
    <row r="403" spans="1:33" s="363" customFormat="1" x14ac:dyDescent="0.25">
      <c r="A403" s="359"/>
      <c r="C403" s="364"/>
      <c r="D403" s="361"/>
      <c r="E403" s="361"/>
      <c r="F403" s="365"/>
      <c r="G403" s="431"/>
      <c r="H403" s="365"/>
      <c r="I403" s="365"/>
      <c r="J403" s="365"/>
      <c r="K403" s="365"/>
      <c r="L403" s="365"/>
      <c r="M403" s="365"/>
      <c r="N403" s="365"/>
      <c r="O403" s="365"/>
      <c r="P403" s="365"/>
      <c r="Q403" s="365"/>
      <c r="R403" s="365"/>
      <c r="S403" s="366"/>
      <c r="T403" s="361"/>
      <c r="U403" s="367"/>
      <c r="V403" s="732"/>
      <c r="W403" s="360"/>
      <c r="X403" s="361"/>
      <c r="Z403" s="392"/>
      <c r="AA403" s="392"/>
      <c r="AB403" s="392"/>
      <c r="AC403" s="392"/>
      <c r="AD403" s="392"/>
      <c r="AE403" s="392"/>
      <c r="AF403" s="392"/>
      <c r="AG403" s="392"/>
    </row>
    <row r="404" spans="1:33" s="363" customFormat="1" x14ac:dyDescent="0.25">
      <c r="A404" s="359"/>
      <c r="C404" s="364"/>
      <c r="D404" s="361"/>
      <c r="E404" s="361"/>
      <c r="F404" s="365"/>
      <c r="G404" s="431"/>
      <c r="H404" s="365"/>
      <c r="I404" s="365"/>
      <c r="J404" s="365"/>
      <c r="K404" s="365"/>
      <c r="L404" s="365"/>
      <c r="M404" s="365"/>
      <c r="N404" s="365"/>
      <c r="O404" s="365"/>
      <c r="P404" s="365"/>
      <c r="Q404" s="365"/>
      <c r="R404" s="365"/>
      <c r="S404" s="366"/>
      <c r="T404" s="361"/>
      <c r="U404" s="367"/>
      <c r="V404" s="732"/>
      <c r="W404" s="360"/>
      <c r="X404" s="361"/>
      <c r="Z404" s="392"/>
      <c r="AA404" s="392"/>
      <c r="AB404" s="392"/>
      <c r="AC404" s="392"/>
      <c r="AD404" s="392"/>
      <c r="AE404" s="392"/>
      <c r="AF404" s="392"/>
      <c r="AG404" s="392"/>
    </row>
    <row r="405" spans="1:33" s="363" customFormat="1" x14ac:dyDescent="0.25">
      <c r="A405" s="359"/>
      <c r="C405" s="364"/>
      <c r="D405" s="361"/>
      <c r="E405" s="361"/>
      <c r="F405" s="365"/>
      <c r="G405" s="431"/>
      <c r="H405" s="365"/>
      <c r="I405" s="365"/>
      <c r="J405" s="365"/>
      <c r="K405" s="365"/>
      <c r="L405" s="365"/>
      <c r="M405" s="365"/>
      <c r="N405" s="365"/>
      <c r="O405" s="365"/>
      <c r="P405" s="365"/>
      <c r="Q405" s="365"/>
      <c r="R405" s="365"/>
      <c r="S405" s="366"/>
      <c r="T405" s="361"/>
      <c r="U405" s="367"/>
      <c r="V405" s="732"/>
      <c r="W405" s="360"/>
      <c r="X405" s="361"/>
      <c r="Z405" s="392"/>
      <c r="AA405" s="392"/>
      <c r="AB405" s="392"/>
      <c r="AC405" s="392"/>
      <c r="AD405" s="392"/>
      <c r="AE405" s="392"/>
      <c r="AF405" s="392"/>
      <c r="AG405" s="392"/>
    </row>
    <row r="406" spans="1:33" s="363" customFormat="1" x14ac:dyDescent="0.25">
      <c r="A406" s="359"/>
      <c r="C406" s="364"/>
      <c r="D406" s="361"/>
      <c r="E406" s="361"/>
      <c r="F406" s="365"/>
      <c r="G406" s="431"/>
      <c r="H406" s="365"/>
      <c r="I406" s="365"/>
      <c r="J406" s="365"/>
      <c r="K406" s="365"/>
      <c r="L406" s="365"/>
      <c r="M406" s="365"/>
      <c r="N406" s="365"/>
      <c r="O406" s="365"/>
      <c r="P406" s="365"/>
      <c r="Q406" s="365"/>
      <c r="R406" s="365"/>
      <c r="S406" s="366"/>
      <c r="T406" s="361"/>
      <c r="U406" s="367"/>
      <c r="V406" s="732"/>
      <c r="W406" s="360"/>
      <c r="X406" s="361"/>
      <c r="Z406" s="392"/>
      <c r="AA406" s="392"/>
      <c r="AB406" s="392"/>
      <c r="AC406" s="392"/>
      <c r="AD406" s="392"/>
      <c r="AE406" s="392"/>
      <c r="AF406" s="392"/>
      <c r="AG406" s="392"/>
    </row>
    <row r="407" spans="1:33" s="363" customFormat="1" x14ac:dyDescent="0.25">
      <c r="A407" s="359"/>
      <c r="C407" s="364"/>
      <c r="D407" s="361"/>
      <c r="E407" s="361"/>
      <c r="F407" s="365"/>
      <c r="G407" s="431"/>
      <c r="H407" s="365"/>
      <c r="I407" s="365"/>
      <c r="J407" s="365"/>
      <c r="K407" s="365"/>
      <c r="L407" s="365"/>
      <c r="M407" s="365"/>
      <c r="N407" s="365"/>
      <c r="O407" s="365"/>
      <c r="P407" s="365"/>
      <c r="Q407" s="365"/>
      <c r="R407" s="365"/>
      <c r="S407" s="366"/>
      <c r="T407" s="361"/>
      <c r="U407" s="367"/>
      <c r="V407" s="732"/>
      <c r="W407" s="360"/>
      <c r="X407" s="361"/>
      <c r="Z407" s="392"/>
      <c r="AA407" s="392"/>
      <c r="AB407" s="392"/>
      <c r="AC407" s="392"/>
      <c r="AD407" s="392"/>
      <c r="AE407" s="392"/>
      <c r="AF407" s="392"/>
      <c r="AG407" s="392"/>
    </row>
    <row r="408" spans="1:33" s="363" customFormat="1" x14ac:dyDescent="0.25">
      <c r="A408" s="359"/>
      <c r="C408" s="364"/>
      <c r="D408" s="361"/>
      <c r="E408" s="361"/>
      <c r="F408" s="365"/>
      <c r="G408" s="431"/>
      <c r="H408" s="365"/>
      <c r="I408" s="365"/>
      <c r="J408" s="365"/>
      <c r="K408" s="365"/>
      <c r="L408" s="365"/>
      <c r="M408" s="365"/>
      <c r="N408" s="365"/>
      <c r="O408" s="365"/>
      <c r="P408" s="365"/>
      <c r="Q408" s="365"/>
      <c r="R408" s="365"/>
      <c r="S408" s="366"/>
      <c r="T408" s="361"/>
      <c r="U408" s="367"/>
      <c r="V408" s="732"/>
      <c r="W408" s="360"/>
      <c r="X408" s="361"/>
      <c r="Z408" s="392"/>
      <c r="AA408" s="392"/>
      <c r="AB408" s="392"/>
      <c r="AC408" s="392"/>
      <c r="AD408" s="392"/>
      <c r="AE408" s="392"/>
      <c r="AF408" s="392"/>
      <c r="AG408" s="392"/>
    </row>
    <row r="409" spans="1:33" s="363" customFormat="1" x14ac:dyDescent="0.25">
      <c r="A409" s="359"/>
      <c r="C409" s="364"/>
      <c r="D409" s="361"/>
      <c r="E409" s="361"/>
      <c r="F409" s="365"/>
      <c r="G409" s="431"/>
      <c r="H409" s="365"/>
      <c r="I409" s="365"/>
      <c r="J409" s="365"/>
      <c r="K409" s="365"/>
      <c r="L409" s="365"/>
      <c r="M409" s="365"/>
      <c r="N409" s="365"/>
      <c r="O409" s="365"/>
      <c r="P409" s="365"/>
      <c r="Q409" s="365"/>
      <c r="R409" s="365"/>
      <c r="S409" s="366"/>
      <c r="T409" s="361"/>
      <c r="U409" s="367"/>
      <c r="V409" s="732"/>
      <c r="W409" s="360"/>
      <c r="X409" s="361"/>
      <c r="Z409" s="392"/>
      <c r="AA409" s="392"/>
      <c r="AB409" s="392"/>
      <c r="AC409" s="392"/>
      <c r="AD409" s="392"/>
      <c r="AE409" s="392"/>
      <c r="AF409" s="392"/>
      <c r="AG409" s="392"/>
    </row>
    <row r="410" spans="1:33" s="363" customFormat="1" x14ac:dyDescent="0.25">
      <c r="A410" s="359"/>
      <c r="C410" s="364"/>
      <c r="D410" s="361"/>
      <c r="E410" s="361"/>
      <c r="F410" s="365"/>
      <c r="G410" s="431"/>
      <c r="H410" s="365"/>
      <c r="I410" s="365"/>
      <c r="J410" s="365"/>
      <c r="K410" s="365"/>
      <c r="L410" s="365"/>
      <c r="M410" s="365"/>
      <c r="N410" s="365"/>
      <c r="O410" s="365"/>
      <c r="P410" s="365"/>
      <c r="Q410" s="365"/>
      <c r="R410" s="365"/>
      <c r="S410" s="366"/>
      <c r="T410" s="361"/>
      <c r="U410" s="367"/>
      <c r="V410" s="732"/>
      <c r="W410" s="360"/>
      <c r="X410" s="361"/>
      <c r="Z410" s="392"/>
      <c r="AA410" s="392"/>
      <c r="AB410" s="392"/>
      <c r="AC410" s="392"/>
      <c r="AD410" s="392"/>
      <c r="AE410" s="392"/>
      <c r="AF410" s="392"/>
      <c r="AG410" s="392"/>
    </row>
    <row r="411" spans="1:33" s="363" customFormat="1" x14ac:dyDescent="0.25">
      <c r="A411" s="359"/>
      <c r="C411" s="364"/>
      <c r="D411" s="361"/>
      <c r="E411" s="361"/>
      <c r="F411" s="365"/>
      <c r="G411" s="431"/>
      <c r="H411" s="365"/>
      <c r="I411" s="365"/>
      <c r="J411" s="365"/>
      <c r="K411" s="365"/>
      <c r="L411" s="365"/>
      <c r="M411" s="365"/>
      <c r="N411" s="365"/>
      <c r="O411" s="365"/>
      <c r="P411" s="365"/>
      <c r="Q411" s="365"/>
      <c r="R411" s="365"/>
      <c r="S411" s="366"/>
      <c r="T411" s="361"/>
      <c r="U411" s="367"/>
      <c r="V411" s="732"/>
      <c r="W411" s="360"/>
      <c r="X411" s="361"/>
      <c r="Z411" s="392"/>
      <c r="AA411" s="392"/>
      <c r="AB411" s="392"/>
      <c r="AC411" s="392"/>
      <c r="AD411" s="392"/>
      <c r="AE411" s="392"/>
      <c r="AF411" s="392"/>
      <c r="AG411" s="392"/>
    </row>
    <row r="412" spans="1:33" s="363" customFormat="1" x14ac:dyDescent="0.25">
      <c r="A412" s="359"/>
      <c r="C412" s="364"/>
      <c r="D412" s="361"/>
      <c r="E412" s="361"/>
      <c r="F412" s="365"/>
      <c r="G412" s="431"/>
      <c r="H412" s="365"/>
      <c r="I412" s="365"/>
      <c r="J412" s="365"/>
      <c r="K412" s="365"/>
      <c r="L412" s="365"/>
      <c r="M412" s="365"/>
      <c r="N412" s="365"/>
      <c r="O412" s="365"/>
      <c r="P412" s="365"/>
      <c r="Q412" s="365"/>
      <c r="R412" s="365"/>
      <c r="S412" s="366"/>
      <c r="T412" s="361"/>
      <c r="U412" s="367"/>
      <c r="V412" s="732"/>
      <c r="W412" s="360"/>
      <c r="X412" s="361"/>
      <c r="Z412" s="392"/>
      <c r="AA412" s="392"/>
      <c r="AB412" s="392"/>
      <c r="AC412" s="392"/>
      <c r="AD412" s="392"/>
      <c r="AE412" s="392"/>
      <c r="AF412" s="392"/>
      <c r="AG412" s="392"/>
    </row>
    <row r="413" spans="1:33" s="363" customFormat="1" x14ac:dyDescent="0.25">
      <c r="A413" s="359"/>
      <c r="C413" s="364"/>
      <c r="D413" s="361"/>
      <c r="E413" s="361"/>
      <c r="F413" s="365"/>
      <c r="G413" s="431"/>
      <c r="H413" s="365"/>
      <c r="I413" s="365"/>
      <c r="J413" s="365"/>
      <c r="K413" s="365"/>
      <c r="L413" s="365"/>
      <c r="M413" s="365"/>
      <c r="N413" s="365"/>
      <c r="O413" s="365"/>
      <c r="P413" s="365"/>
      <c r="Q413" s="365"/>
      <c r="R413" s="365"/>
      <c r="S413" s="366"/>
      <c r="T413" s="361"/>
      <c r="U413" s="367"/>
      <c r="V413" s="732"/>
      <c r="W413" s="360"/>
      <c r="X413" s="361"/>
      <c r="Z413" s="392"/>
      <c r="AA413" s="392"/>
      <c r="AB413" s="392"/>
      <c r="AC413" s="392"/>
      <c r="AD413" s="392"/>
      <c r="AE413" s="392"/>
      <c r="AF413" s="392"/>
      <c r="AG413" s="392"/>
    </row>
    <row r="414" spans="1:33" s="363" customFormat="1" x14ac:dyDescent="0.25">
      <c r="A414" s="359"/>
      <c r="C414" s="364"/>
      <c r="D414" s="361"/>
      <c r="E414" s="361"/>
      <c r="F414" s="365"/>
      <c r="G414" s="431"/>
      <c r="H414" s="365"/>
      <c r="I414" s="365"/>
      <c r="J414" s="365"/>
      <c r="K414" s="365"/>
      <c r="L414" s="365"/>
      <c r="M414" s="365"/>
      <c r="N414" s="365"/>
      <c r="O414" s="365"/>
      <c r="P414" s="365"/>
      <c r="Q414" s="365"/>
      <c r="R414" s="365"/>
      <c r="S414" s="366"/>
      <c r="T414" s="361"/>
      <c r="U414" s="367"/>
      <c r="V414" s="732"/>
      <c r="W414" s="360"/>
      <c r="X414" s="361"/>
      <c r="Z414" s="392"/>
      <c r="AA414" s="392"/>
      <c r="AB414" s="392"/>
      <c r="AC414" s="392"/>
      <c r="AD414" s="392"/>
      <c r="AE414" s="392"/>
      <c r="AF414" s="392"/>
      <c r="AG414" s="392"/>
    </row>
    <row r="415" spans="1:33" s="363" customFormat="1" x14ac:dyDescent="0.25">
      <c r="A415" s="359"/>
      <c r="C415" s="364"/>
      <c r="D415" s="361"/>
      <c r="E415" s="361"/>
      <c r="F415" s="365"/>
      <c r="G415" s="431"/>
      <c r="H415" s="365"/>
      <c r="I415" s="365"/>
      <c r="J415" s="365"/>
      <c r="K415" s="365"/>
      <c r="L415" s="365"/>
      <c r="M415" s="365"/>
      <c r="N415" s="365"/>
      <c r="O415" s="365"/>
      <c r="P415" s="365"/>
      <c r="Q415" s="365"/>
      <c r="R415" s="365"/>
      <c r="S415" s="366"/>
      <c r="T415" s="361"/>
      <c r="U415" s="367"/>
      <c r="V415" s="732"/>
      <c r="W415" s="360"/>
      <c r="X415" s="361"/>
      <c r="Z415" s="392"/>
      <c r="AA415" s="392"/>
      <c r="AB415" s="392"/>
      <c r="AC415" s="392"/>
      <c r="AD415" s="392"/>
      <c r="AE415" s="392"/>
      <c r="AF415" s="392"/>
      <c r="AG415" s="392"/>
    </row>
    <row r="416" spans="1:33" s="363" customFormat="1" x14ac:dyDescent="0.25">
      <c r="A416" s="359"/>
      <c r="C416" s="364"/>
      <c r="D416" s="361"/>
      <c r="E416" s="361"/>
      <c r="F416" s="365"/>
      <c r="G416" s="431"/>
      <c r="H416" s="365"/>
      <c r="I416" s="365"/>
      <c r="J416" s="365"/>
      <c r="K416" s="365"/>
      <c r="L416" s="365"/>
      <c r="M416" s="365"/>
      <c r="N416" s="365"/>
      <c r="O416" s="365"/>
      <c r="P416" s="365"/>
      <c r="Q416" s="365"/>
      <c r="R416" s="365"/>
      <c r="S416" s="366"/>
      <c r="T416" s="361"/>
      <c r="U416" s="367"/>
      <c r="V416" s="732"/>
      <c r="W416" s="360"/>
      <c r="X416" s="361"/>
      <c r="Z416" s="392"/>
      <c r="AA416" s="392"/>
      <c r="AB416" s="392"/>
      <c r="AC416" s="392"/>
      <c r="AD416" s="392"/>
      <c r="AE416" s="392"/>
      <c r="AF416" s="392"/>
      <c r="AG416" s="392"/>
    </row>
    <row r="417" spans="1:33" s="363" customFormat="1" x14ac:dyDescent="0.25">
      <c r="A417" s="359"/>
      <c r="C417" s="364"/>
      <c r="D417" s="361"/>
      <c r="E417" s="361"/>
      <c r="F417" s="365"/>
      <c r="G417" s="431"/>
      <c r="H417" s="365"/>
      <c r="I417" s="365"/>
      <c r="J417" s="365"/>
      <c r="K417" s="365"/>
      <c r="L417" s="365"/>
      <c r="M417" s="365"/>
      <c r="N417" s="365"/>
      <c r="O417" s="365"/>
      <c r="P417" s="365"/>
      <c r="Q417" s="365"/>
      <c r="R417" s="365"/>
      <c r="S417" s="366"/>
      <c r="T417" s="361"/>
      <c r="U417" s="367"/>
      <c r="V417" s="732"/>
      <c r="W417" s="360"/>
      <c r="X417" s="361"/>
      <c r="Z417" s="392"/>
      <c r="AA417" s="392"/>
      <c r="AB417" s="392"/>
      <c r="AC417" s="392"/>
      <c r="AD417" s="392"/>
      <c r="AE417" s="392"/>
      <c r="AF417" s="392"/>
      <c r="AG417" s="392"/>
    </row>
    <row r="418" spans="1:33" s="363" customFormat="1" x14ac:dyDescent="0.25">
      <c r="A418" s="359"/>
      <c r="C418" s="364"/>
      <c r="D418" s="361"/>
      <c r="E418" s="361"/>
      <c r="F418" s="365"/>
      <c r="G418" s="431"/>
      <c r="H418" s="365"/>
      <c r="I418" s="365"/>
      <c r="J418" s="365"/>
      <c r="K418" s="365"/>
      <c r="L418" s="365"/>
      <c r="M418" s="365"/>
      <c r="N418" s="365"/>
      <c r="O418" s="365"/>
      <c r="P418" s="365"/>
      <c r="Q418" s="365"/>
      <c r="R418" s="365"/>
      <c r="S418" s="366"/>
      <c r="T418" s="361"/>
      <c r="U418" s="367"/>
      <c r="V418" s="732"/>
      <c r="W418" s="360"/>
      <c r="X418" s="361"/>
      <c r="Z418" s="392"/>
      <c r="AA418" s="392"/>
      <c r="AB418" s="392"/>
      <c r="AC418" s="392"/>
      <c r="AD418" s="392"/>
      <c r="AE418" s="392"/>
      <c r="AF418" s="392"/>
      <c r="AG418" s="392"/>
    </row>
    <row r="419" spans="1:33" s="363" customFormat="1" x14ac:dyDescent="0.25">
      <c r="A419" s="359"/>
      <c r="C419" s="364"/>
      <c r="D419" s="361"/>
      <c r="E419" s="361"/>
      <c r="F419" s="365"/>
      <c r="G419" s="431"/>
      <c r="H419" s="365"/>
      <c r="I419" s="365"/>
      <c r="J419" s="365"/>
      <c r="K419" s="365"/>
      <c r="L419" s="365"/>
      <c r="M419" s="365"/>
      <c r="N419" s="365"/>
      <c r="O419" s="365"/>
      <c r="P419" s="365"/>
      <c r="Q419" s="365"/>
      <c r="R419" s="365"/>
      <c r="S419" s="366"/>
      <c r="T419" s="361"/>
      <c r="U419" s="367"/>
      <c r="V419" s="732"/>
      <c r="W419" s="360"/>
      <c r="X419" s="361"/>
      <c r="Z419" s="392"/>
      <c r="AA419" s="392"/>
      <c r="AB419" s="392"/>
      <c r="AC419" s="392"/>
      <c r="AD419" s="392"/>
      <c r="AE419" s="392"/>
      <c r="AF419" s="392"/>
      <c r="AG419" s="392"/>
    </row>
    <row r="420" spans="1:33" s="363" customFormat="1" x14ac:dyDescent="0.25">
      <c r="A420" s="359"/>
      <c r="C420" s="364"/>
      <c r="D420" s="361"/>
      <c r="E420" s="361"/>
      <c r="F420" s="365"/>
      <c r="G420" s="431"/>
      <c r="H420" s="365"/>
      <c r="I420" s="365"/>
      <c r="J420" s="365"/>
      <c r="K420" s="365"/>
      <c r="L420" s="365"/>
      <c r="M420" s="365"/>
      <c r="N420" s="365"/>
      <c r="O420" s="365"/>
      <c r="P420" s="365"/>
      <c r="Q420" s="365"/>
      <c r="R420" s="365"/>
      <c r="S420" s="366"/>
      <c r="T420" s="361"/>
      <c r="U420" s="367"/>
      <c r="V420" s="732"/>
      <c r="W420" s="360"/>
      <c r="X420" s="361"/>
      <c r="Z420" s="392"/>
      <c r="AA420" s="392"/>
      <c r="AB420" s="392"/>
      <c r="AC420" s="392"/>
      <c r="AD420" s="392"/>
      <c r="AE420" s="392"/>
      <c r="AF420" s="392"/>
      <c r="AG420" s="392"/>
    </row>
    <row r="421" spans="1:33" s="363" customFormat="1" x14ac:dyDescent="0.25">
      <c r="A421" s="359"/>
      <c r="C421" s="364"/>
      <c r="D421" s="361"/>
      <c r="E421" s="361"/>
      <c r="F421" s="365"/>
      <c r="G421" s="431"/>
      <c r="H421" s="365"/>
      <c r="I421" s="365"/>
      <c r="J421" s="365"/>
      <c r="K421" s="365"/>
      <c r="L421" s="365"/>
      <c r="M421" s="365"/>
      <c r="N421" s="365"/>
      <c r="O421" s="365"/>
      <c r="P421" s="365"/>
      <c r="Q421" s="365"/>
      <c r="R421" s="365"/>
      <c r="S421" s="366"/>
      <c r="T421" s="361"/>
      <c r="U421" s="367"/>
      <c r="V421" s="732"/>
      <c r="W421" s="360"/>
      <c r="X421" s="361"/>
      <c r="Z421" s="392"/>
      <c r="AA421" s="392"/>
      <c r="AB421" s="392"/>
      <c r="AC421" s="392"/>
      <c r="AD421" s="392"/>
      <c r="AE421" s="392"/>
      <c r="AF421" s="392"/>
      <c r="AG421" s="392"/>
    </row>
    <row r="422" spans="1:33" s="363" customFormat="1" x14ac:dyDescent="0.25">
      <c r="A422" s="359"/>
      <c r="C422" s="364"/>
      <c r="D422" s="361"/>
      <c r="E422" s="361"/>
      <c r="F422" s="365"/>
      <c r="G422" s="431"/>
      <c r="H422" s="365"/>
      <c r="I422" s="365"/>
      <c r="J422" s="365"/>
      <c r="K422" s="365"/>
      <c r="L422" s="365"/>
      <c r="M422" s="365"/>
      <c r="N422" s="365"/>
      <c r="O422" s="365"/>
      <c r="P422" s="365"/>
      <c r="Q422" s="365"/>
      <c r="R422" s="365"/>
      <c r="S422" s="366"/>
      <c r="T422" s="361"/>
      <c r="U422" s="367"/>
      <c r="V422" s="732"/>
      <c r="W422" s="360"/>
      <c r="X422" s="361"/>
      <c r="Z422" s="392"/>
      <c r="AA422" s="392"/>
      <c r="AB422" s="392"/>
      <c r="AC422" s="392"/>
      <c r="AD422" s="392"/>
      <c r="AE422" s="392"/>
      <c r="AF422" s="392"/>
      <c r="AG422" s="392"/>
    </row>
    <row r="423" spans="1:33" s="363" customFormat="1" x14ac:dyDescent="0.25">
      <c r="A423" s="359"/>
      <c r="C423" s="364"/>
      <c r="D423" s="361"/>
      <c r="E423" s="361"/>
      <c r="F423" s="365"/>
      <c r="G423" s="431"/>
      <c r="H423" s="365"/>
      <c r="I423" s="365"/>
      <c r="J423" s="365"/>
      <c r="K423" s="365"/>
      <c r="L423" s="365"/>
      <c r="M423" s="365"/>
      <c r="N423" s="365"/>
      <c r="O423" s="365"/>
      <c r="P423" s="365"/>
      <c r="Q423" s="365"/>
      <c r="R423" s="365"/>
      <c r="S423" s="366"/>
      <c r="T423" s="361"/>
      <c r="U423" s="367"/>
      <c r="V423" s="732"/>
      <c r="W423" s="360"/>
      <c r="X423" s="361"/>
      <c r="Z423" s="392"/>
      <c r="AA423" s="392"/>
      <c r="AB423" s="392"/>
      <c r="AC423" s="392"/>
      <c r="AD423" s="392"/>
      <c r="AE423" s="392"/>
      <c r="AF423" s="392"/>
      <c r="AG423" s="392"/>
    </row>
    <row r="424" spans="1:33" s="363" customFormat="1" x14ac:dyDescent="0.25">
      <c r="A424" s="359"/>
      <c r="C424" s="364"/>
      <c r="D424" s="361"/>
      <c r="E424" s="361"/>
      <c r="F424" s="365"/>
      <c r="G424" s="431"/>
      <c r="H424" s="365"/>
      <c r="I424" s="365"/>
      <c r="J424" s="365"/>
      <c r="K424" s="365"/>
      <c r="L424" s="365"/>
      <c r="M424" s="365"/>
      <c r="N424" s="365"/>
      <c r="O424" s="365"/>
      <c r="P424" s="365"/>
      <c r="Q424" s="365"/>
      <c r="R424" s="365"/>
      <c r="S424" s="366"/>
      <c r="T424" s="361"/>
      <c r="U424" s="367"/>
      <c r="V424" s="732"/>
      <c r="W424" s="360"/>
      <c r="X424" s="361"/>
      <c r="Z424" s="392"/>
      <c r="AA424" s="392"/>
      <c r="AB424" s="392"/>
      <c r="AC424" s="392"/>
      <c r="AD424" s="392"/>
      <c r="AE424" s="392"/>
      <c r="AF424" s="392"/>
      <c r="AG424" s="392"/>
    </row>
    <row r="425" spans="1:33" s="363" customFormat="1" x14ac:dyDescent="0.25">
      <c r="A425" s="359"/>
      <c r="C425" s="364"/>
      <c r="D425" s="361"/>
      <c r="E425" s="361"/>
      <c r="F425" s="365"/>
      <c r="G425" s="431"/>
      <c r="H425" s="365"/>
      <c r="I425" s="365"/>
      <c r="J425" s="365"/>
      <c r="K425" s="365"/>
      <c r="L425" s="365"/>
      <c r="M425" s="365"/>
      <c r="N425" s="365"/>
      <c r="O425" s="365"/>
      <c r="P425" s="365"/>
      <c r="Q425" s="365"/>
      <c r="R425" s="365"/>
      <c r="S425" s="366"/>
      <c r="T425" s="361"/>
      <c r="U425" s="367"/>
      <c r="V425" s="732"/>
      <c r="W425" s="360"/>
      <c r="X425" s="361"/>
      <c r="Z425" s="392"/>
      <c r="AA425" s="392"/>
      <c r="AB425" s="392"/>
      <c r="AC425" s="392"/>
      <c r="AD425" s="392"/>
      <c r="AE425" s="392"/>
      <c r="AF425" s="392"/>
      <c r="AG425" s="392"/>
    </row>
    <row r="426" spans="1:33" s="363" customFormat="1" x14ac:dyDescent="0.25">
      <c r="A426" s="359"/>
      <c r="C426" s="364"/>
      <c r="D426" s="361"/>
      <c r="E426" s="361"/>
      <c r="F426" s="365"/>
      <c r="G426" s="431"/>
      <c r="H426" s="365"/>
      <c r="I426" s="365"/>
      <c r="J426" s="365"/>
      <c r="K426" s="365"/>
      <c r="L426" s="365"/>
      <c r="M426" s="365"/>
      <c r="N426" s="365"/>
      <c r="O426" s="365"/>
      <c r="P426" s="365"/>
      <c r="Q426" s="365"/>
      <c r="R426" s="365"/>
      <c r="S426" s="366"/>
      <c r="T426" s="361"/>
      <c r="U426" s="367"/>
      <c r="V426" s="732"/>
      <c r="W426" s="360"/>
      <c r="X426" s="361"/>
      <c r="Z426" s="392"/>
      <c r="AA426" s="392"/>
      <c r="AB426" s="392"/>
      <c r="AC426" s="392"/>
      <c r="AD426" s="392"/>
      <c r="AE426" s="392"/>
      <c r="AF426" s="392"/>
      <c r="AG426" s="392"/>
    </row>
    <row r="427" spans="1:33" s="363" customFormat="1" x14ac:dyDescent="0.25">
      <c r="A427" s="359"/>
      <c r="C427" s="364"/>
      <c r="D427" s="361"/>
      <c r="E427" s="361"/>
      <c r="F427" s="365"/>
      <c r="G427" s="431"/>
      <c r="H427" s="365"/>
      <c r="I427" s="365"/>
      <c r="J427" s="365"/>
      <c r="K427" s="365"/>
      <c r="L427" s="365"/>
      <c r="M427" s="365"/>
      <c r="N427" s="365"/>
      <c r="O427" s="365"/>
      <c r="P427" s="365"/>
      <c r="Q427" s="365"/>
      <c r="R427" s="365"/>
      <c r="S427" s="366"/>
      <c r="T427" s="361"/>
      <c r="U427" s="367"/>
      <c r="V427" s="732"/>
      <c r="W427" s="360"/>
      <c r="X427" s="361"/>
      <c r="Z427" s="392"/>
      <c r="AA427" s="392"/>
      <c r="AB427" s="392"/>
      <c r="AC427" s="392"/>
      <c r="AD427" s="392"/>
      <c r="AE427" s="392"/>
      <c r="AF427" s="392"/>
      <c r="AG427" s="392"/>
    </row>
    <row r="428" spans="1:33" s="363" customFormat="1" x14ac:dyDescent="0.25">
      <c r="A428" s="359"/>
      <c r="C428" s="364"/>
      <c r="D428" s="361"/>
      <c r="E428" s="361"/>
      <c r="F428" s="365"/>
      <c r="G428" s="431"/>
      <c r="H428" s="365"/>
      <c r="I428" s="365"/>
      <c r="J428" s="365"/>
      <c r="K428" s="365"/>
      <c r="L428" s="365"/>
      <c r="M428" s="365"/>
      <c r="N428" s="365"/>
      <c r="O428" s="365"/>
      <c r="P428" s="365"/>
      <c r="Q428" s="365"/>
      <c r="R428" s="365"/>
      <c r="S428" s="366"/>
      <c r="T428" s="361"/>
      <c r="U428" s="367"/>
      <c r="V428" s="732"/>
      <c r="W428" s="360"/>
      <c r="X428" s="361"/>
      <c r="Z428" s="392"/>
      <c r="AA428" s="392"/>
      <c r="AB428" s="392"/>
      <c r="AC428" s="392"/>
      <c r="AD428" s="392"/>
      <c r="AE428" s="392"/>
      <c r="AF428" s="392"/>
      <c r="AG428" s="392"/>
    </row>
    <row r="429" spans="1:33" s="363" customFormat="1" x14ac:dyDescent="0.25">
      <c r="A429" s="359"/>
      <c r="C429" s="364"/>
      <c r="D429" s="361"/>
      <c r="E429" s="361"/>
      <c r="F429" s="365"/>
      <c r="G429" s="431"/>
      <c r="H429" s="365"/>
      <c r="I429" s="365"/>
      <c r="J429" s="365"/>
      <c r="K429" s="365"/>
      <c r="L429" s="365"/>
      <c r="M429" s="365"/>
      <c r="N429" s="365"/>
      <c r="O429" s="365"/>
      <c r="P429" s="365"/>
      <c r="Q429" s="365"/>
      <c r="R429" s="365"/>
      <c r="S429" s="366"/>
      <c r="T429" s="361"/>
      <c r="U429" s="367"/>
      <c r="V429" s="732"/>
      <c r="W429" s="360"/>
      <c r="X429" s="361"/>
      <c r="Z429" s="392"/>
      <c r="AA429" s="392"/>
      <c r="AB429" s="392"/>
      <c r="AC429" s="392"/>
      <c r="AD429" s="392"/>
      <c r="AE429" s="392"/>
      <c r="AF429" s="392"/>
      <c r="AG429" s="392"/>
    </row>
    <row r="430" spans="1:33" s="363" customFormat="1" x14ac:dyDescent="0.25">
      <c r="A430" s="359"/>
      <c r="C430" s="364"/>
      <c r="D430" s="361"/>
      <c r="E430" s="361"/>
      <c r="F430" s="365"/>
      <c r="G430" s="431"/>
      <c r="H430" s="365"/>
      <c r="I430" s="365"/>
      <c r="J430" s="365"/>
      <c r="K430" s="365"/>
      <c r="L430" s="365"/>
      <c r="M430" s="365"/>
      <c r="N430" s="365"/>
      <c r="O430" s="365"/>
      <c r="P430" s="365"/>
      <c r="Q430" s="365"/>
      <c r="R430" s="365"/>
      <c r="S430" s="366"/>
      <c r="T430" s="361"/>
      <c r="U430" s="367"/>
      <c r="V430" s="732"/>
      <c r="W430" s="360"/>
      <c r="X430" s="361"/>
      <c r="Z430" s="392"/>
      <c r="AA430" s="392"/>
      <c r="AB430" s="392"/>
      <c r="AC430" s="392"/>
      <c r="AD430" s="392"/>
      <c r="AE430" s="392"/>
      <c r="AF430" s="392"/>
      <c r="AG430" s="392"/>
    </row>
    <row r="431" spans="1:33" s="363" customFormat="1" x14ac:dyDescent="0.25">
      <c r="A431" s="359"/>
      <c r="C431" s="364"/>
      <c r="D431" s="361"/>
      <c r="E431" s="361"/>
      <c r="F431" s="365"/>
      <c r="G431" s="431"/>
      <c r="H431" s="365"/>
      <c r="I431" s="365"/>
      <c r="J431" s="365"/>
      <c r="K431" s="365"/>
      <c r="L431" s="365"/>
      <c r="M431" s="365"/>
      <c r="N431" s="365"/>
      <c r="O431" s="365"/>
      <c r="P431" s="365"/>
      <c r="Q431" s="365"/>
      <c r="R431" s="365"/>
      <c r="S431" s="366"/>
      <c r="T431" s="361"/>
      <c r="U431" s="367"/>
      <c r="V431" s="732"/>
      <c r="W431" s="360"/>
      <c r="X431" s="361"/>
      <c r="Z431" s="392"/>
      <c r="AA431" s="392"/>
      <c r="AB431" s="392"/>
      <c r="AC431" s="392"/>
      <c r="AD431" s="392"/>
      <c r="AE431" s="392"/>
      <c r="AF431" s="392"/>
      <c r="AG431" s="392"/>
    </row>
    <row r="432" spans="1:33" s="363" customFormat="1" x14ac:dyDescent="0.25">
      <c r="A432" s="359"/>
      <c r="C432" s="364"/>
      <c r="D432" s="361"/>
      <c r="E432" s="361"/>
      <c r="F432" s="365"/>
      <c r="G432" s="431"/>
      <c r="H432" s="365"/>
      <c r="I432" s="365"/>
      <c r="J432" s="365"/>
      <c r="K432" s="365"/>
      <c r="L432" s="365"/>
      <c r="M432" s="365"/>
      <c r="N432" s="365"/>
      <c r="O432" s="365"/>
      <c r="P432" s="365"/>
      <c r="Q432" s="365"/>
      <c r="R432" s="365"/>
      <c r="S432" s="366"/>
      <c r="T432" s="361"/>
      <c r="U432" s="367"/>
      <c r="V432" s="732"/>
      <c r="W432" s="360"/>
      <c r="X432" s="361"/>
      <c r="Z432" s="392"/>
      <c r="AA432" s="392"/>
      <c r="AB432" s="392"/>
      <c r="AC432" s="392"/>
      <c r="AD432" s="392"/>
      <c r="AE432" s="392"/>
      <c r="AF432" s="392"/>
      <c r="AG432" s="392"/>
    </row>
    <row r="433" spans="1:33" s="363" customFormat="1" x14ac:dyDescent="0.25">
      <c r="A433" s="359"/>
      <c r="C433" s="364"/>
      <c r="D433" s="361"/>
      <c r="E433" s="361"/>
      <c r="F433" s="365"/>
      <c r="G433" s="431"/>
      <c r="H433" s="365"/>
      <c r="I433" s="365"/>
      <c r="J433" s="365"/>
      <c r="K433" s="365"/>
      <c r="L433" s="365"/>
      <c r="M433" s="365"/>
      <c r="N433" s="365"/>
      <c r="O433" s="365"/>
      <c r="P433" s="365"/>
      <c r="Q433" s="365"/>
      <c r="R433" s="365"/>
      <c r="S433" s="366"/>
      <c r="T433" s="361"/>
      <c r="U433" s="367"/>
      <c r="V433" s="732"/>
      <c r="W433" s="360"/>
      <c r="X433" s="361"/>
      <c r="Z433" s="392"/>
      <c r="AA433" s="392"/>
      <c r="AB433" s="392"/>
      <c r="AC433" s="392"/>
      <c r="AD433" s="392"/>
      <c r="AE433" s="392"/>
      <c r="AF433" s="392"/>
      <c r="AG433" s="392"/>
    </row>
    <row r="434" spans="1:33" s="363" customFormat="1" x14ac:dyDescent="0.25">
      <c r="A434" s="359"/>
      <c r="C434" s="364"/>
      <c r="D434" s="361"/>
      <c r="E434" s="361"/>
      <c r="F434" s="365"/>
      <c r="G434" s="431"/>
      <c r="H434" s="365"/>
      <c r="I434" s="365"/>
      <c r="J434" s="365"/>
      <c r="K434" s="365"/>
      <c r="L434" s="365"/>
      <c r="M434" s="365"/>
      <c r="N434" s="365"/>
      <c r="O434" s="365"/>
      <c r="P434" s="365"/>
      <c r="Q434" s="365"/>
      <c r="R434" s="365"/>
      <c r="S434" s="366"/>
      <c r="T434" s="361"/>
      <c r="U434" s="367"/>
      <c r="V434" s="732"/>
      <c r="W434" s="360"/>
      <c r="X434" s="361"/>
      <c r="Z434" s="392"/>
      <c r="AA434" s="392"/>
      <c r="AB434" s="392"/>
      <c r="AC434" s="392"/>
      <c r="AD434" s="392"/>
      <c r="AE434" s="392"/>
      <c r="AF434" s="392"/>
      <c r="AG434" s="392"/>
    </row>
    <row r="435" spans="1:33" s="363" customFormat="1" x14ac:dyDescent="0.25">
      <c r="A435" s="359"/>
      <c r="C435" s="364"/>
      <c r="D435" s="361"/>
      <c r="E435" s="361"/>
      <c r="F435" s="365"/>
      <c r="G435" s="431"/>
      <c r="H435" s="365"/>
      <c r="I435" s="365"/>
      <c r="J435" s="365"/>
      <c r="K435" s="365"/>
      <c r="L435" s="365"/>
      <c r="M435" s="365"/>
      <c r="N435" s="365"/>
      <c r="O435" s="365"/>
      <c r="P435" s="365"/>
      <c r="Q435" s="365"/>
      <c r="R435" s="365"/>
      <c r="S435" s="366"/>
      <c r="T435" s="361"/>
      <c r="U435" s="367"/>
      <c r="V435" s="732"/>
      <c r="W435" s="360"/>
      <c r="X435" s="361"/>
      <c r="Z435" s="392"/>
      <c r="AA435" s="392"/>
      <c r="AB435" s="392"/>
      <c r="AC435" s="392"/>
      <c r="AD435" s="392"/>
      <c r="AE435" s="392"/>
      <c r="AF435" s="392"/>
      <c r="AG435" s="392"/>
    </row>
    <row r="436" spans="1:33" s="363" customFormat="1" x14ac:dyDescent="0.25">
      <c r="A436" s="359"/>
      <c r="C436" s="364"/>
      <c r="D436" s="361"/>
      <c r="E436" s="361"/>
      <c r="F436" s="365"/>
      <c r="G436" s="431"/>
      <c r="H436" s="365"/>
      <c r="I436" s="365"/>
      <c r="J436" s="365"/>
      <c r="K436" s="365"/>
      <c r="L436" s="365"/>
      <c r="M436" s="365"/>
      <c r="N436" s="365"/>
      <c r="O436" s="365"/>
      <c r="P436" s="365"/>
      <c r="Q436" s="365"/>
      <c r="R436" s="365"/>
      <c r="S436" s="366"/>
      <c r="T436" s="361"/>
      <c r="U436" s="367"/>
      <c r="V436" s="732"/>
      <c r="W436" s="360"/>
      <c r="X436" s="361"/>
      <c r="Z436" s="392"/>
      <c r="AA436" s="392"/>
      <c r="AB436" s="392"/>
      <c r="AC436" s="392"/>
      <c r="AD436" s="392"/>
      <c r="AE436" s="392"/>
      <c r="AF436" s="392"/>
      <c r="AG436" s="392"/>
    </row>
    <row r="437" spans="1:33" s="363" customFormat="1" x14ac:dyDescent="0.25">
      <c r="A437" s="359"/>
      <c r="C437" s="364"/>
      <c r="D437" s="361"/>
      <c r="E437" s="361"/>
      <c r="F437" s="365"/>
      <c r="G437" s="431"/>
      <c r="H437" s="365"/>
      <c r="I437" s="365"/>
      <c r="J437" s="365"/>
      <c r="K437" s="365"/>
      <c r="L437" s="365"/>
      <c r="M437" s="365"/>
      <c r="N437" s="365"/>
      <c r="O437" s="365"/>
      <c r="P437" s="365"/>
      <c r="Q437" s="365"/>
      <c r="R437" s="365"/>
      <c r="S437" s="366"/>
      <c r="T437" s="361"/>
      <c r="U437" s="367"/>
      <c r="V437" s="732"/>
      <c r="W437" s="360"/>
      <c r="X437" s="361"/>
      <c r="Z437" s="392"/>
      <c r="AA437" s="392"/>
      <c r="AB437" s="392"/>
      <c r="AC437" s="392"/>
      <c r="AD437" s="392"/>
      <c r="AE437" s="392"/>
      <c r="AF437" s="392"/>
      <c r="AG437" s="392"/>
    </row>
    <row r="438" spans="1:33" s="363" customFormat="1" x14ac:dyDescent="0.25">
      <c r="A438" s="359"/>
      <c r="C438" s="364"/>
      <c r="D438" s="361"/>
      <c r="E438" s="361"/>
      <c r="F438" s="365"/>
      <c r="G438" s="431"/>
      <c r="H438" s="365"/>
      <c r="I438" s="365"/>
      <c r="J438" s="365"/>
      <c r="K438" s="365"/>
      <c r="L438" s="365"/>
      <c r="M438" s="365"/>
      <c r="N438" s="365"/>
      <c r="O438" s="365"/>
      <c r="P438" s="365"/>
      <c r="Q438" s="365"/>
      <c r="R438" s="365"/>
      <c r="S438" s="366"/>
      <c r="T438" s="361"/>
      <c r="U438" s="367"/>
      <c r="V438" s="732"/>
      <c r="W438" s="360"/>
      <c r="X438" s="361"/>
      <c r="Z438" s="392"/>
      <c r="AA438" s="392"/>
      <c r="AB438" s="392"/>
      <c r="AC438" s="392"/>
      <c r="AD438" s="392"/>
      <c r="AE438" s="392"/>
      <c r="AF438" s="392"/>
      <c r="AG438" s="392"/>
    </row>
    <row r="439" spans="1:33" s="363" customFormat="1" x14ac:dyDescent="0.25">
      <c r="A439" s="359"/>
      <c r="C439" s="364"/>
      <c r="D439" s="361"/>
      <c r="E439" s="361"/>
      <c r="F439" s="365"/>
      <c r="G439" s="431"/>
      <c r="H439" s="365"/>
      <c r="I439" s="365"/>
      <c r="J439" s="365"/>
      <c r="K439" s="365"/>
      <c r="L439" s="365"/>
      <c r="M439" s="365"/>
      <c r="N439" s="365"/>
      <c r="O439" s="365"/>
      <c r="P439" s="365"/>
      <c r="Q439" s="365"/>
      <c r="R439" s="365"/>
      <c r="S439" s="366"/>
      <c r="T439" s="361"/>
      <c r="U439" s="367"/>
      <c r="V439" s="732"/>
      <c r="W439" s="360"/>
      <c r="X439" s="361"/>
      <c r="Z439" s="392"/>
      <c r="AA439" s="392"/>
      <c r="AB439" s="392"/>
      <c r="AC439" s="392"/>
      <c r="AD439" s="392"/>
      <c r="AE439" s="392"/>
      <c r="AF439" s="392"/>
      <c r="AG439" s="392"/>
    </row>
    <row r="440" spans="1:33" s="363" customFormat="1" x14ac:dyDescent="0.25">
      <c r="A440" s="359"/>
      <c r="C440" s="364"/>
      <c r="D440" s="361"/>
      <c r="E440" s="361"/>
      <c r="F440" s="365"/>
      <c r="G440" s="431"/>
      <c r="H440" s="365"/>
      <c r="I440" s="365"/>
      <c r="J440" s="365"/>
      <c r="K440" s="365"/>
      <c r="L440" s="365"/>
      <c r="M440" s="365"/>
      <c r="N440" s="365"/>
      <c r="O440" s="365"/>
      <c r="P440" s="365"/>
      <c r="Q440" s="365"/>
      <c r="R440" s="365"/>
      <c r="S440" s="366"/>
      <c r="T440" s="361"/>
      <c r="U440" s="367"/>
      <c r="V440" s="732"/>
      <c r="W440" s="360"/>
      <c r="X440" s="361"/>
      <c r="Z440" s="392"/>
      <c r="AA440" s="392"/>
      <c r="AB440" s="392"/>
      <c r="AC440" s="392"/>
      <c r="AD440" s="392"/>
      <c r="AE440" s="392"/>
      <c r="AF440" s="392"/>
      <c r="AG440" s="392"/>
    </row>
    <row r="441" spans="1:33" s="363" customFormat="1" x14ac:dyDescent="0.25">
      <c r="A441" s="359"/>
      <c r="C441" s="364"/>
      <c r="D441" s="361"/>
      <c r="E441" s="361"/>
      <c r="F441" s="365"/>
      <c r="G441" s="431"/>
      <c r="H441" s="365"/>
      <c r="I441" s="365"/>
      <c r="J441" s="365"/>
      <c r="K441" s="365"/>
      <c r="L441" s="365"/>
      <c r="M441" s="365"/>
      <c r="N441" s="365"/>
      <c r="O441" s="365"/>
      <c r="P441" s="365"/>
      <c r="Q441" s="365"/>
      <c r="R441" s="365"/>
      <c r="S441" s="366"/>
      <c r="T441" s="361"/>
      <c r="U441" s="367"/>
      <c r="V441" s="732"/>
      <c r="W441" s="360"/>
      <c r="X441" s="361"/>
      <c r="Z441" s="392"/>
      <c r="AA441" s="392"/>
      <c r="AB441" s="392"/>
      <c r="AC441" s="392"/>
      <c r="AD441" s="392"/>
      <c r="AE441" s="392"/>
      <c r="AF441" s="392"/>
      <c r="AG441" s="392"/>
    </row>
    <row r="442" spans="1:33" s="363" customFormat="1" x14ac:dyDescent="0.25">
      <c r="A442" s="359"/>
      <c r="C442" s="364"/>
      <c r="D442" s="361"/>
      <c r="E442" s="361"/>
      <c r="F442" s="365"/>
      <c r="G442" s="431"/>
      <c r="H442" s="365"/>
      <c r="I442" s="365"/>
      <c r="J442" s="365"/>
      <c r="K442" s="365"/>
      <c r="L442" s="365"/>
      <c r="M442" s="365"/>
      <c r="N442" s="365"/>
      <c r="O442" s="365"/>
      <c r="P442" s="365"/>
      <c r="Q442" s="365"/>
      <c r="R442" s="365"/>
      <c r="S442" s="366"/>
      <c r="T442" s="361"/>
      <c r="U442" s="367"/>
      <c r="V442" s="732"/>
      <c r="W442" s="360"/>
      <c r="X442" s="361"/>
      <c r="Z442" s="392"/>
      <c r="AA442" s="392"/>
      <c r="AB442" s="392"/>
      <c r="AC442" s="392"/>
      <c r="AD442" s="392"/>
      <c r="AE442" s="392"/>
      <c r="AF442" s="392"/>
      <c r="AG442" s="392"/>
    </row>
    <row r="443" spans="1:33" s="363" customFormat="1" x14ac:dyDescent="0.25">
      <c r="A443" s="359"/>
      <c r="C443" s="364"/>
      <c r="D443" s="361"/>
      <c r="E443" s="361"/>
      <c r="F443" s="365"/>
      <c r="G443" s="431"/>
      <c r="H443" s="365"/>
      <c r="I443" s="365"/>
      <c r="J443" s="365"/>
      <c r="K443" s="365"/>
      <c r="L443" s="365"/>
      <c r="M443" s="365"/>
      <c r="N443" s="365"/>
      <c r="O443" s="365"/>
      <c r="P443" s="365"/>
      <c r="Q443" s="365"/>
      <c r="R443" s="365"/>
      <c r="S443" s="366"/>
      <c r="T443" s="361"/>
      <c r="U443" s="367"/>
      <c r="V443" s="732"/>
      <c r="W443" s="360"/>
      <c r="X443" s="361"/>
      <c r="Z443" s="392"/>
      <c r="AA443" s="392"/>
      <c r="AB443" s="392"/>
      <c r="AC443" s="392"/>
      <c r="AD443" s="392"/>
      <c r="AE443" s="392"/>
      <c r="AF443" s="392"/>
      <c r="AG443" s="392"/>
    </row>
    <row r="444" spans="1:33" s="363" customFormat="1" x14ac:dyDescent="0.25">
      <c r="A444" s="359"/>
      <c r="C444" s="364"/>
      <c r="D444" s="361"/>
      <c r="E444" s="361"/>
      <c r="F444" s="365"/>
      <c r="G444" s="431"/>
      <c r="H444" s="365"/>
      <c r="I444" s="365"/>
      <c r="J444" s="365"/>
      <c r="K444" s="365"/>
      <c r="L444" s="365"/>
      <c r="M444" s="365"/>
      <c r="N444" s="365"/>
      <c r="O444" s="365"/>
      <c r="P444" s="365"/>
      <c r="Q444" s="365"/>
      <c r="R444" s="365"/>
      <c r="S444" s="366"/>
      <c r="T444" s="361"/>
      <c r="U444" s="367"/>
      <c r="V444" s="732"/>
      <c r="W444" s="360"/>
      <c r="X444" s="361"/>
      <c r="Z444" s="392"/>
      <c r="AA444" s="392"/>
      <c r="AB444" s="392"/>
      <c r="AC444" s="392"/>
      <c r="AD444" s="392"/>
      <c r="AE444" s="392"/>
      <c r="AF444" s="392"/>
      <c r="AG444" s="392"/>
    </row>
    <row r="445" spans="1:33" s="363" customFormat="1" x14ac:dyDescent="0.25">
      <c r="A445" s="359"/>
      <c r="C445" s="364"/>
      <c r="D445" s="361"/>
      <c r="E445" s="361"/>
      <c r="F445" s="365"/>
      <c r="G445" s="431"/>
      <c r="H445" s="365"/>
      <c r="I445" s="365"/>
      <c r="J445" s="365"/>
      <c r="K445" s="365"/>
      <c r="L445" s="365"/>
      <c r="M445" s="365"/>
      <c r="N445" s="365"/>
      <c r="O445" s="365"/>
      <c r="P445" s="365"/>
      <c r="Q445" s="365"/>
      <c r="R445" s="365"/>
      <c r="S445" s="366"/>
      <c r="T445" s="361"/>
      <c r="U445" s="367"/>
      <c r="V445" s="732"/>
      <c r="W445" s="360"/>
      <c r="X445" s="361"/>
      <c r="Z445" s="392"/>
      <c r="AA445" s="392"/>
      <c r="AB445" s="392"/>
      <c r="AC445" s="392"/>
      <c r="AD445" s="392"/>
      <c r="AE445" s="392"/>
      <c r="AF445" s="392"/>
      <c r="AG445" s="392"/>
    </row>
    <row r="446" spans="1:33" s="363" customFormat="1" x14ac:dyDescent="0.25">
      <c r="A446" s="359"/>
      <c r="C446" s="364"/>
      <c r="D446" s="361"/>
      <c r="E446" s="361"/>
      <c r="F446" s="365"/>
      <c r="G446" s="431"/>
      <c r="H446" s="365"/>
      <c r="I446" s="365"/>
      <c r="J446" s="365"/>
      <c r="K446" s="365"/>
      <c r="L446" s="365"/>
      <c r="M446" s="365"/>
      <c r="N446" s="365"/>
      <c r="O446" s="365"/>
      <c r="P446" s="365"/>
      <c r="Q446" s="365"/>
      <c r="R446" s="365"/>
      <c r="S446" s="366"/>
      <c r="T446" s="361"/>
      <c r="U446" s="367"/>
      <c r="V446" s="732"/>
      <c r="W446" s="360"/>
      <c r="X446" s="361"/>
      <c r="Z446" s="392"/>
      <c r="AA446" s="392"/>
      <c r="AB446" s="392"/>
      <c r="AC446" s="392"/>
      <c r="AD446" s="392"/>
      <c r="AE446" s="392"/>
      <c r="AF446" s="392"/>
      <c r="AG446" s="392"/>
    </row>
    <row r="447" spans="1:33" s="363" customFormat="1" x14ac:dyDescent="0.25">
      <c r="A447" s="359"/>
      <c r="C447" s="364"/>
      <c r="D447" s="361"/>
      <c r="E447" s="361"/>
      <c r="F447" s="365"/>
      <c r="G447" s="431"/>
      <c r="H447" s="365"/>
      <c r="I447" s="365"/>
      <c r="J447" s="365"/>
      <c r="K447" s="365"/>
      <c r="L447" s="365"/>
      <c r="M447" s="365"/>
      <c r="N447" s="365"/>
      <c r="O447" s="365"/>
      <c r="P447" s="365"/>
      <c r="Q447" s="365"/>
      <c r="R447" s="365"/>
      <c r="S447" s="366"/>
      <c r="T447" s="361"/>
      <c r="U447" s="367"/>
      <c r="V447" s="732"/>
      <c r="W447" s="360"/>
      <c r="X447" s="361"/>
      <c r="Z447" s="392"/>
      <c r="AA447" s="392"/>
      <c r="AB447" s="392"/>
      <c r="AC447" s="392"/>
      <c r="AD447" s="392"/>
      <c r="AE447" s="392"/>
      <c r="AF447" s="392"/>
      <c r="AG447" s="392"/>
    </row>
    <row r="448" spans="1:33" s="363" customFormat="1" x14ac:dyDescent="0.25">
      <c r="A448" s="359"/>
      <c r="C448" s="364"/>
      <c r="D448" s="361"/>
      <c r="E448" s="361"/>
      <c r="F448" s="365"/>
      <c r="G448" s="431"/>
      <c r="H448" s="365"/>
      <c r="I448" s="365"/>
      <c r="J448" s="365"/>
      <c r="K448" s="365"/>
      <c r="L448" s="365"/>
      <c r="M448" s="365"/>
      <c r="N448" s="365"/>
      <c r="O448" s="365"/>
      <c r="P448" s="365"/>
      <c r="Q448" s="365"/>
      <c r="R448" s="365"/>
      <c r="S448" s="366"/>
      <c r="T448" s="361"/>
      <c r="U448" s="367"/>
      <c r="V448" s="732"/>
      <c r="W448" s="360"/>
      <c r="X448" s="361"/>
      <c r="Z448" s="392"/>
      <c r="AA448" s="392"/>
      <c r="AB448" s="392"/>
      <c r="AC448" s="392"/>
      <c r="AD448" s="392"/>
      <c r="AE448" s="392"/>
      <c r="AF448" s="392"/>
      <c r="AG448" s="392"/>
    </row>
    <row r="449" spans="1:33" s="363" customFormat="1" x14ac:dyDescent="0.25">
      <c r="A449" s="359"/>
      <c r="C449" s="364"/>
      <c r="D449" s="361"/>
      <c r="E449" s="361"/>
      <c r="F449" s="365"/>
      <c r="G449" s="431"/>
      <c r="H449" s="365"/>
      <c r="I449" s="365"/>
      <c r="J449" s="365"/>
      <c r="K449" s="365"/>
      <c r="L449" s="365"/>
      <c r="M449" s="365"/>
      <c r="N449" s="365"/>
      <c r="O449" s="365"/>
      <c r="P449" s="365"/>
      <c r="Q449" s="365"/>
      <c r="R449" s="365"/>
      <c r="S449" s="366"/>
      <c r="T449" s="361"/>
      <c r="U449" s="367"/>
      <c r="V449" s="732"/>
      <c r="W449" s="360"/>
      <c r="X449" s="361"/>
      <c r="Z449" s="392"/>
      <c r="AA449" s="392"/>
      <c r="AB449" s="392"/>
      <c r="AC449" s="392"/>
      <c r="AD449" s="392"/>
      <c r="AE449" s="392"/>
      <c r="AF449" s="392"/>
      <c r="AG449" s="392"/>
    </row>
    <row r="450" spans="1:33" s="363" customFormat="1" x14ac:dyDescent="0.25">
      <c r="A450" s="359"/>
      <c r="C450" s="364"/>
      <c r="D450" s="361"/>
      <c r="E450" s="361"/>
      <c r="F450" s="365"/>
      <c r="G450" s="431"/>
      <c r="H450" s="365"/>
      <c r="I450" s="365"/>
      <c r="J450" s="365"/>
      <c r="K450" s="365"/>
      <c r="L450" s="365"/>
      <c r="M450" s="365"/>
      <c r="N450" s="365"/>
      <c r="O450" s="365"/>
      <c r="P450" s="365"/>
      <c r="Q450" s="365"/>
      <c r="R450" s="365"/>
      <c r="S450" s="366"/>
      <c r="T450" s="361"/>
      <c r="U450" s="367"/>
      <c r="V450" s="732"/>
      <c r="W450" s="360"/>
      <c r="X450" s="361"/>
      <c r="Z450" s="392"/>
      <c r="AA450" s="392"/>
      <c r="AB450" s="392"/>
      <c r="AC450" s="392"/>
      <c r="AD450" s="392"/>
      <c r="AE450" s="392"/>
      <c r="AF450" s="392"/>
      <c r="AG450" s="392"/>
    </row>
    <row r="451" spans="1:33" s="363" customFormat="1" x14ac:dyDescent="0.25">
      <c r="A451" s="359"/>
      <c r="C451" s="364"/>
      <c r="D451" s="361"/>
      <c r="E451" s="361"/>
      <c r="F451" s="365"/>
      <c r="G451" s="431"/>
      <c r="H451" s="365"/>
      <c r="I451" s="365"/>
      <c r="J451" s="365"/>
      <c r="K451" s="365"/>
      <c r="L451" s="365"/>
      <c r="M451" s="365"/>
      <c r="N451" s="365"/>
      <c r="O451" s="365"/>
      <c r="P451" s="365"/>
      <c r="Q451" s="365"/>
      <c r="R451" s="365"/>
      <c r="S451" s="366"/>
      <c r="T451" s="361"/>
      <c r="U451" s="367"/>
      <c r="V451" s="732"/>
      <c r="W451" s="360"/>
      <c r="X451" s="361"/>
      <c r="Z451" s="392"/>
      <c r="AA451" s="392"/>
      <c r="AB451" s="392"/>
      <c r="AC451" s="392"/>
      <c r="AD451" s="392"/>
      <c r="AE451" s="392"/>
      <c r="AF451" s="392"/>
      <c r="AG451" s="392"/>
    </row>
    <row r="452" spans="1:33" s="363" customFormat="1" x14ac:dyDescent="0.25">
      <c r="A452" s="359"/>
      <c r="C452" s="364"/>
      <c r="D452" s="361"/>
      <c r="E452" s="361"/>
      <c r="F452" s="365"/>
      <c r="G452" s="431"/>
      <c r="H452" s="365"/>
      <c r="I452" s="365"/>
      <c r="J452" s="365"/>
      <c r="K452" s="365"/>
      <c r="L452" s="365"/>
      <c r="M452" s="365"/>
      <c r="N452" s="365"/>
      <c r="O452" s="365"/>
      <c r="P452" s="365"/>
      <c r="Q452" s="365"/>
      <c r="R452" s="365"/>
      <c r="S452" s="366"/>
      <c r="T452" s="361"/>
      <c r="U452" s="367"/>
      <c r="V452" s="732"/>
      <c r="W452" s="360"/>
      <c r="X452" s="361"/>
      <c r="Z452" s="392"/>
      <c r="AA452" s="392"/>
      <c r="AB452" s="392"/>
      <c r="AC452" s="392"/>
      <c r="AD452" s="392"/>
      <c r="AE452" s="392"/>
      <c r="AF452" s="392"/>
      <c r="AG452" s="392"/>
    </row>
    <row r="453" spans="1:33" s="363" customFormat="1" x14ac:dyDescent="0.25">
      <c r="A453" s="359"/>
      <c r="C453" s="364"/>
      <c r="D453" s="361"/>
      <c r="E453" s="361"/>
      <c r="F453" s="365"/>
      <c r="G453" s="431"/>
      <c r="H453" s="365"/>
      <c r="I453" s="365"/>
      <c r="J453" s="365"/>
      <c r="K453" s="365"/>
      <c r="L453" s="365"/>
      <c r="M453" s="365"/>
      <c r="N453" s="365"/>
      <c r="O453" s="365"/>
      <c r="P453" s="365"/>
      <c r="Q453" s="365"/>
      <c r="R453" s="365"/>
      <c r="S453" s="366"/>
      <c r="T453" s="361"/>
      <c r="U453" s="367"/>
      <c r="V453" s="732"/>
      <c r="W453" s="360"/>
      <c r="X453" s="361"/>
      <c r="Z453" s="392"/>
      <c r="AA453" s="392"/>
      <c r="AB453" s="392"/>
      <c r="AC453" s="392"/>
      <c r="AD453" s="392"/>
      <c r="AE453" s="392"/>
      <c r="AF453" s="392"/>
      <c r="AG453" s="392"/>
    </row>
    <row r="454" spans="1:33" s="363" customFormat="1" x14ac:dyDescent="0.25">
      <c r="A454" s="359"/>
      <c r="C454" s="364"/>
      <c r="D454" s="361"/>
      <c r="E454" s="361"/>
      <c r="F454" s="365"/>
      <c r="G454" s="431"/>
      <c r="H454" s="365"/>
      <c r="I454" s="365"/>
      <c r="J454" s="365"/>
      <c r="K454" s="365"/>
      <c r="L454" s="365"/>
      <c r="M454" s="365"/>
      <c r="N454" s="365"/>
      <c r="O454" s="365"/>
      <c r="P454" s="365"/>
      <c r="Q454" s="365"/>
      <c r="R454" s="365"/>
      <c r="S454" s="366"/>
      <c r="T454" s="361"/>
      <c r="U454" s="367"/>
      <c r="V454" s="732"/>
      <c r="W454" s="360"/>
      <c r="X454" s="361"/>
      <c r="Z454" s="392"/>
      <c r="AA454" s="392"/>
      <c r="AB454" s="392"/>
      <c r="AC454" s="392"/>
      <c r="AD454" s="392"/>
      <c r="AE454" s="392"/>
      <c r="AF454" s="392"/>
      <c r="AG454" s="392"/>
    </row>
    <row r="455" spans="1:33" s="363" customFormat="1" x14ac:dyDescent="0.25">
      <c r="A455" s="359"/>
      <c r="C455" s="364"/>
      <c r="D455" s="361"/>
      <c r="E455" s="361"/>
      <c r="F455" s="365"/>
      <c r="G455" s="431"/>
      <c r="H455" s="365"/>
      <c r="I455" s="365"/>
      <c r="J455" s="365"/>
      <c r="K455" s="365"/>
      <c r="L455" s="365"/>
      <c r="M455" s="365"/>
      <c r="N455" s="365"/>
      <c r="O455" s="365"/>
      <c r="P455" s="365"/>
      <c r="Q455" s="365"/>
      <c r="R455" s="365"/>
      <c r="S455" s="366"/>
      <c r="T455" s="361"/>
      <c r="U455" s="367"/>
      <c r="V455" s="732"/>
      <c r="W455" s="360"/>
      <c r="X455" s="361"/>
      <c r="Z455" s="392"/>
      <c r="AA455" s="392"/>
      <c r="AB455" s="392"/>
      <c r="AC455" s="392"/>
      <c r="AD455" s="392"/>
      <c r="AE455" s="392"/>
      <c r="AF455" s="392"/>
      <c r="AG455" s="392"/>
    </row>
    <row r="456" spans="1:33" s="363" customFormat="1" x14ac:dyDescent="0.25">
      <c r="A456" s="359"/>
      <c r="C456" s="364"/>
      <c r="D456" s="361"/>
      <c r="E456" s="361"/>
      <c r="F456" s="365"/>
      <c r="G456" s="431"/>
      <c r="H456" s="365"/>
      <c r="I456" s="365"/>
      <c r="J456" s="365"/>
      <c r="K456" s="365"/>
      <c r="L456" s="365"/>
      <c r="M456" s="365"/>
      <c r="N456" s="365"/>
      <c r="O456" s="365"/>
      <c r="P456" s="365"/>
      <c r="Q456" s="365"/>
      <c r="R456" s="365"/>
      <c r="S456" s="366"/>
      <c r="T456" s="361"/>
      <c r="U456" s="367"/>
      <c r="V456" s="732"/>
      <c r="W456" s="360"/>
      <c r="X456" s="361"/>
      <c r="Z456" s="392"/>
      <c r="AA456" s="392"/>
      <c r="AB456" s="392"/>
      <c r="AC456" s="392"/>
      <c r="AD456" s="392"/>
      <c r="AE456" s="392"/>
      <c r="AF456" s="392"/>
      <c r="AG456" s="392"/>
    </row>
    <row r="457" spans="1:33" s="363" customFormat="1" x14ac:dyDescent="0.25">
      <c r="A457" s="359"/>
      <c r="C457" s="364"/>
      <c r="D457" s="361"/>
      <c r="E457" s="361"/>
      <c r="F457" s="365"/>
      <c r="G457" s="431"/>
      <c r="H457" s="365"/>
      <c r="I457" s="365"/>
      <c r="J457" s="365"/>
      <c r="K457" s="365"/>
      <c r="L457" s="365"/>
      <c r="M457" s="365"/>
      <c r="N457" s="365"/>
      <c r="O457" s="365"/>
      <c r="P457" s="365"/>
      <c r="Q457" s="365"/>
      <c r="R457" s="365"/>
      <c r="S457" s="366"/>
      <c r="T457" s="361"/>
      <c r="U457" s="367"/>
      <c r="V457" s="732"/>
      <c r="W457" s="360"/>
      <c r="X457" s="361"/>
      <c r="Z457" s="392"/>
      <c r="AA457" s="392"/>
      <c r="AB457" s="392"/>
      <c r="AC457" s="392"/>
      <c r="AD457" s="392"/>
      <c r="AE457" s="392"/>
      <c r="AF457" s="392"/>
      <c r="AG457" s="392"/>
    </row>
    <row r="458" spans="1:33" s="363" customFormat="1" x14ac:dyDescent="0.25">
      <c r="A458" s="359"/>
      <c r="C458" s="364"/>
      <c r="D458" s="361"/>
      <c r="E458" s="361"/>
      <c r="F458" s="365"/>
      <c r="G458" s="431"/>
      <c r="H458" s="365"/>
      <c r="I458" s="365"/>
      <c r="J458" s="365"/>
      <c r="K458" s="365"/>
      <c r="L458" s="365"/>
      <c r="M458" s="365"/>
      <c r="N458" s="365"/>
      <c r="O458" s="365"/>
      <c r="P458" s="365"/>
      <c r="Q458" s="365"/>
      <c r="R458" s="365"/>
      <c r="S458" s="366"/>
      <c r="T458" s="361"/>
      <c r="U458" s="367"/>
      <c r="V458" s="732"/>
      <c r="W458" s="360"/>
      <c r="X458" s="361"/>
      <c r="Z458" s="392"/>
      <c r="AA458" s="392"/>
      <c r="AB458" s="392"/>
      <c r="AC458" s="392"/>
      <c r="AD458" s="392"/>
      <c r="AE458" s="392"/>
      <c r="AF458" s="392"/>
      <c r="AG458" s="392"/>
    </row>
    <row r="459" spans="1:33" s="363" customFormat="1" x14ac:dyDescent="0.25">
      <c r="A459" s="359"/>
      <c r="C459" s="364"/>
      <c r="D459" s="361"/>
      <c r="E459" s="361"/>
      <c r="F459" s="365"/>
      <c r="G459" s="431"/>
      <c r="H459" s="365"/>
      <c r="I459" s="365"/>
      <c r="J459" s="365"/>
      <c r="K459" s="365"/>
      <c r="L459" s="365"/>
      <c r="M459" s="365"/>
      <c r="N459" s="365"/>
      <c r="O459" s="365"/>
      <c r="P459" s="365"/>
      <c r="Q459" s="365"/>
      <c r="R459" s="365"/>
      <c r="S459" s="366"/>
      <c r="T459" s="361"/>
      <c r="U459" s="367"/>
      <c r="V459" s="732"/>
      <c r="W459" s="360"/>
      <c r="X459" s="361"/>
      <c r="Z459" s="392"/>
      <c r="AA459" s="392"/>
      <c r="AB459" s="392"/>
      <c r="AC459" s="392"/>
      <c r="AD459" s="392"/>
      <c r="AE459" s="392"/>
      <c r="AF459" s="392"/>
      <c r="AG459" s="392"/>
    </row>
    <row r="460" spans="1:33" s="363" customFormat="1" x14ac:dyDescent="0.25">
      <c r="A460" s="359"/>
      <c r="C460" s="364"/>
      <c r="D460" s="361"/>
      <c r="E460" s="361"/>
      <c r="F460" s="365"/>
      <c r="G460" s="431"/>
      <c r="H460" s="365"/>
      <c r="I460" s="365"/>
      <c r="J460" s="365"/>
      <c r="K460" s="365"/>
      <c r="L460" s="365"/>
      <c r="M460" s="365"/>
      <c r="N460" s="365"/>
      <c r="O460" s="365"/>
      <c r="P460" s="365"/>
      <c r="Q460" s="365"/>
      <c r="R460" s="365"/>
      <c r="S460" s="366"/>
      <c r="T460" s="361"/>
      <c r="U460" s="367"/>
      <c r="V460" s="732"/>
      <c r="W460" s="360"/>
      <c r="X460" s="361"/>
      <c r="Z460" s="392"/>
      <c r="AA460" s="392"/>
      <c r="AB460" s="392"/>
      <c r="AC460" s="392"/>
      <c r="AD460" s="392"/>
      <c r="AE460" s="392"/>
      <c r="AF460" s="392"/>
      <c r="AG460" s="392"/>
    </row>
    <row r="461" spans="1:33" s="363" customFormat="1" x14ac:dyDescent="0.25">
      <c r="A461" s="359"/>
      <c r="C461" s="364"/>
      <c r="D461" s="361"/>
      <c r="E461" s="361"/>
      <c r="F461" s="365"/>
      <c r="G461" s="431"/>
      <c r="H461" s="365"/>
      <c r="I461" s="365"/>
      <c r="J461" s="365"/>
      <c r="K461" s="365"/>
      <c r="L461" s="365"/>
      <c r="M461" s="365"/>
      <c r="N461" s="365"/>
      <c r="O461" s="365"/>
      <c r="P461" s="365"/>
      <c r="Q461" s="365"/>
      <c r="R461" s="365"/>
      <c r="S461" s="366"/>
      <c r="T461" s="361"/>
      <c r="U461" s="367"/>
      <c r="V461" s="732"/>
      <c r="W461" s="360"/>
      <c r="X461" s="361"/>
      <c r="Z461" s="392"/>
      <c r="AA461" s="392"/>
      <c r="AB461" s="392"/>
      <c r="AC461" s="392"/>
      <c r="AD461" s="392"/>
      <c r="AE461" s="392"/>
      <c r="AF461" s="392"/>
      <c r="AG461" s="392"/>
    </row>
    <row r="462" spans="1:33" s="363" customFormat="1" x14ac:dyDescent="0.25">
      <c r="A462" s="359"/>
      <c r="C462" s="364"/>
      <c r="D462" s="361"/>
      <c r="E462" s="361"/>
      <c r="F462" s="365"/>
      <c r="G462" s="431"/>
      <c r="H462" s="365"/>
      <c r="I462" s="365"/>
      <c r="J462" s="365"/>
      <c r="K462" s="365"/>
      <c r="L462" s="365"/>
      <c r="M462" s="365"/>
      <c r="N462" s="365"/>
      <c r="O462" s="365"/>
      <c r="P462" s="365"/>
      <c r="Q462" s="365"/>
      <c r="R462" s="365"/>
      <c r="S462" s="366"/>
      <c r="T462" s="361"/>
      <c r="U462" s="367"/>
      <c r="V462" s="732"/>
      <c r="W462" s="360"/>
      <c r="X462" s="361"/>
      <c r="Z462" s="392"/>
      <c r="AA462" s="392"/>
      <c r="AB462" s="392"/>
      <c r="AC462" s="392"/>
      <c r="AD462" s="392"/>
      <c r="AE462" s="392"/>
      <c r="AF462" s="392"/>
      <c r="AG462" s="392"/>
    </row>
    <row r="463" spans="1:33" s="363" customFormat="1" x14ac:dyDescent="0.25">
      <c r="A463" s="359"/>
      <c r="C463" s="364"/>
      <c r="D463" s="361"/>
      <c r="E463" s="361"/>
      <c r="F463" s="365"/>
      <c r="G463" s="431"/>
      <c r="H463" s="365"/>
      <c r="I463" s="365"/>
      <c r="J463" s="365"/>
      <c r="K463" s="365"/>
      <c r="L463" s="365"/>
      <c r="M463" s="365"/>
      <c r="N463" s="365"/>
      <c r="O463" s="365"/>
      <c r="P463" s="365"/>
      <c r="Q463" s="365"/>
      <c r="R463" s="365"/>
      <c r="S463" s="366"/>
      <c r="T463" s="361"/>
      <c r="U463" s="367"/>
      <c r="V463" s="732"/>
      <c r="W463" s="360"/>
      <c r="X463" s="361"/>
      <c r="Z463" s="392"/>
      <c r="AA463" s="392"/>
      <c r="AB463" s="392"/>
      <c r="AC463" s="392"/>
      <c r="AD463" s="392"/>
      <c r="AE463" s="392"/>
      <c r="AF463" s="392"/>
      <c r="AG463" s="392"/>
    </row>
    <row r="464" spans="1:33" s="363" customFormat="1" x14ac:dyDescent="0.25">
      <c r="A464" s="359"/>
      <c r="C464" s="364"/>
      <c r="D464" s="361"/>
      <c r="E464" s="361"/>
      <c r="F464" s="365"/>
      <c r="G464" s="431"/>
      <c r="H464" s="365"/>
      <c r="I464" s="365"/>
      <c r="J464" s="365"/>
      <c r="K464" s="365"/>
      <c r="L464" s="365"/>
      <c r="M464" s="365"/>
      <c r="N464" s="365"/>
      <c r="O464" s="365"/>
      <c r="P464" s="365"/>
      <c r="Q464" s="365"/>
      <c r="R464" s="365"/>
      <c r="S464" s="366"/>
      <c r="T464" s="361"/>
      <c r="U464" s="367"/>
      <c r="V464" s="732"/>
      <c r="W464" s="360"/>
      <c r="X464" s="361"/>
      <c r="Z464" s="392"/>
      <c r="AA464" s="392"/>
      <c r="AB464" s="392"/>
      <c r="AC464" s="392"/>
      <c r="AD464" s="392"/>
      <c r="AE464" s="392"/>
      <c r="AF464" s="392"/>
      <c r="AG464" s="392"/>
    </row>
    <row r="465" spans="1:33" s="363" customFormat="1" x14ac:dyDescent="0.25">
      <c r="A465" s="359"/>
      <c r="C465" s="364"/>
      <c r="D465" s="361"/>
      <c r="E465" s="361"/>
      <c r="F465" s="365"/>
      <c r="G465" s="431"/>
      <c r="H465" s="365"/>
      <c r="I465" s="365"/>
      <c r="J465" s="365"/>
      <c r="K465" s="365"/>
      <c r="L465" s="365"/>
      <c r="M465" s="365"/>
      <c r="N465" s="365"/>
      <c r="O465" s="365"/>
      <c r="P465" s="365"/>
      <c r="Q465" s="365"/>
      <c r="R465" s="365"/>
      <c r="S465" s="366"/>
      <c r="T465" s="361"/>
      <c r="U465" s="367"/>
      <c r="V465" s="732"/>
      <c r="W465" s="360"/>
      <c r="X465" s="361"/>
      <c r="Z465" s="392"/>
      <c r="AA465" s="392"/>
      <c r="AB465" s="392"/>
      <c r="AC465" s="392"/>
      <c r="AD465" s="392"/>
      <c r="AE465" s="392"/>
      <c r="AF465" s="392"/>
      <c r="AG465" s="392"/>
    </row>
    <row r="466" spans="1:33" s="363" customFormat="1" x14ac:dyDescent="0.25">
      <c r="A466" s="359"/>
      <c r="C466" s="364"/>
      <c r="D466" s="361"/>
      <c r="E466" s="361"/>
      <c r="F466" s="365"/>
      <c r="G466" s="431"/>
      <c r="H466" s="365"/>
      <c r="I466" s="365"/>
      <c r="J466" s="365"/>
      <c r="K466" s="365"/>
      <c r="L466" s="365"/>
      <c r="M466" s="365"/>
      <c r="N466" s="365"/>
      <c r="O466" s="365"/>
      <c r="P466" s="365"/>
      <c r="Q466" s="365"/>
      <c r="R466" s="365"/>
      <c r="S466" s="366"/>
      <c r="T466" s="361"/>
      <c r="U466" s="367"/>
      <c r="V466" s="732"/>
      <c r="W466" s="360"/>
      <c r="X466" s="361"/>
      <c r="Z466" s="392"/>
      <c r="AA466" s="392"/>
      <c r="AB466" s="392"/>
      <c r="AC466" s="392"/>
      <c r="AD466" s="392"/>
      <c r="AE466" s="392"/>
      <c r="AF466" s="392"/>
      <c r="AG466" s="392"/>
    </row>
    <row r="467" spans="1:33" s="363" customFormat="1" x14ac:dyDescent="0.25">
      <c r="A467" s="359"/>
      <c r="C467" s="364"/>
      <c r="D467" s="361"/>
      <c r="E467" s="361"/>
      <c r="F467" s="365"/>
      <c r="G467" s="431"/>
      <c r="H467" s="365"/>
      <c r="I467" s="365"/>
      <c r="J467" s="365"/>
      <c r="K467" s="365"/>
      <c r="L467" s="365"/>
      <c r="M467" s="365"/>
      <c r="N467" s="365"/>
      <c r="O467" s="365"/>
      <c r="P467" s="365"/>
      <c r="Q467" s="365"/>
      <c r="R467" s="365"/>
      <c r="S467" s="366"/>
      <c r="T467" s="361"/>
      <c r="U467" s="367"/>
      <c r="V467" s="732"/>
      <c r="W467" s="360"/>
      <c r="X467" s="361"/>
      <c r="Z467" s="392"/>
      <c r="AA467" s="392"/>
      <c r="AB467" s="392"/>
      <c r="AC467" s="392"/>
      <c r="AD467" s="392"/>
      <c r="AE467" s="392"/>
      <c r="AF467" s="392"/>
      <c r="AG467" s="392"/>
    </row>
    <row r="468" spans="1:33" s="363" customFormat="1" x14ac:dyDescent="0.25">
      <c r="A468" s="359"/>
      <c r="C468" s="364"/>
      <c r="D468" s="361"/>
      <c r="E468" s="361"/>
      <c r="F468" s="365"/>
      <c r="G468" s="431"/>
      <c r="H468" s="365"/>
      <c r="I468" s="365"/>
      <c r="J468" s="365"/>
      <c r="K468" s="365"/>
      <c r="L468" s="365"/>
      <c r="M468" s="365"/>
      <c r="N468" s="365"/>
      <c r="O468" s="365"/>
      <c r="P468" s="365"/>
      <c r="Q468" s="365"/>
      <c r="R468" s="365"/>
      <c r="S468" s="366"/>
      <c r="T468" s="361"/>
      <c r="U468" s="367"/>
      <c r="V468" s="732"/>
      <c r="W468" s="360"/>
      <c r="X468" s="361"/>
      <c r="Z468" s="392"/>
      <c r="AA468" s="392"/>
      <c r="AB468" s="392"/>
      <c r="AC468" s="392"/>
      <c r="AD468" s="392"/>
      <c r="AE468" s="392"/>
      <c r="AF468" s="392"/>
      <c r="AG468" s="392"/>
    </row>
    <row r="469" spans="1:33" s="363" customFormat="1" x14ac:dyDescent="0.25">
      <c r="A469" s="359"/>
      <c r="C469" s="364"/>
      <c r="D469" s="361"/>
      <c r="E469" s="361"/>
      <c r="F469" s="365"/>
      <c r="G469" s="431"/>
      <c r="H469" s="365"/>
      <c r="I469" s="365"/>
      <c r="J469" s="365"/>
      <c r="K469" s="365"/>
      <c r="L469" s="365"/>
      <c r="M469" s="365"/>
      <c r="N469" s="365"/>
      <c r="O469" s="365"/>
      <c r="P469" s="365"/>
      <c r="Q469" s="365"/>
      <c r="R469" s="365"/>
      <c r="S469" s="366"/>
      <c r="T469" s="361"/>
      <c r="U469" s="367"/>
      <c r="V469" s="732"/>
      <c r="W469" s="360"/>
      <c r="X469" s="361"/>
      <c r="Z469" s="392"/>
      <c r="AA469" s="392"/>
      <c r="AB469" s="392"/>
      <c r="AC469" s="392"/>
      <c r="AD469" s="392"/>
      <c r="AE469" s="392"/>
      <c r="AF469" s="392"/>
      <c r="AG469" s="392"/>
    </row>
    <row r="470" spans="1:33" s="363" customFormat="1" x14ac:dyDescent="0.25">
      <c r="A470" s="359"/>
      <c r="C470" s="364"/>
      <c r="D470" s="361"/>
      <c r="E470" s="361"/>
      <c r="F470" s="365"/>
      <c r="G470" s="431"/>
      <c r="H470" s="365"/>
      <c r="I470" s="365"/>
      <c r="J470" s="365"/>
      <c r="K470" s="365"/>
      <c r="L470" s="365"/>
      <c r="M470" s="365"/>
      <c r="N470" s="365"/>
      <c r="O470" s="365"/>
      <c r="P470" s="365"/>
      <c r="Q470" s="365"/>
      <c r="R470" s="365"/>
      <c r="S470" s="366"/>
      <c r="T470" s="361"/>
      <c r="U470" s="367"/>
      <c r="V470" s="732"/>
      <c r="W470" s="360"/>
      <c r="X470" s="361"/>
      <c r="Z470" s="392"/>
      <c r="AA470" s="392"/>
      <c r="AB470" s="392"/>
      <c r="AC470" s="392"/>
      <c r="AD470" s="392"/>
      <c r="AE470" s="392"/>
      <c r="AF470" s="392"/>
      <c r="AG470" s="392"/>
    </row>
    <row r="471" spans="1:33" s="363" customFormat="1" x14ac:dyDescent="0.25">
      <c r="A471" s="359"/>
      <c r="C471" s="364"/>
      <c r="D471" s="361"/>
      <c r="E471" s="361"/>
      <c r="F471" s="365"/>
      <c r="G471" s="431"/>
      <c r="H471" s="365"/>
      <c r="I471" s="365"/>
      <c r="J471" s="365"/>
      <c r="K471" s="365"/>
      <c r="L471" s="365"/>
      <c r="M471" s="365"/>
      <c r="N471" s="365"/>
      <c r="O471" s="365"/>
      <c r="P471" s="365"/>
      <c r="Q471" s="365"/>
      <c r="R471" s="365"/>
      <c r="S471" s="366"/>
      <c r="T471" s="361"/>
      <c r="U471" s="367"/>
      <c r="V471" s="732"/>
      <c r="W471" s="360"/>
      <c r="X471" s="361"/>
      <c r="Z471" s="392"/>
      <c r="AA471" s="392"/>
      <c r="AB471" s="392"/>
      <c r="AC471" s="392"/>
      <c r="AD471" s="392"/>
      <c r="AE471" s="392"/>
      <c r="AF471" s="392"/>
      <c r="AG471" s="392"/>
    </row>
    <row r="472" spans="1:33" s="363" customFormat="1" x14ac:dyDescent="0.25">
      <c r="A472" s="359"/>
      <c r="C472" s="364"/>
      <c r="D472" s="361"/>
      <c r="E472" s="361"/>
      <c r="F472" s="365"/>
      <c r="G472" s="431"/>
      <c r="H472" s="365"/>
      <c r="I472" s="365"/>
      <c r="J472" s="365"/>
      <c r="K472" s="365"/>
      <c r="L472" s="365"/>
      <c r="M472" s="365"/>
      <c r="N472" s="365"/>
      <c r="O472" s="365"/>
      <c r="P472" s="365"/>
      <c r="Q472" s="365"/>
      <c r="R472" s="365"/>
      <c r="S472" s="366"/>
      <c r="T472" s="361"/>
      <c r="U472" s="367"/>
      <c r="V472" s="732"/>
      <c r="W472" s="360"/>
      <c r="X472" s="361"/>
      <c r="Z472" s="392"/>
      <c r="AA472" s="392"/>
      <c r="AB472" s="392"/>
      <c r="AC472" s="392"/>
      <c r="AD472" s="392"/>
      <c r="AE472" s="392"/>
      <c r="AF472" s="392"/>
      <c r="AG472" s="392"/>
    </row>
    <row r="473" spans="1:33" s="363" customFormat="1" x14ac:dyDescent="0.25">
      <c r="A473" s="359"/>
      <c r="C473" s="364"/>
      <c r="D473" s="361"/>
      <c r="E473" s="361"/>
      <c r="F473" s="365"/>
      <c r="G473" s="431"/>
      <c r="H473" s="365"/>
      <c r="I473" s="365"/>
      <c r="J473" s="365"/>
      <c r="K473" s="365"/>
      <c r="L473" s="365"/>
      <c r="M473" s="365"/>
      <c r="N473" s="365"/>
      <c r="O473" s="365"/>
      <c r="P473" s="365"/>
      <c r="Q473" s="365"/>
      <c r="R473" s="365"/>
      <c r="S473" s="366"/>
      <c r="T473" s="361"/>
      <c r="U473" s="367"/>
      <c r="V473" s="732"/>
      <c r="W473" s="360"/>
      <c r="X473" s="361"/>
      <c r="Z473" s="392"/>
      <c r="AA473" s="392"/>
      <c r="AB473" s="392"/>
      <c r="AC473" s="392"/>
      <c r="AD473" s="392"/>
      <c r="AE473" s="392"/>
      <c r="AF473" s="392"/>
      <c r="AG473" s="392"/>
    </row>
    <row r="474" spans="1:33" s="363" customFormat="1" x14ac:dyDescent="0.25">
      <c r="A474" s="359"/>
      <c r="C474" s="364"/>
      <c r="D474" s="361"/>
      <c r="E474" s="361"/>
      <c r="F474" s="365"/>
      <c r="G474" s="431"/>
      <c r="H474" s="365"/>
      <c r="I474" s="365"/>
      <c r="J474" s="365"/>
      <c r="K474" s="365"/>
      <c r="L474" s="365"/>
      <c r="M474" s="365"/>
      <c r="N474" s="365"/>
      <c r="O474" s="365"/>
      <c r="P474" s="365"/>
      <c r="Q474" s="365"/>
      <c r="R474" s="365"/>
      <c r="S474" s="366"/>
      <c r="T474" s="361"/>
      <c r="U474" s="367"/>
      <c r="V474" s="732"/>
      <c r="W474" s="360"/>
      <c r="X474" s="361"/>
      <c r="Z474" s="392"/>
      <c r="AA474" s="392"/>
      <c r="AB474" s="392"/>
      <c r="AC474" s="392"/>
      <c r="AD474" s="392"/>
      <c r="AE474" s="392"/>
      <c r="AF474" s="392"/>
      <c r="AG474" s="392"/>
    </row>
    <row r="475" spans="1:33" s="363" customFormat="1" x14ac:dyDescent="0.25">
      <c r="A475" s="359"/>
      <c r="C475" s="364"/>
      <c r="D475" s="361"/>
      <c r="E475" s="361"/>
      <c r="F475" s="365"/>
      <c r="G475" s="431"/>
      <c r="H475" s="365"/>
      <c r="I475" s="365"/>
      <c r="J475" s="365"/>
      <c r="K475" s="365"/>
      <c r="L475" s="365"/>
      <c r="M475" s="365"/>
      <c r="N475" s="365"/>
      <c r="O475" s="365"/>
      <c r="P475" s="365"/>
      <c r="Q475" s="365"/>
      <c r="R475" s="365"/>
      <c r="S475" s="366"/>
      <c r="T475" s="361"/>
      <c r="U475" s="367"/>
      <c r="V475" s="732"/>
      <c r="W475" s="360"/>
      <c r="X475" s="361"/>
      <c r="Z475" s="392"/>
      <c r="AA475" s="392"/>
      <c r="AB475" s="392"/>
      <c r="AC475" s="392"/>
      <c r="AD475" s="392"/>
      <c r="AE475" s="392"/>
      <c r="AF475" s="392"/>
      <c r="AG475" s="392"/>
    </row>
    <row r="476" spans="1:33" s="363" customFormat="1" x14ac:dyDescent="0.25">
      <c r="A476" s="359"/>
      <c r="C476" s="364"/>
      <c r="D476" s="361"/>
      <c r="E476" s="361"/>
      <c r="F476" s="365"/>
      <c r="G476" s="431"/>
      <c r="H476" s="365"/>
      <c r="I476" s="365"/>
      <c r="J476" s="365"/>
      <c r="K476" s="365"/>
      <c r="L476" s="365"/>
      <c r="M476" s="365"/>
      <c r="N476" s="365"/>
      <c r="O476" s="365"/>
      <c r="P476" s="365"/>
      <c r="Q476" s="365"/>
      <c r="R476" s="365"/>
      <c r="S476" s="366"/>
      <c r="T476" s="361"/>
      <c r="U476" s="367"/>
      <c r="V476" s="732"/>
      <c r="W476" s="360"/>
      <c r="X476" s="361"/>
      <c r="Z476" s="392"/>
      <c r="AA476" s="392"/>
      <c r="AB476" s="392"/>
      <c r="AC476" s="392"/>
      <c r="AD476" s="392"/>
      <c r="AE476" s="392"/>
      <c r="AF476" s="392"/>
      <c r="AG476" s="392"/>
    </row>
    <row r="477" spans="1:33" s="363" customFormat="1" x14ac:dyDescent="0.25">
      <c r="A477" s="359"/>
      <c r="C477" s="364"/>
      <c r="D477" s="361"/>
      <c r="E477" s="361"/>
      <c r="F477" s="365"/>
      <c r="G477" s="431"/>
      <c r="H477" s="365"/>
      <c r="I477" s="365"/>
      <c r="J477" s="365"/>
      <c r="K477" s="365"/>
      <c r="L477" s="365"/>
      <c r="M477" s="365"/>
      <c r="N477" s="365"/>
      <c r="O477" s="365"/>
      <c r="P477" s="365"/>
      <c r="Q477" s="365"/>
      <c r="R477" s="365"/>
      <c r="S477" s="366"/>
      <c r="T477" s="361"/>
      <c r="U477" s="367"/>
      <c r="V477" s="732"/>
      <c r="W477" s="360"/>
      <c r="X477" s="361"/>
      <c r="Z477" s="392"/>
      <c r="AA477" s="392"/>
      <c r="AB477" s="392"/>
      <c r="AC477" s="392"/>
      <c r="AD477" s="392"/>
      <c r="AE477" s="392"/>
      <c r="AF477" s="392"/>
      <c r="AG477" s="392"/>
    </row>
    <row r="478" spans="1:33" s="363" customFormat="1" x14ac:dyDescent="0.25">
      <c r="A478" s="359"/>
      <c r="C478" s="364"/>
      <c r="D478" s="361"/>
      <c r="E478" s="361"/>
      <c r="F478" s="365"/>
      <c r="G478" s="431"/>
      <c r="H478" s="365"/>
      <c r="I478" s="365"/>
      <c r="J478" s="365"/>
      <c r="K478" s="365"/>
      <c r="L478" s="365"/>
      <c r="M478" s="365"/>
      <c r="N478" s="365"/>
      <c r="O478" s="365"/>
      <c r="P478" s="365"/>
      <c r="Q478" s="365"/>
      <c r="R478" s="365"/>
      <c r="S478" s="366"/>
      <c r="T478" s="361"/>
      <c r="U478" s="367"/>
      <c r="V478" s="732"/>
      <c r="W478" s="360"/>
      <c r="X478" s="361"/>
      <c r="Z478" s="392"/>
      <c r="AA478" s="392"/>
      <c r="AB478" s="392"/>
      <c r="AC478" s="392"/>
      <c r="AD478" s="392"/>
      <c r="AE478" s="392"/>
      <c r="AF478" s="392"/>
      <c r="AG478" s="392"/>
    </row>
    <row r="479" spans="1:33" s="363" customFormat="1" x14ac:dyDescent="0.25">
      <c r="A479" s="359"/>
      <c r="C479" s="364"/>
      <c r="D479" s="361"/>
      <c r="E479" s="361"/>
      <c r="F479" s="365"/>
      <c r="G479" s="431"/>
      <c r="H479" s="365"/>
      <c r="I479" s="365"/>
      <c r="J479" s="365"/>
      <c r="K479" s="365"/>
      <c r="L479" s="365"/>
      <c r="M479" s="365"/>
      <c r="N479" s="365"/>
      <c r="O479" s="365"/>
      <c r="P479" s="365"/>
      <c r="Q479" s="365"/>
      <c r="R479" s="365"/>
      <c r="S479" s="366"/>
      <c r="T479" s="361"/>
      <c r="U479" s="367"/>
      <c r="V479" s="732"/>
      <c r="W479" s="360"/>
      <c r="X479" s="361"/>
      <c r="Z479" s="392"/>
      <c r="AA479" s="392"/>
      <c r="AB479" s="392"/>
      <c r="AC479" s="392"/>
      <c r="AD479" s="392"/>
      <c r="AE479" s="392"/>
      <c r="AF479" s="392"/>
      <c r="AG479" s="392"/>
    </row>
    <row r="480" spans="1:33" s="363" customFormat="1" x14ac:dyDescent="0.25">
      <c r="A480" s="359"/>
      <c r="C480" s="364"/>
      <c r="D480" s="361"/>
      <c r="E480" s="361"/>
      <c r="F480" s="365"/>
      <c r="G480" s="431"/>
      <c r="H480" s="365"/>
      <c r="I480" s="365"/>
      <c r="J480" s="365"/>
      <c r="K480" s="365"/>
      <c r="L480" s="365"/>
      <c r="M480" s="365"/>
      <c r="N480" s="365"/>
      <c r="O480" s="365"/>
      <c r="P480" s="365"/>
      <c r="Q480" s="365"/>
      <c r="R480" s="365"/>
      <c r="S480" s="366"/>
      <c r="T480" s="361"/>
      <c r="U480" s="367"/>
      <c r="V480" s="732"/>
      <c r="W480" s="360"/>
      <c r="X480" s="361"/>
      <c r="Z480" s="392"/>
      <c r="AA480" s="392"/>
      <c r="AB480" s="392"/>
      <c r="AC480" s="392"/>
      <c r="AD480" s="392"/>
      <c r="AE480" s="392"/>
      <c r="AF480" s="392"/>
      <c r="AG480" s="392"/>
    </row>
    <row r="481" spans="1:33" s="363" customFormat="1" x14ac:dyDescent="0.25">
      <c r="A481" s="359"/>
      <c r="C481" s="364"/>
      <c r="D481" s="361"/>
      <c r="E481" s="361"/>
      <c r="F481" s="365"/>
      <c r="G481" s="431"/>
      <c r="H481" s="365"/>
      <c r="I481" s="365"/>
      <c r="J481" s="365"/>
      <c r="K481" s="365"/>
      <c r="L481" s="365"/>
      <c r="M481" s="365"/>
      <c r="N481" s="365"/>
      <c r="O481" s="365"/>
      <c r="P481" s="365"/>
      <c r="Q481" s="365"/>
      <c r="R481" s="365"/>
      <c r="S481" s="366"/>
      <c r="T481" s="361"/>
      <c r="U481" s="367"/>
      <c r="V481" s="732"/>
      <c r="W481" s="360"/>
      <c r="X481" s="361"/>
      <c r="Z481" s="392"/>
      <c r="AA481" s="392"/>
      <c r="AB481" s="392"/>
      <c r="AC481" s="392"/>
      <c r="AD481" s="392"/>
      <c r="AE481" s="392"/>
      <c r="AF481" s="392"/>
      <c r="AG481" s="392"/>
    </row>
    <row r="482" spans="1:33" s="363" customFormat="1" x14ac:dyDescent="0.25">
      <c r="A482" s="359"/>
      <c r="C482" s="364"/>
      <c r="D482" s="361"/>
      <c r="E482" s="361"/>
      <c r="F482" s="365"/>
      <c r="G482" s="431"/>
      <c r="H482" s="365"/>
      <c r="I482" s="365"/>
      <c r="J482" s="365"/>
      <c r="K482" s="365"/>
      <c r="L482" s="365"/>
      <c r="M482" s="365"/>
      <c r="N482" s="365"/>
      <c r="O482" s="365"/>
      <c r="P482" s="365"/>
      <c r="Q482" s="365"/>
      <c r="R482" s="365"/>
      <c r="S482" s="366"/>
      <c r="T482" s="361"/>
      <c r="U482" s="367"/>
      <c r="V482" s="732"/>
      <c r="W482" s="360"/>
      <c r="X482" s="361"/>
      <c r="Z482" s="392"/>
      <c r="AA482" s="392"/>
      <c r="AB482" s="392"/>
      <c r="AC482" s="392"/>
      <c r="AD482" s="392"/>
      <c r="AE482" s="392"/>
      <c r="AF482" s="392"/>
      <c r="AG482" s="392"/>
    </row>
    <row r="483" spans="1:33" s="363" customFormat="1" x14ac:dyDescent="0.25">
      <c r="A483" s="359"/>
      <c r="C483" s="364"/>
      <c r="D483" s="361"/>
      <c r="E483" s="361"/>
      <c r="F483" s="365"/>
      <c r="G483" s="431"/>
      <c r="H483" s="365"/>
      <c r="I483" s="365"/>
      <c r="J483" s="365"/>
      <c r="K483" s="365"/>
      <c r="L483" s="365"/>
      <c r="M483" s="365"/>
      <c r="N483" s="365"/>
      <c r="O483" s="365"/>
      <c r="P483" s="365"/>
      <c r="Q483" s="365"/>
      <c r="R483" s="365"/>
      <c r="S483" s="366"/>
      <c r="T483" s="361"/>
      <c r="U483" s="367"/>
      <c r="V483" s="732"/>
      <c r="W483" s="360"/>
      <c r="X483" s="361"/>
      <c r="Z483" s="392"/>
      <c r="AA483" s="392"/>
      <c r="AB483" s="392"/>
      <c r="AC483" s="392"/>
      <c r="AD483" s="392"/>
      <c r="AE483" s="392"/>
      <c r="AF483" s="392"/>
      <c r="AG483" s="392"/>
    </row>
    <row r="484" spans="1:33" s="363" customFormat="1" x14ac:dyDescent="0.25">
      <c r="A484" s="359"/>
      <c r="C484" s="364"/>
      <c r="D484" s="361"/>
      <c r="E484" s="361"/>
      <c r="F484" s="365"/>
      <c r="G484" s="431"/>
      <c r="H484" s="365"/>
      <c r="I484" s="365"/>
      <c r="J484" s="365"/>
      <c r="K484" s="365"/>
      <c r="L484" s="365"/>
      <c r="M484" s="365"/>
      <c r="N484" s="365"/>
      <c r="O484" s="365"/>
      <c r="P484" s="365"/>
      <c r="Q484" s="365"/>
      <c r="R484" s="365"/>
      <c r="S484" s="366"/>
      <c r="T484" s="361"/>
      <c r="U484" s="367"/>
      <c r="V484" s="732"/>
      <c r="W484" s="360"/>
      <c r="X484" s="361"/>
      <c r="Z484" s="392"/>
      <c r="AA484" s="392"/>
      <c r="AB484" s="392"/>
      <c r="AC484" s="392"/>
      <c r="AD484" s="392"/>
      <c r="AE484" s="392"/>
      <c r="AF484" s="392"/>
      <c r="AG484" s="392"/>
    </row>
    <row r="485" spans="1:33" s="363" customFormat="1" x14ac:dyDescent="0.25">
      <c r="A485" s="359"/>
      <c r="C485" s="364"/>
      <c r="D485" s="361"/>
      <c r="E485" s="361"/>
      <c r="F485" s="365"/>
      <c r="G485" s="431"/>
      <c r="H485" s="365"/>
      <c r="I485" s="365"/>
      <c r="J485" s="365"/>
      <c r="K485" s="365"/>
      <c r="L485" s="365"/>
      <c r="M485" s="365"/>
      <c r="N485" s="365"/>
      <c r="O485" s="365"/>
      <c r="P485" s="365"/>
      <c r="Q485" s="365"/>
      <c r="R485" s="365"/>
      <c r="S485" s="366"/>
      <c r="T485" s="361"/>
      <c r="U485" s="367"/>
      <c r="V485" s="732"/>
      <c r="W485" s="360"/>
      <c r="X485" s="361"/>
      <c r="Z485" s="392"/>
      <c r="AA485" s="392"/>
      <c r="AB485" s="392"/>
      <c r="AC485" s="392"/>
      <c r="AD485" s="392"/>
      <c r="AE485" s="392"/>
      <c r="AF485" s="392"/>
      <c r="AG485" s="392"/>
    </row>
    <row r="486" spans="1:33" s="363" customFormat="1" x14ac:dyDescent="0.25">
      <c r="A486" s="359"/>
      <c r="C486" s="364"/>
      <c r="D486" s="361"/>
      <c r="E486" s="361"/>
      <c r="F486" s="365"/>
      <c r="G486" s="431"/>
      <c r="H486" s="365"/>
      <c r="I486" s="365"/>
      <c r="J486" s="365"/>
      <c r="K486" s="365"/>
      <c r="L486" s="365"/>
      <c r="M486" s="365"/>
      <c r="N486" s="365"/>
      <c r="O486" s="365"/>
      <c r="P486" s="365"/>
      <c r="Q486" s="365"/>
      <c r="R486" s="365"/>
      <c r="S486" s="366"/>
      <c r="T486" s="361"/>
      <c r="U486" s="367"/>
      <c r="V486" s="732"/>
      <c r="W486" s="360"/>
      <c r="X486" s="361"/>
      <c r="Z486" s="392"/>
      <c r="AA486" s="392"/>
      <c r="AB486" s="392"/>
      <c r="AC486" s="392"/>
      <c r="AD486" s="392"/>
      <c r="AE486" s="392"/>
      <c r="AF486" s="392"/>
      <c r="AG486" s="392"/>
    </row>
    <row r="487" spans="1:33" s="363" customFormat="1" x14ac:dyDescent="0.25">
      <c r="A487" s="359"/>
      <c r="C487" s="364"/>
      <c r="D487" s="361"/>
      <c r="E487" s="361"/>
      <c r="F487" s="365"/>
      <c r="G487" s="431"/>
      <c r="H487" s="365"/>
      <c r="I487" s="365"/>
      <c r="J487" s="365"/>
      <c r="K487" s="365"/>
      <c r="L487" s="365"/>
      <c r="M487" s="365"/>
      <c r="N487" s="365"/>
      <c r="O487" s="365"/>
      <c r="P487" s="365"/>
      <c r="Q487" s="365"/>
      <c r="R487" s="365"/>
      <c r="S487" s="366"/>
      <c r="T487" s="361"/>
      <c r="U487" s="367"/>
      <c r="V487" s="732"/>
      <c r="W487" s="360"/>
      <c r="X487" s="361"/>
      <c r="Z487" s="392"/>
      <c r="AA487" s="392"/>
      <c r="AB487" s="392"/>
      <c r="AC487" s="392"/>
      <c r="AD487" s="392"/>
      <c r="AE487" s="392"/>
      <c r="AF487" s="392"/>
      <c r="AG487" s="392"/>
    </row>
    <row r="488" spans="1:33" s="363" customFormat="1" x14ac:dyDescent="0.25">
      <c r="A488" s="359"/>
      <c r="C488" s="364"/>
      <c r="D488" s="361"/>
      <c r="E488" s="361"/>
      <c r="F488" s="365"/>
      <c r="G488" s="431"/>
      <c r="H488" s="365"/>
      <c r="I488" s="365"/>
      <c r="J488" s="365"/>
      <c r="K488" s="365"/>
      <c r="L488" s="365"/>
      <c r="M488" s="365"/>
      <c r="N488" s="365"/>
      <c r="O488" s="365"/>
      <c r="P488" s="365"/>
      <c r="Q488" s="365"/>
      <c r="R488" s="365"/>
      <c r="S488" s="366"/>
      <c r="T488" s="361"/>
      <c r="U488" s="367"/>
      <c r="V488" s="732"/>
      <c r="W488" s="360"/>
      <c r="X488" s="361"/>
      <c r="Z488" s="392"/>
      <c r="AA488" s="392"/>
      <c r="AB488" s="392"/>
      <c r="AC488" s="392"/>
      <c r="AD488" s="392"/>
      <c r="AE488" s="392"/>
      <c r="AF488" s="392"/>
      <c r="AG488" s="392"/>
    </row>
    <row r="489" spans="1:33" s="363" customFormat="1" x14ac:dyDescent="0.25">
      <c r="A489" s="359"/>
      <c r="C489" s="364"/>
      <c r="D489" s="361"/>
      <c r="E489" s="361"/>
      <c r="F489" s="365"/>
      <c r="G489" s="431"/>
      <c r="H489" s="365"/>
      <c r="I489" s="365"/>
      <c r="J489" s="365"/>
      <c r="K489" s="365"/>
      <c r="L489" s="365"/>
      <c r="M489" s="365"/>
      <c r="N489" s="365"/>
      <c r="O489" s="365"/>
      <c r="P489" s="365"/>
      <c r="Q489" s="365"/>
      <c r="R489" s="365"/>
      <c r="S489" s="366"/>
      <c r="T489" s="361"/>
      <c r="U489" s="367"/>
      <c r="V489" s="732"/>
      <c r="W489" s="360"/>
      <c r="X489" s="361"/>
      <c r="Z489" s="392"/>
      <c r="AA489" s="392"/>
      <c r="AB489" s="392"/>
      <c r="AC489" s="392"/>
      <c r="AD489" s="392"/>
      <c r="AE489" s="392"/>
      <c r="AF489" s="392"/>
      <c r="AG489" s="392"/>
    </row>
    <row r="490" spans="1:33" s="363" customFormat="1" x14ac:dyDescent="0.25">
      <c r="A490" s="359"/>
      <c r="C490" s="364"/>
      <c r="D490" s="361"/>
      <c r="E490" s="361"/>
      <c r="F490" s="365"/>
      <c r="G490" s="431"/>
      <c r="H490" s="365"/>
      <c r="I490" s="365"/>
      <c r="J490" s="365"/>
      <c r="K490" s="365"/>
      <c r="L490" s="365"/>
      <c r="M490" s="365"/>
      <c r="N490" s="365"/>
      <c r="O490" s="365"/>
      <c r="P490" s="365"/>
      <c r="Q490" s="365"/>
      <c r="R490" s="365"/>
      <c r="S490" s="366"/>
      <c r="T490" s="361"/>
      <c r="U490" s="367"/>
      <c r="V490" s="732"/>
      <c r="W490" s="360"/>
      <c r="X490" s="361"/>
      <c r="Z490" s="392"/>
      <c r="AA490" s="392"/>
      <c r="AB490" s="392"/>
      <c r="AC490" s="392"/>
      <c r="AD490" s="392"/>
      <c r="AE490" s="392"/>
      <c r="AF490" s="392"/>
      <c r="AG490" s="392"/>
    </row>
    <row r="491" spans="1:33" s="363" customFormat="1" x14ac:dyDescent="0.25">
      <c r="A491" s="359"/>
      <c r="C491" s="364"/>
      <c r="D491" s="361"/>
      <c r="E491" s="361"/>
      <c r="F491" s="365"/>
      <c r="G491" s="431"/>
      <c r="H491" s="365"/>
      <c r="I491" s="365"/>
      <c r="J491" s="365"/>
      <c r="K491" s="365"/>
      <c r="L491" s="365"/>
      <c r="M491" s="365"/>
      <c r="N491" s="365"/>
      <c r="O491" s="365"/>
      <c r="P491" s="365"/>
      <c r="Q491" s="365"/>
      <c r="R491" s="365"/>
      <c r="S491" s="366"/>
      <c r="T491" s="361"/>
      <c r="U491" s="367"/>
      <c r="V491" s="732"/>
      <c r="W491" s="360"/>
      <c r="X491" s="361"/>
      <c r="Z491" s="392"/>
      <c r="AA491" s="392"/>
      <c r="AB491" s="392"/>
      <c r="AC491" s="392"/>
      <c r="AD491" s="392"/>
      <c r="AE491" s="392"/>
      <c r="AF491" s="392"/>
      <c r="AG491" s="392"/>
    </row>
    <row r="492" spans="1:33" s="363" customFormat="1" x14ac:dyDescent="0.25">
      <c r="A492" s="359"/>
      <c r="C492" s="364"/>
      <c r="D492" s="361"/>
      <c r="E492" s="361"/>
      <c r="F492" s="365"/>
      <c r="G492" s="431"/>
      <c r="H492" s="365"/>
      <c r="I492" s="365"/>
      <c r="J492" s="365"/>
      <c r="K492" s="365"/>
      <c r="L492" s="365"/>
      <c r="M492" s="365"/>
      <c r="N492" s="365"/>
      <c r="O492" s="365"/>
      <c r="P492" s="365"/>
      <c r="Q492" s="365"/>
      <c r="R492" s="365"/>
      <c r="S492" s="366"/>
      <c r="T492" s="361"/>
      <c r="U492" s="367"/>
      <c r="V492" s="732"/>
      <c r="W492" s="360"/>
      <c r="X492" s="361"/>
      <c r="Z492" s="392"/>
      <c r="AA492" s="392"/>
      <c r="AB492" s="392"/>
      <c r="AC492" s="392"/>
      <c r="AD492" s="392"/>
      <c r="AE492" s="392"/>
      <c r="AF492" s="392"/>
      <c r="AG492" s="392"/>
    </row>
    <row r="493" spans="1:33" s="363" customFormat="1" x14ac:dyDescent="0.25">
      <c r="A493" s="359"/>
      <c r="C493" s="364"/>
      <c r="D493" s="361"/>
      <c r="E493" s="361"/>
      <c r="F493" s="365"/>
      <c r="G493" s="431"/>
      <c r="H493" s="365"/>
      <c r="I493" s="365"/>
      <c r="J493" s="365"/>
      <c r="K493" s="365"/>
      <c r="L493" s="365"/>
      <c r="M493" s="365"/>
      <c r="N493" s="365"/>
      <c r="O493" s="365"/>
      <c r="P493" s="365"/>
      <c r="Q493" s="365"/>
      <c r="R493" s="365"/>
      <c r="S493" s="366"/>
      <c r="T493" s="361"/>
      <c r="U493" s="367"/>
      <c r="V493" s="732"/>
      <c r="W493" s="360"/>
      <c r="X493" s="361"/>
      <c r="Z493" s="392"/>
      <c r="AA493" s="392"/>
      <c r="AB493" s="392"/>
      <c r="AC493" s="392"/>
      <c r="AD493" s="392"/>
      <c r="AE493" s="392"/>
      <c r="AF493" s="392"/>
      <c r="AG493" s="392"/>
    </row>
    <row r="494" spans="1:33" s="363" customFormat="1" x14ac:dyDescent="0.25">
      <c r="A494" s="359"/>
      <c r="C494" s="364"/>
      <c r="D494" s="361"/>
      <c r="E494" s="361"/>
      <c r="F494" s="365"/>
      <c r="G494" s="431"/>
      <c r="H494" s="365"/>
      <c r="I494" s="365"/>
      <c r="J494" s="365"/>
      <c r="K494" s="365"/>
      <c r="L494" s="365"/>
      <c r="M494" s="365"/>
      <c r="N494" s="365"/>
      <c r="O494" s="365"/>
      <c r="P494" s="365"/>
      <c r="Q494" s="365"/>
      <c r="R494" s="365"/>
      <c r="S494" s="366"/>
      <c r="T494" s="361"/>
      <c r="U494" s="367"/>
      <c r="V494" s="732"/>
      <c r="W494" s="360"/>
      <c r="X494" s="361"/>
      <c r="Z494" s="392"/>
      <c r="AA494" s="392"/>
      <c r="AB494" s="392"/>
      <c r="AC494" s="392"/>
      <c r="AD494" s="392"/>
      <c r="AE494" s="392"/>
      <c r="AF494" s="392"/>
      <c r="AG494" s="392"/>
    </row>
    <row r="495" spans="1:33" s="363" customFormat="1" x14ac:dyDescent="0.25">
      <c r="A495" s="359"/>
      <c r="C495" s="364"/>
      <c r="D495" s="361"/>
      <c r="E495" s="361"/>
      <c r="F495" s="365"/>
      <c r="G495" s="431"/>
      <c r="H495" s="365"/>
      <c r="I495" s="365"/>
      <c r="J495" s="365"/>
      <c r="K495" s="365"/>
      <c r="L495" s="365"/>
      <c r="M495" s="365"/>
      <c r="N495" s="365"/>
      <c r="O495" s="365"/>
      <c r="P495" s="365"/>
      <c r="Q495" s="365"/>
      <c r="R495" s="365"/>
      <c r="S495" s="366"/>
      <c r="T495" s="361"/>
      <c r="U495" s="367"/>
      <c r="V495" s="732"/>
      <c r="W495" s="360"/>
      <c r="X495" s="361"/>
      <c r="Z495" s="392"/>
      <c r="AA495" s="392"/>
      <c r="AB495" s="392"/>
      <c r="AC495" s="392"/>
      <c r="AD495" s="392"/>
      <c r="AE495" s="392"/>
      <c r="AF495" s="392"/>
      <c r="AG495" s="392"/>
    </row>
    <row r="496" spans="1:33" s="363" customFormat="1" x14ac:dyDescent="0.25">
      <c r="A496" s="359"/>
      <c r="C496" s="364"/>
      <c r="D496" s="361"/>
      <c r="E496" s="361"/>
      <c r="F496" s="365"/>
      <c r="G496" s="431"/>
      <c r="H496" s="365"/>
      <c r="I496" s="365"/>
      <c r="J496" s="365"/>
      <c r="K496" s="365"/>
      <c r="L496" s="365"/>
      <c r="M496" s="365"/>
      <c r="N496" s="365"/>
      <c r="O496" s="365"/>
      <c r="P496" s="365"/>
      <c r="Q496" s="365"/>
      <c r="R496" s="365"/>
      <c r="S496" s="366"/>
      <c r="T496" s="361"/>
      <c r="U496" s="367"/>
      <c r="V496" s="732"/>
      <c r="W496" s="360"/>
      <c r="X496" s="361"/>
      <c r="Z496" s="392"/>
      <c r="AA496" s="392"/>
      <c r="AB496" s="392"/>
      <c r="AC496" s="392"/>
      <c r="AD496" s="392"/>
      <c r="AE496" s="392"/>
      <c r="AF496" s="392"/>
      <c r="AG496" s="392"/>
    </row>
    <row r="497" spans="1:33" s="363" customFormat="1" x14ac:dyDescent="0.25">
      <c r="A497" s="359"/>
      <c r="C497" s="364"/>
      <c r="D497" s="361"/>
      <c r="E497" s="361"/>
      <c r="F497" s="365"/>
      <c r="G497" s="431"/>
      <c r="H497" s="365"/>
      <c r="I497" s="365"/>
      <c r="J497" s="365"/>
      <c r="K497" s="365"/>
      <c r="L497" s="365"/>
      <c r="M497" s="365"/>
      <c r="N497" s="365"/>
      <c r="O497" s="365"/>
      <c r="P497" s="365"/>
      <c r="Q497" s="365"/>
      <c r="R497" s="365"/>
      <c r="S497" s="366"/>
      <c r="T497" s="361"/>
      <c r="U497" s="367"/>
      <c r="V497" s="732"/>
      <c r="W497" s="360"/>
      <c r="X497" s="361"/>
      <c r="Z497" s="392"/>
      <c r="AA497" s="392"/>
      <c r="AB497" s="392"/>
      <c r="AC497" s="392"/>
      <c r="AD497" s="392"/>
      <c r="AE497" s="392"/>
      <c r="AF497" s="392"/>
      <c r="AG497" s="392"/>
    </row>
    <row r="498" spans="1:33" s="363" customFormat="1" x14ac:dyDescent="0.25">
      <c r="A498" s="359"/>
      <c r="C498" s="364"/>
      <c r="D498" s="361"/>
      <c r="E498" s="361"/>
      <c r="F498" s="365"/>
      <c r="G498" s="431"/>
      <c r="H498" s="365"/>
      <c r="I498" s="365"/>
      <c r="J498" s="365"/>
      <c r="K498" s="365"/>
      <c r="L498" s="365"/>
      <c r="M498" s="365"/>
      <c r="N498" s="365"/>
      <c r="O498" s="365"/>
      <c r="P498" s="365"/>
      <c r="Q498" s="365"/>
      <c r="R498" s="365"/>
      <c r="S498" s="366"/>
      <c r="T498" s="361"/>
      <c r="U498" s="367"/>
      <c r="V498" s="732"/>
      <c r="W498" s="360"/>
      <c r="X498" s="361"/>
      <c r="Z498" s="392"/>
      <c r="AA498" s="392"/>
      <c r="AB498" s="392"/>
      <c r="AC498" s="392"/>
      <c r="AD498" s="392"/>
      <c r="AE498" s="392"/>
      <c r="AF498" s="392"/>
      <c r="AG498" s="392"/>
    </row>
    <row r="499" spans="1:33" s="363" customFormat="1" x14ac:dyDescent="0.25">
      <c r="A499" s="359"/>
      <c r="C499" s="364"/>
      <c r="D499" s="361"/>
      <c r="E499" s="361"/>
      <c r="F499" s="365"/>
      <c r="G499" s="431"/>
      <c r="H499" s="365"/>
      <c r="I499" s="365"/>
      <c r="J499" s="365"/>
      <c r="K499" s="365"/>
      <c r="L499" s="365"/>
      <c r="M499" s="365"/>
      <c r="N499" s="365"/>
      <c r="O499" s="365"/>
      <c r="P499" s="365"/>
      <c r="Q499" s="365"/>
      <c r="R499" s="365"/>
      <c r="S499" s="366"/>
      <c r="T499" s="361"/>
      <c r="U499" s="367"/>
      <c r="V499" s="732"/>
      <c r="W499" s="360"/>
      <c r="X499" s="361"/>
      <c r="Z499" s="392"/>
      <c r="AA499" s="392"/>
      <c r="AB499" s="392"/>
      <c r="AC499" s="392"/>
      <c r="AD499" s="392"/>
      <c r="AE499" s="392"/>
      <c r="AF499" s="392"/>
      <c r="AG499" s="392"/>
    </row>
    <row r="500" spans="1:33" s="363" customFormat="1" x14ac:dyDescent="0.25">
      <c r="A500" s="359"/>
      <c r="C500" s="364"/>
      <c r="D500" s="361"/>
      <c r="E500" s="361"/>
      <c r="F500" s="365"/>
      <c r="G500" s="431"/>
      <c r="H500" s="365"/>
      <c r="I500" s="365"/>
      <c r="J500" s="365"/>
      <c r="K500" s="365"/>
      <c r="L500" s="365"/>
      <c r="M500" s="365"/>
      <c r="N500" s="365"/>
      <c r="O500" s="365"/>
      <c r="P500" s="365"/>
      <c r="Q500" s="365"/>
      <c r="R500" s="365"/>
      <c r="S500" s="366"/>
      <c r="T500" s="361"/>
      <c r="U500" s="367"/>
      <c r="V500" s="732"/>
      <c r="W500" s="360"/>
      <c r="X500" s="361"/>
      <c r="Z500" s="392"/>
      <c r="AA500" s="392"/>
      <c r="AB500" s="392"/>
      <c r="AC500" s="392"/>
      <c r="AD500" s="392"/>
      <c r="AE500" s="392"/>
      <c r="AF500" s="392"/>
      <c r="AG500" s="392"/>
    </row>
    <row r="501" spans="1:33" s="363" customFormat="1" x14ac:dyDescent="0.25">
      <c r="A501" s="359"/>
      <c r="C501" s="364"/>
      <c r="D501" s="361"/>
      <c r="E501" s="361"/>
      <c r="F501" s="365"/>
      <c r="G501" s="431"/>
      <c r="H501" s="365"/>
      <c r="I501" s="365"/>
      <c r="J501" s="365"/>
      <c r="K501" s="365"/>
      <c r="L501" s="365"/>
      <c r="M501" s="365"/>
      <c r="N501" s="365"/>
      <c r="O501" s="365"/>
      <c r="P501" s="365"/>
      <c r="Q501" s="365"/>
      <c r="R501" s="365"/>
      <c r="S501" s="366"/>
      <c r="T501" s="361"/>
      <c r="U501" s="367"/>
      <c r="V501" s="732"/>
      <c r="W501" s="360"/>
      <c r="X501" s="361"/>
      <c r="Z501" s="392"/>
      <c r="AA501" s="392"/>
      <c r="AB501" s="392"/>
      <c r="AC501" s="392"/>
      <c r="AD501" s="392"/>
      <c r="AE501" s="392"/>
      <c r="AF501" s="392"/>
      <c r="AG501" s="392"/>
    </row>
    <row r="502" spans="1:33" s="363" customFormat="1" x14ac:dyDescent="0.25">
      <c r="A502" s="359"/>
      <c r="C502" s="364"/>
      <c r="D502" s="361"/>
      <c r="E502" s="361"/>
      <c r="F502" s="365"/>
      <c r="G502" s="431"/>
      <c r="H502" s="365"/>
      <c r="I502" s="365"/>
      <c r="J502" s="365"/>
      <c r="K502" s="365"/>
      <c r="L502" s="365"/>
      <c r="M502" s="365"/>
      <c r="N502" s="365"/>
      <c r="O502" s="365"/>
      <c r="P502" s="365"/>
      <c r="Q502" s="365"/>
      <c r="R502" s="365"/>
      <c r="S502" s="366"/>
      <c r="T502" s="361"/>
      <c r="U502" s="367"/>
      <c r="V502" s="732"/>
      <c r="W502" s="360"/>
      <c r="X502" s="361"/>
      <c r="Z502" s="392"/>
      <c r="AA502" s="392"/>
      <c r="AB502" s="392"/>
      <c r="AC502" s="392"/>
      <c r="AD502" s="392"/>
      <c r="AE502" s="392"/>
      <c r="AF502" s="392"/>
      <c r="AG502" s="392"/>
    </row>
    <row r="503" spans="1:33" s="363" customFormat="1" x14ac:dyDescent="0.25">
      <c r="A503" s="359"/>
      <c r="C503" s="364"/>
      <c r="D503" s="361"/>
      <c r="E503" s="361"/>
      <c r="F503" s="365"/>
      <c r="G503" s="431"/>
      <c r="H503" s="365"/>
      <c r="I503" s="365"/>
      <c r="J503" s="365"/>
      <c r="K503" s="365"/>
      <c r="L503" s="365"/>
      <c r="M503" s="365"/>
      <c r="N503" s="365"/>
      <c r="O503" s="365"/>
      <c r="P503" s="365"/>
      <c r="Q503" s="365"/>
      <c r="R503" s="365"/>
      <c r="S503" s="366"/>
      <c r="T503" s="361"/>
      <c r="U503" s="367"/>
      <c r="V503" s="732"/>
      <c r="W503" s="360"/>
      <c r="X503" s="361"/>
      <c r="Z503" s="392"/>
      <c r="AA503" s="392"/>
      <c r="AB503" s="392"/>
      <c r="AC503" s="392"/>
      <c r="AD503" s="392"/>
      <c r="AE503" s="392"/>
      <c r="AF503" s="392"/>
      <c r="AG503" s="392"/>
    </row>
    <row r="504" spans="1:33" s="363" customFormat="1" x14ac:dyDescent="0.25">
      <c r="A504" s="359"/>
      <c r="C504" s="364"/>
      <c r="D504" s="361"/>
      <c r="E504" s="361"/>
      <c r="F504" s="365"/>
      <c r="G504" s="431"/>
      <c r="H504" s="365"/>
      <c r="I504" s="365"/>
      <c r="J504" s="365"/>
      <c r="K504" s="365"/>
      <c r="L504" s="365"/>
      <c r="M504" s="365"/>
      <c r="N504" s="365"/>
      <c r="O504" s="365"/>
      <c r="P504" s="365"/>
      <c r="Q504" s="365"/>
      <c r="R504" s="365"/>
      <c r="S504" s="366"/>
      <c r="T504" s="361"/>
      <c r="U504" s="367"/>
      <c r="V504" s="732"/>
      <c r="W504" s="360"/>
      <c r="X504" s="361"/>
      <c r="Z504" s="392"/>
      <c r="AA504" s="392"/>
      <c r="AB504" s="392"/>
      <c r="AC504" s="392"/>
      <c r="AD504" s="392"/>
      <c r="AE504" s="392"/>
      <c r="AF504" s="392"/>
      <c r="AG504" s="392"/>
    </row>
    <row r="505" spans="1:33" s="363" customFormat="1" x14ac:dyDescent="0.25">
      <c r="A505" s="359"/>
      <c r="C505" s="364"/>
      <c r="D505" s="361"/>
      <c r="E505" s="361"/>
      <c r="F505" s="365"/>
      <c r="G505" s="431"/>
      <c r="H505" s="365"/>
      <c r="I505" s="365"/>
      <c r="J505" s="365"/>
      <c r="K505" s="365"/>
      <c r="L505" s="365"/>
      <c r="M505" s="365"/>
      <c r="N505" s="365"/>
      <c r="O505" s="365"/>
      <c r="P505" s="365"/>
      <c r="Q505" s="365"/>
      <c r="R505" s="365"/>
      <c r="S505" s="366"/>
      <c r="T505" s="361"/>
      <c r="U505" s="367"/>
      <c r="V505" s="732"/>
      <c r="W505" s="360"/>
      <c r="X505" s="361"/>
      <c r="Z505" s="392"/>
      <c r="AA505" s="392"/>
      <c r="AB505" s="392"/>
      <c r="AC505" s="392"/>
      <c r="AD505" s="392"/>
      <c r="AE505" s="392"/>
      <c r="AF505" s="392"/>
      <c r="AG505" s="392"/>
    </row>
    <row r="506" spans="1:33" s="363" customFormat="1" x14ac:dyDescent="0.25">
      <c r="A506" s="359"/>
      <c r="C506" s="364"/>
      <c r="D506" s="361"/>
      <c r="E506" s="361"/>
      <c r="F506" s="365"/>
      <c r="G506" s="431"/>
      <c r="H506" s="365"/>
      <c r="I506" s="365"/>
      <c r="J506" s="365"/>
      <c r="K506" s="365"/>
      <c r="L506" s="365"/>
      <c r="M506" s="365"/>
      <c r="N506" s="365"/>
      <c r="O506" s="365"/>
      <c r="P506" s="365"/>
      <c r="Q506" s="365"/>
      <c r="R506" s="365"/>
      <c r="S506" s="366"/>
      <c r="T506" s="361"/>
      <c r="U506" s="367"/>
      <c r="V506" s="732"/>
      <c r="W506" s="360"/>
      <c r="X506" s="361"/>
      <c r="Z506" s="392"/>
      <c r="AA506" s="392"/>
      <c r="AB506" s="392"/>
      <c r="AC506" s="392"/>
      <c r="AD506" s="392"/>
      <c r="AE506" s="392"/>
      <c r="AF506" s="392"/>
      <c r="AG506" s="392"/>
    </row>
    <row r="507" spans="1:33" s="363" customFormat="1" x14ac:dyDescent="0.25">
      <c r="A507" s="359"/>
      <c r="C507" s="364"/>
      <c r="D507" s="361"/>
      <c r="E507" s="361"/>
      <c r="F507" s="365"/>
      <c r="G507" s="431"/>
      <c r="H507" s="365"/>
      <c r="I507" s="365"/>
      <c r="J507" s="365"/>
      <c r="K507" s="365"/>
      <c r="L507" s="365"/>
      <c r="M507" s="365"/>
      <c r="N507" s="365"/>
      <c r="O507" s="365"/>
      <c r="P507" s="365"/>
      <c r="Q507" s="365"/>
      <c r="R507" s="365"/>
      <c r="S507" s="366"/>
      <c r="T507" s="361"/>
      <c r="U507" s="367"/>
      <c r="V507" s="732"/>
      <c r="W507" s="360"/>
      <c r="X507" s="361"/>
      <c r="Z507" s="392"/>
      <c r="AA507" s="392"/>
      <c r="AB507" s="392"/>
      <c r="AC507" s="392"/>
      <c r="AD507" s="392"/>
      <c r="AE507" s="392"/>
      <c r="AF507" s="392"/>
      <c r="AG507" s="392"/>
    </row>
    <row r="508" spans="1:33" s="363" customFormat="1" x14ac:dyDescent="0.25">
      <c r="A508" s="359"/>
      <c r="C508" s="364"/>
      <c r="D508" s="361"/>
      <c r="E508" s="361"/>
      <c r="F508" s="365"/>
      <c r="G508" s="431"/>
      <c r="H508" s="365"/>
      <c r="I508" s="365"/>
      <c r="J508" s="365"/>
      <c r="K508" s="365"/>
      <c r="L508" s="365"/>
      <c r="M508" s="365"/>
      <c r="N508" s="365"/>
      <c r="O508" s="365"/>
      <c r="P508" s="365"/>
      <c r="Q508" s="365"/>
      <c r="R508" s="365"/>
      <c r="S508" s="366"/>
      <c r="T508" s="361"/>
      <c r="U508" s="367"/>
      <c r="V508" s="732"/>
      <c r="W508" s="360"/>
      <c r="X508" s="361"/>
      <c r="Z508" s="392"/>
      <c r="AA508" s="392"/>
      <c r="AB508" s="392"/>
      <c r="AC508" s="392"/>
      <c r="AD508" s="392"/>
      <c r="AE508" s="392"/>
      <c r="AF508" s="392"/>
      <c r="AG508" s="392"/>
    </row>
    <row r="509" spans="1:33" s="363" customFormat="1" x14ac:dyDescent="0.25">
      <c r="A509" s="359"/>
      <c r="C509" s="364"/>
      <c r="D509" s="361"/>
      <c r="E509" s="361"/>
      <c r="F509" s="365"/>
      <c r="G509" s="431"/>
      <c r="H509" s="365"/>
      <c r="I509" s="365"/>
      <c r="J509" s="365"/>
      <c r="K509" s="365"/>
      <c r="L509" s="365"/>
      <c r="M509" s="365"/>
      <c r="N509" s="365"/>
      <c r="O509" s="365"/>
      <c r="P509" s="365"/>
      <c r="Q509" s="365"/>
      <c r="R509" s="365"/>
      <c r="S509" s="366"/>
      <c r="T509" s="361"/>
      <c r="U509" s="367"/>
      <c r="V509" s="732"/>
      <c r="W509" s="360"/>
      <c r="X509" s="361"/>
      <c r="Z509" s="392"/>
      <c r="AA509" s="392"/>
      <c r="AB509" s="392"/>
      <c r="AC509" s="392"/>
      <c r="AD509" s="392"/>
      <c r="AE509" s="392"/>
      <c r="AF509" s="392"/>
      <c r="AG509" s="392"/>
    </row>
    <row r="510" spans="1:33" s="363" customFormat="1" x14ac:dyDescent="0.25">
      <c r="A510" s="359"/>
      <c r="C510" s="364"/>
      <c r="D510" s="361"/>
      <c r="E510" s="361"/>
      <c r="F510" s="365"/>
      <c r="G510" s="431"/>
      <c r="H510" s="365"/>
      <c r="I510" s="365"/>
      <c r="J510" s="365"/>
      <c r="K510" s="365"/>
      <c r="L510" s="365"/>
      <c r="M510" s="365"/>
      <c r="N510" s="365"/>
      <c r="O510" s="365"/>
      <c r="P510" s="365"/>
      <c r="Q510" s="365"/>
      <c r="R510" s="365"/>
      <c r="S510" s="366"/>
      <c r="T510" s="361"/>
      <c r="U510" s="367"/>
      <c r="V510" s="732"/>
      <c r="W510" s="360"/>
      <c r="X510" s="361"/>
      <c r="Z510" s="392"/>
      <c r="AA510" s="392"/>
      <c r="AB510" s="392"/>
      <c r="AC510" s="392"/>
      <c r="AD510" s="392"/>
      <c r="AE510" s="392"/>
      <c r="AF510" s="392"/>
      <c r="AG510" s="392"/>
    </row>
    <row r="511" spans="1:33" s="363" customFormat="1" x14ac:dyDescent="0.25">
      <c r="A511" s="359"/>
      <c r="C511" s="364"/>
      <c r="D511" s="361"/>
      <c r="E511" s="361"/>
      <c r="F511" s="365"/>
      <c r="G511" s="431"/>
      <c r="H511" s="365"/>
      <c r="I511" s="365"/>
      <c r="J511" s="365"/>
      <c r="K511" s="365"/>
      <c r="L511" s="365"/>
      <c r="M511" s="365"/>
      <c r="N511" s="365"/>
      <c r="O511" s="365"/>
      <c r="P511" s="365"/>
      <c r="Q511" s="365"/>
      <c r="R511" s="365"/>
      <c r="S511" s="366"/>
      <c r="T511" s="361"/>
      <c r="U511" s="367"/>
      <c r="V511" s="732"/>
      <c r="W511" s="360"/>
      <c r="X511" s="361"/>
      <c r="Z511" s="392"/>
      <c r="AA511" s="392"/>
      <c r="AB511" s="392"/>
      <c r="AC511" s="392"/>
      <c r="AD511" s="392"/>
      <c r="AE511" s="392"/>
      <c r="AF511" s="392"/>
      <c r="AG511" s="392"/>
    </row>
    <row r="512" spans="1:33" s="363" customFormat="1" x14ac:dyDescent="0.25">
      <c r="A512" s="359"/>
      <c r="C512" s="364"/>
      <c r="D512" s="361"/>
      <c r="E512" s="361"/>
      <c r="F512" s="365"/>
      <c r="G512" s="431"/>
      <c r="H512" s="365"/>
      <c r="I512" s="365"/>
      <c r="J512" s="365"/>
      <c r="K512" s="365"/>
      <c r="L512" s="365"/>
      <c r="M512" s="365"/>
      <c r="N512" s="365"/>
      <c r="O512" s="365"/>
      <c r="P512" s="365"/>
      <c r="Q512" s="365"/>
      <c r="R512" s="365"/>
      <c r="S512" s="366"/>
      <c r="T512" s="361"/>
      <c r="U512" s="367"/>
      <c r="V512" s="732"/>
      <c r="W512" s="360"/>
      <c r="X512" s="361"/>
      <c r="Z512" s="392"/>
      <c r="AA512" s="392"/>
      <c r="AB512" s="392"/>
      <c r="AC512" s="392"/>
      <c r="AD512" s="392"/>
      <c r="AE512" s="392"/>
      <c r="AF512" s="392"/>
      <c r="AG512" s="392"/>
    </row>
    <row r="513" spans="1:33" s="363" customFormat="1" x14ac:dyDescent="0.25">
      <c r="A513" s="359"/>
      <c r="C513" s="364"/>
      <c r="D513" s="361"/>
      <c r="E513" s="361"/>
      <c r="F513" s="365"/>
      <c r="G513" s="431"/>
      <c r="H513" s="365"/>
      <c r="I513" s="365"/>
      <c r="J513" s="365"/>
      <c r="K513" s="365"/>
      <c r="L513" s="365"/>
      <c r="M513" s="365"/>
      <c r="N513" s="365"/>
      <c r="O513" s="365"/>
      <c r="P513" s="365"/>
      <c r="Q513" s="365"/>
      <c r="R513" s="365"/>
      <c r="S513" s="366"/>
      <c r="T513" s="361"/>
      <c r="U513" s="367"/>
      <c r="V513" s="732"/>
      <c r="W513" s="360"/>
      <c r="X513" s="361"/>
      <c r="Z513" s="392"/>
      <c r="AA513" s="392"/>
      <c r="AB513" s="392"/>
      <c r="AC513" s="392"/>
      <c r="AD513" s="392"/>
      <c r="AE513" s="392"/>
      <c r="AF513" s="392"/>
      <c r="AG513" s="392"/>
    </row>
    <row r="514" spans="1:33" s="363" customFormat="1" x14ac:dyDescent="0.25">
      <c r="A514" s="359"/>
      <c r="C514" s="364"/>
      <c r="D514" s="361"/>
      <c r="E514" s="361"/>
      <c r="F514" s="365"/>
      <c r="G514" s="431"/>
      <c r="H514" s="365"/>
      <c r="I514" s="365"/>
      <c r="J514" s="365"/>
      <c r="K514" s="365"/>
      <c r="L514" s="365"/>
      <c r="M514" s="365"/>
      <c r="N514" s="365"/>
      <c r="O514" s="365"/>
      <c r="P514" s="365"/>
      <c r="Q514" s="365"/>
      <c r="R514" s="365"/>
      <c r="S514" s="366"/>
      <c r="T514" s="361"/>
      <c r="U514" s="367"/>
      <c r="V514" s="732"/>
      <c r="W514" s="360"/>
      <c r="X514" s="361"/>
      <c r="Z514" s="392"/>
      <c r="AA514" s="392"/>
      <c r="AB514" s="392"/>
      <c r="AC514" s="392"/>
      <c r="AD514" s="392"/>
      <c r="AE514" s="392"/>
      <c r="AF514" s="392"/>
      <c r="AG514" s="392"/>
    </row>
    <row r="515" spans="1:33" s="363" customFormat="1" x14ac:dyDescent="0.25">
      <c r="A515" s="359"/>
      <c r="C515" s="364"/>
      <c r="D515" s="361"/>
      <c r="E515" s="361"/>
      <c r="F515" s="365"/>
      <c r="G515" s="431"/>
      <c r="H515" s="365"/>
      <c r="I515" s="365"/>
      <c r="J515" s="365"/>
      <c r="K515" s="365"/>
      <c r="L515" s="365"/>
      <c r="M515" s="365"/>
      <c r="N515" s="365"/>
      <c r="O515" s="365"/>
      <c r="P515" s="365"/>
      <c r="Q515" s="365"/>
      <c r="R515" s="365"/>
      <c r="S515" s="366"/>
      <c r="T515" s="361"/>
      <c r="U515" s="367"/>
      <c r="V515" s="732"/>
      <c r="W515" s="360"/>
      <c r="X515" s="361"/>
      <c r="Z515" s="392"/>
      <c r="AA515" s="392"/>
      <c r="AB515" s="392"/>
      <c r="AC515" s="392"/>
      <c r="AD515" s="392"/>
      <c r="AE515" s="392"/>
      <c r="AF515" s="392"/>
      <c r="AG515" s="392"/>
    </row>
    <row r="516" spans="1:33" s="363" customFormat="1" x14ac:dyDescent="0.25">
      <c r="A516" s="359"/>
      <c r="C516" s="364"/>
      <c r="D516" s="361"/>
      <c r="E516" s="361"/>
      <c r="F516" s="365"/>
      <c r="G516" s="431"/>
      <c r="H516" s="365"/>
      <c r="I516" s="365"/>
      <c r="J516" s="365"/>
      <c r="K516" s="365"/>
      <c r="L516" s="365"/>
      <c r="M516" s="365"/>
      <c r="N516" s="365"/>
      <c r="O516" s="365"/>
      <c r="P516" s="365"/>
      <c r="Q516" s="365"/>
      <c r="R516" s="365"/>
      <c r="S516" s="366"/>
      <c r="T516" s="361"/>
      <c r="U516" s="367"/>
      <c r="V516" s="732"/>
      <c r="W516" s="360"/>
      <c r="X516" s="361"/>
      <c r="Z516" s="392"/>
      <c r="AA516" s="392"/>
      <c r="AB516" s="392"/>
      <c r="AC516" s="392"/>
      <c r="AD516" s="392"/>
      <c r="AE516" s="392"/>
      <c r="AF516" s="392"/>
      <c r="AG516" s="392"/>
    </row>
    <row r="517" spans="1:33" s="363" customFormat="1" x14ac:dyDescent="0.25">
      <c r="A517" s="359"/>
      <c r="C517" s="364"/>
      <c r="D517" s="361"/>
      <c r="E517" s="361"/>
      <c r="F517" s="365"/>
      <c r="G517" s="431"/>
      <c r="H517" s="365"/>
      <c r="I517" s="365"/>
      <c r="J517" s="365"/>
      <c r="K517" s="365"/>
      <c r="L517" s="365"/>
      <c r="M517" s="365"/>
      <c r="N517" s="365"/>
      <c r="O517" s="365"/>
      <c r="P517" s="365"/>
      <c r="Q517" s="365"/>
      <c r="R517" s="365"/>
      <c r="S517" s="366"/>
      <c r="T517" s="361"/>
      <c r="U517" s="367"/>
      <c r="V517" s="732"/>
      <c r="W517" s="360"/>
      <c r="X517" s="361"/>
      <c r="Z517" s="392"/>
      <c r="AA517" s="392"/>
      <c r="AB517" s="392"/>
      <c r="AC517" s="392"/>
      <c r="AD517" s="392"/>
      <c r="AE517" s="392"/>
      <c r="AF517" s="392"/>
      <c r="AG517" s="392"/>
    </row>
    <row r="518" spans="1:33" s="363" customFormat="1" x14ac:dyDescent="0.25">
      <c r="A518" s="359"/>
      <c r="C518" s="364"/>
      <c r="D518" s="361"/>
      <c r="E518" s="361"/>
      <c r="F518" s="365"/>
      <c r="G518" s="431"/>
      <c r="H518" s="365"/>
      <c r="I518" s="365"/>
      <c r="J518" s="365"/>
      <c r="K518" s="365"/>
      <c r="L518" s="365"/>
      <c r="M518" s="365"/>
      <c r="N518" s="365"/>
      <c r="O518" s="365"/>
      <c r="P518" s="365"/>
      <c r="Q518" s="365"/>
      <c r="R518" s="365"/>
      <c r="S518" s="366"/>
      <c r="T518" s="361"/>
      <c r="U518" s="367"/>
      <c r="V518" s="732"/>
      <c r="W518" s="360"/>
      <c r="X518" s="361"/>
      <c r="Z518" s="392"/>
      <c r="AA518" s="392"/>
      <c r="AB518" s="392"/>
      <c r="AC518" s="392"/>
      <c r="AD518" s="392"/>
      <c r="AE518" s="392"/>
      <c r="AF518" s="392"/>
      <c r="AG518" s="392"/>
    </row>
    <row r="519" spans="1:33" s="363" customFormat="1" x14ac:dyDescent="0.25">
      <c r="A519" s="359"/>
      <c r="C519" s="364"/>
      <c r="D519" s="361"/>
      <c r="E519" s="361"/>
      <c r="F519" s="365"/>
      <c r="G519" s="431"/>
      <c r="H519" s="365"/>
      <c r="I519" s="365"/>
      <c r="J519" s="365"/>
      <c r="K519" s="365"/>
      <c r="L519" s="365"/>
      <c r="M519" s="365"/>
      <c r="N519" s="365"/>
      <c r="O519" s="365"/>
      <c r="P519" s="365"/>
      <c r="Q519" s="365"/>
      <c r="R519" s="365"/>
      <c r="S519" s="366"/>
      <c r="T519" s="361"/>
      <c r="U519" s="367"/>
      <c r="V519" s="732"/>
      <c r="W519" s="360"/>
      <c r="X519" s="361"/>
      <c r="Z519" s="392"/>
      <c r="AA519" s="392"/>
      <c r="AB519" s="392"/>
      <c r="AC519" s="392"/>
      <c r="AD519" s="392"/>
      <c r="AE519" s="392"/>
      <c r="AF519" s="392"/>
      <c r="AG519" s="392"/>
    </row>
    <row r="520" spans="1:33" s="363" customFormat="1" x14ac:dyDescent="0.25">
      <c r="A520" s="359"/>
      <c r="C520" s="364"/>
      <c r="D520" s="361"/>
      <c r="E520" s="361"/>
      <c r="F520" s="365"/>
      <c r="G520" s="431"/>
      <c r="H520" s="365"/>
      <c r="I520" s="365"/>
      <c r="J520" s="365"/>
      <c r="K520" s="365"/>
      <c r="L520" s="365"/>
      <c r="M520" s="365"/>
      <c r="N520" s="365"/>
      <c r="O520" s="365"/>
      <c r="P520" s="365"/>
      <c r="Q520" s="365"/>
      <c r="R520" s="365"/>
      <c r="S520" s="366"/>
      <c r="T520" s="361"/>
      <c r="U520" s="367"/>
      <c r="V520" s="732"/>
      <c r="W520" s="360"/>
      <c r="X520" s="361"/>
      <c r="Z520" s="392"/>
      <c r="AA520" s="392"/>
      <c r="AB520" s="392"/>
      <c r="AC520" s="392"/>
      <c r="AD520" s="392"/>
      <c r="AE520" s="392"/>
      <c r="AF520" s="392"/>
      <c r="AG520" s="392"/>
    </row>
    <row r="521" spans="1:33" s="363" customFormat="1" x14ac:dyDescent="0.25">
      <c r="A521" s="359"/>
      <c r="C521" s="364"/>
      <c r="D521" s="361"/>
      <c r="E521" s="361"/>
      <c r="F521" s="365"/>
      <c r="G521" s="431"/>
      <c r="H521" s="365"/>
      <c r="I521" s="365"/>
      <c r="J521" s="365"/>
      <c r="K521" s="365"/>
      <c r="L521" s="365"/>
      <c r="M521" s="365"/>
      <c r="N521" s="365"/>
      <c r="O521" s="365"/>
      <c r="P521" s="365"/>
      <c r="Q521" s="365"/>
      <c r="R521" s="365"/>
      <c r="S521" s="366"/>
      <c r="T521" s="361"/>
      <c r="U521" s="367"/>
      <c r="V521" s="732"/>
      <c r="W521" s="360"/>
      <c r="X521" s="361"/>
      <c r="Z521" s="392"/>
      <c r="AA521" s="392"/>
      <c r="AB521" s="392"/>
      <c r="AC521" s="392"/>
      <c r="AD521" s="392"/>
      <c r="AE521" s="392"/>
      <c r="AF521" s="392"/>
      <c r="AG521" s="392"/>
    </row>
    <row r="522" spans="1:33" s="363" customFormat="1" x14ac:dyDescent="0.25">
      <c r="A522" s="359"/>
      <c r="C522" s="364"/>
      <c r="D522" s="361"/>
      <c r="E522" s="361"/>
      <c r="F522" s="365"/>
      <c r="G522" s="431"/>
      <c r="H522" s="365"/>
      <c r="I522" s="365"/>
      <c r="J522" s="365"/>
      <c r="K522" s="365"/>
      <c r="L522" s="365"/>
      <c r="M522" s="365"/>
      <c r="N522" s="365"/>
      <c r="O522" s="365"/>
      <c r="P522" s="365"/>
      <c r="Q522" s="365"/>
      <c r="R522" s="365"/>
      <c r="S522" s="366"/>
      <c r="T522" s="361"/>
      <c r="U522" s="367"/>
      <c r="V522" s="732"/>
      <c r="W522" s="360"/>
      <c r="X522" s="361"/>
      <c r="Z522" s="392"/>
      <c r="AA522" s="392"/>
      <c r="AB522" s="392"/>
      <c r="AC522" s="392"/>
      <c r="AD522" s="392"/>
      <c r="AE522" s="392"/>
      <c r="AF522" s="392"/>
      <c r="AG522" s="392"/>
    </row>
    <row r="523" spans="1:33" s="363" customFormat="1" x14ac:dyDescent="0.25">
      <c r="A523" s="359"/>
      <c r="C523" s="364"/>
      <c r="D523" s="361"/>
      <c r="E523" s="361"/>
      <c r="F523" s="365"/>
      <c r="G523" s="431"/>
      <c r="H523" s="365"/>
      <c r="I523" s="365"/>
      <c r="J523" s="365"/>
      <c r="K523" s="365"/>
      <c r="L523" s="365"/>
      <c r="M523" s="365"/>
      <c r="N523" s="365"/>
      <c r="O523" s="365"/>
      <c r="P523" s="365"/>
      <c r="Q523" s="365"/>
      <c r="R523" s="365"/>
      <c r="S523" s="366"/>
      <c r="T523" s="361"/>
      <c r="U523" s="367"/>
      <c r="V523" s="732"/>
      <c r="W523" s="360"/>
      <c r="X523" s="361"/>
      <c r="Z523" s="392"/>
      <c r="AA523" s="392"/>
      <c r="AB523" s="392"/>
      <c r="AC523" s="392"/>
      <c r="AD523" s="392"/>
      <c r="AE523" s="392"/>
      <c r="AF523" s="392"/>
      <c r="AG523" s="392"/>
    </row>
    <row r="524" spans="1:33" s="363" customFormat="1" x14ac:dyDescent="0.25">
      <c r="A524" s="359"/>
      <c r="C524" s="364"/>
      <c r="D524" s="361"/>
      <c r="E524" s="361"/>
      <c r="F524" s="365"/>
      <c r="G524" s="431"/>
      <c r="H524" s="365"/>
      <c r="I524" s="365"/>
      <c r="J524" s="365"/>
      <c r="K524" s="365"/>
      <c r="L524" s="365"/>
      <c r="M524" s="365"/>
      <c r="N524" s="365"/>
      <c r="O524" s="365"/>
      <c r="P524" s="365"/>
      <c r="Q524" s="365"/>
      <c r="R524" s="365"/>
      <c r="S524" s="366"/>
      <c r="T524" s="361"/>
      <c r="U524" s="367"/>
      <c r="V524" s="732"/>
      <c r="W524" s="360"/>
      <c r="X524" s="361"/>
      <c r="Z524" s="392"/>
      <c r="AA524" s="392"/>
      <c r="AB524" s="392"/>
      <c r="AC524" s="392"/>
      <c r="AD524" s="392"/>
      <c r="AE524" s="392"/>
      <c r="AF524" s="392"/>
      <c r="AG524" s="392"/>
    </row>
    <row r="525" spans="1:33" s="363" customFormat="1" x14ac:dyDescent="0.25">
      <c r="A525" s="359"/>
      <c r="C525" s="364"/>
      <c r="D525" s="361"/>
      <c r="E525" s="361"/>
      <c r="F525" s="365"/>
      <c r="G525" s="431"/>
      <c r="H525" s="365"/>
      <c r="I525" s="365"/>
      <c r="J525" s="365"/>
      <c r="K525" s="365"/>
      <c r="L525" s="365"/>
      <c r="M525" s="365"/>
      <c r="N525" s="365"/>
      <c r="O525" s="365"/>
      <c r="P525" s="365"/>
      <c r="Q525" s="365"/>
      <c r="R525" s="365"/>
      <c r="S525" s="366"/>
      <c r="T525" s="361"/>
      <c r="U525" s="367"/>
      <c r="V525" s="732"/>
      <c r="W525" s="360"/>
      <c r="X525" s="361"/>
      <c r="Z525" s="392"/>
      <c r="AA525" s="392"/>
      <c r="AB525" s="392"/>
      <c r="AC525" s="392"/>
      <c r="AD525" s="392"/>
      <c r="AE525" s="392"/>
      <c r="AF525" s="392"/>
      <c r="AG525" s="392"/>
    </row>
    <row r="526" spans="1:33" s="363" customFormat="1" x14ac:dyDescent="0.25">
      <c r="A526" s="359"/>
      <c r="C526" s="364"/>
      <c r="D526" s="361"/>
      <c r="E526" s="361"/>
      <c r="F526" s="365"/>
      <c r="G526" s="431"/>
      <c r="H526" s="365"/>
      <c r="I526" s="365"/>
      <c r="J526" s="365"/>
      <c r="K526" s="365"/>
      <c r="L526" s="365"/>
      <c r="M526" s="365"/>
      <c r="N526" s="365"/>
      <c r="O526" s="365"/>
      <c r="P526" s="365"/>
      <c r="Q526" s="365"/>
      <c r="R526" s="365"/>
      <c r="S526" s="366"/>
      <c r="T526" s="361"/>
      <c r="U526" s="367"/>
      <c r="V526" s="732"/>
      <c r="W526" s="360"/>
      <c r="X526" s="361"/>
      <c r="Z526" s="392"/>
      <c r="AA526" s="392"/>
      <c r="AB526" s="392"/>
      <c r="AC526" s="392"/>
      <c r="AD526" s="392"/>
      <c r="AE526" s="392"/>
      <c r="AF526" s="392"/>
      <c r="AG526" s="392"/>
    </row>
    <row r="527" spans="1:33" s="363" customFormat="1" x14ac:dyDescent="0.25">
      <c r="A527" s="359"/>
      <c r="C527" s="364"/>
      <c r="D527" s="361"/>
      <c r="E527" s="361"/>
      <c r="F527" s="365"/>
      <c r="G527" s="431"/>
      <c r="H527" s="365"/>
      <c r="I527" s="365"/>
      <c r="J527" s="365"/>
      <c r="K527" s="365"/>
      <c r="L527" s="365"/>
      <c r="M527" s="365"/>
      <c r="N527" s="365"/>
      <c r="O527" s="365"/>
      <c r="P527" s="365"/>
      <c r="Q527" s="365"/>
      <c r="R527" s="365"/>
      <c r="S527" s="366"/>
      <c r="T527" s="361"/>
      <c r="U527" s="367"/>
      <c r="V527" s="732"/>
      <c r="W527" s="360"/>
      <c r="X527" s="361"/>
      <c r="Z527" s="392"/>
      <c r="AA527" s="392"/>
      <c r="AB527" s="392"/>
      <c r="AC527" s="392"/>
      <c r="AD527" s="392"/>
      <c r="AE527" s="392"/>
      <c r="AF527" s="392"/>
      <c r="AG527" s="392"/>
    </row>
    <row r="528" spans="1:33" s="363" customFormat="1" x14ac:dyDescent="0.25">
      <c r="A528" s="359"/>
      <c r="C528" s="364"/>
      <c r="D528" s="361"/>
      <c r="E528" s="361"/>
      <c r="F528" s="365"/>
      <c r="G528" s="431"/>
      <c r="H528" s="365"/>
      <c r="I528" s="365"/>
      <c r="J528" s="365"/>
      <c r="K528" s="365"/>
      <c r="L528" s="365"/>
      <c r="M528" s="365"/>
      <c r="N528" s="365"/>
      <c r="O528" s="365"/>
      <c r="P528" s="365"/>
      <c r="Q528" s="365"/>
      <c r="R528" s="365"/>
      <c r="S528" s="366"/>
      <c r="T528" s="361"/>
      <c r="U528" s="367"/>
      <c r="V528" s="732"/>
      <c r="W528" s="360"/>
      <c r="X528" s="361"/>
      <c r="Z528" s="392"/>
      <c r="AA528" s="392"/>
      <c r="AB528" s="392"/>
      <c r="AC528" s="392"/>
      <c r="AD528" s="392"/>
      <c r="AE528" s="392"/>
      <c r="AF528" s="392"/>
      <c r="AG528" s="392"/>
    </row>
    <row r="529" spans="1:33" s="363" customFormat="1" x14ac:dyDescent="0.25">
      <c r="A529" s="359"/>
      <c r="C529" s="364"/>
      <c r="D529" s="361"/>
      <c r="E529" s="361"/>
      <c r="F529" s="365"/>
      <c r="G529" s="431"/>
      <c r="H529" s="365"/>
      <c r="I529" s="365"/>
      <c r="J529" s="365"/>
      <c r="K529" s="365"/>
      <c r="L529" s="365"/>
      <c r="M529" s="365"/>
      <c r="N529" s="365"/>
      <c r="O529" s="365"/>
      <c r="P529" s="365"/>
      <c r="Q529" s="365"/>
      <c r="R529" s="365"/>
      <c r="S529" s="366"/>
      <c r="T529" s="361"/>
      <c r="U529" s="367"/>
      <c r="V529" s="732"/>
      <c r="W529" s="360"/>
      <c r="X529" s="361"/>
      <c r="Z529" s="392"/>
      <c r="AA529" s="392"/>
      <c r="AB529" s="392"/>
      <c r="AC529" s="392"/>
      <c r="AD529" s="392"/>
      <c r="AE529" s="392"/>
      <c r="AF529" s="392"/>
      <c r="AG529" s="392"/>
    </row>
    <row r="530" spans="1:33" s="363" customFormat="1" x14ac:dyDescent="0.25">
      <c r="A530" s="359"/>
      <c r="C530" s="364"/>
      <c r="D530" s="361"/>
      <c r="E530" s="361"/>
      <c r="F530" s="365"/>
      <c r="G530" s="431"/>
      <c r="H530" s="365"/>
      <c r="I530" s="365"/>
      <c r="J530" s="365"/>
      <c r="K530" s="365"/>
      <c r="L530" s="365"/>
      <c r="M530" s="365"/>
      <c r="N530" s="365"/>
      <c r="O530" s="365"/>
      <c r="P530" s="365"/>
      <c r="Q530" s="365"/>
      <c r="R530" s="365"/>
      <c r="S530" s="366"/>
      <c r="T530" s="361"/>
      <c r="U530" s="367"/>
      <c r="V530" s="732"/>
      <c r="W530" s="360"/>
      <c r="X530" s="361"/>
      <c r="Z530" s="392"/>
      <c r="AA530" s="392"/>
      <c r="AB530" s="392"/>
      <c r="AC530" s="392"/>
      <c r="AD530" s="392"/>
      <c r="AE530" s="392"/>
      <c r="AF530" s="392"/>
      <c r="AG530" s="392"/>
    </row>
    <row r="531" spans="1:33" s="363" customFormat="1" x14ac:dyDescent="0.25">
      <c r="A531" s="359"/>
      <c r="C531" s="364"/>
      <c r="D531" s="361"/>
      <c r="E531" s="361"/>
      <c r="F531" s="365"/>
      <c r="G531" s="431"/>
      <c r="H531" s="365"/>
      <c r="I531" s="365"/>
      <c r="J531" s="365"/>
      <c r="K531" s="365"/>
      <c r="L531" s="365"/>
      <c r="M531" s="365"/>
      <c r="N531" s="365"/>
      <c r="O531" s="365"/>
      <c r="P531" s="365"/>
      <c r="Q531" s="365"/>
      <c r="R531" s="365"/>
      <c r="S531" s="366"/>
      <c r="T531" s="361"/>
      <c r="U531" s="367"/>
      <c r="V531" s="732"/>
      <c r="W531" s="360"/>
      <c r="X531" s="361"/>
      <c r="Z531" s="392"/>
      <c r="AA531" s="392"/>
      <c r="AB531" s="392"/>
      <c r="AC531" s="392"/>
      <c r="AD531" s="392"/>
      <c r="AE531" s="392"/>
      <c r="AF531" s="392"/>
      <c r="AG531" s="392"/>
    </row>
    <row r="532" spans="1:33" s="363" customFormat="1" x14ac:dyDescent="0.25">
      <c r="A532" s="359"/>
      <c r="C532" s="364"/>
      <c r="D532" s="361"/>
      <c r="E532" s="361"/>
      <c r="F532" s="365"/>
      <c r="G532" s="431"/>
      <c r="H532" s="365"/>
      <c r="I532" s="365"/>
      <c r="J532" s="365"/>
      <c r="K532" s="365"/>
      <c r="L532" s="365"/>
      <c r="M532" s="365"/>
      <c r="N532" s="365"/>
      <c r="O532" s="365"/>
      <c r="P532" s="365"/>
      <c r="Q532" s="365"/>
      <c r="R532" s="365"/>
      <c r="S532" s="366"/>
      <c r="T532" s="361"/>
      <c r="U532" s="367"/>
      <c r="V532" s="732"/>
      <c r="W532" s="360"/>
      <c r="X532" s="361"/>
      <c r="Z532" s="392"/>
      <c r="AA532" s="392"/>
      <c r="AB532" s="392"/>
      <c r="AC532" s="392"/>
      <c r="AD532" s="392"/>
      <c r="AE532" s="392"/>
      <c r="AF532" s="392"/>
      <c r="AG532" s="392"/>
    </row>
    <row r="533" spans="1:33" s="363" customFormat="1" x14ac:dyDescent="0.25">
      <c r="A533" s="359"/>
      <c r="C533" s="364"/>
      <c r="D533" s="361"/>
      <c r="E533" s="361"/>
      <c r="F533" s="365"/>
      <c r="G533" s="431"/>
      <c r="H533" s="365"/>
      <c r="I533" s="365"/>
      <c r="J533" s="365"/>
      <c r="K533" s="365"/>
      <c r="L533" s="365"/>
      <c r="M533" s="365"/>
      <c r="N533" s="365"/>
      <c r="O533" s="365"/>
      <c r="P533" s="365"/>
      <c r="Q533" s="365"/>
      <c r="R533" s="365"/>
      <c r="S533" s="366"/>
      <c r="T533" s="361"/>
      <c r="U533" s="367"/>
      <c r="V533" s="732"/>
      <c r="W533" s="360"/>
      <c r="X533" s="361"/>
      <c r="Z533" s="392"/>
      <c r="AA533" s="392"/>
      <c r="AB533" s="392"/>
      <c r="AC533" s="392"/>
      <c r="AD533" s="392"/>
      <c r="AE533" s="392"/>
      <c r="AF533" s="392"/>
      <c r="AG533" s="392"/>
    </row>
    <row r="534" spans="1:33" s="363" customFormat="1" x14ac:dyDescent="0.25">
      <c r="A534" s="359"/>
      <c r="C534" s="364"/>
      <c r="D534" s="361"/>
      <c r="E534" s="361"/>
      <c r="F534" s="365"/>
      <c r="G534" s="431"/>
      <c r="H534" s="365"/>
      <c r="I534" s="365"/>
      <c r="J534" s="365"/>
      <c r="K534" s="365"/>
      <c r="L534" s="365"/>
      <c r="M534" s="365"/>
      <c r="N534" s="365"/>
      <c r="O534" s="365"/>
      <c r="P534" s="365"/>
      <c r="Q534" s="365"/>
      <c r="R534" s="365"/>
      <c r="S534" s="366"/>
      <c r="T534" s="361"/>
      <c r="U534" s="367"/>
      <c r="V534" s="732"/>
      <c r="W534" s="360"/>
      <c r="X534" s="361"/>
      <c r="Z534" s="392"/>
      <c r="AA534" s="392"/>
      <c r="AB534" s="392"/>
      <c r="AC534" s="392"/>
      <c r="AD534" s="392"/>
      <c r="AE534" s="392"/>
      <c r="AF534" s="392"/>
      <c r="AG534" s="392"/>
    </row>
    <row r="535" spans="1:33" s="363" customFormat="1" x14ac:dyDescent="0.25">
      <c r="A535" s="359"/>
      <c r="C535" s="364"/>
      <c r="D535" s="361"/>
      <c r="E535" s="361"/>
      <c r="F535" s="365"/>
      <c r="G535" s="431"/>
      <c r="H535" s="365"/>
      <c r="I535" s="365"/>
      <c r="J535" s="365"/>
      <c r="K535" s="365"/>
      <c r="L535" s="365"/>
      <c r="M535" s="365"/>
      <c r="N535" s="365"/>
      <c r="O535" s="365"/>
      <c r="P535" s="365"/>
      <c r="Q535" s="365"/>
      <c r="R535" s="365"/>
      <c r="S535" s="366"/>
      <c r="T535" s="361"/>
      <c r="U535" s="367"/>
      <c r="V535" s="732"/>
      <c r="W535" s="360"/>
      <c r="X535" s="361"/>
      <c r="Z535" s="392"/>
      <c r="AA535" s="392"/>
      <c r="AB535" s="392"/>
      <c r="AC535" s="392"/>
      <c r="AD535" s="392"/>
      <c r="AE535" s="392"/>
      <c r="AF535" s="392"/>
      <c r="AG535" s="392"/>
    </row>
    <row r="536" spans="1:33" s="363" customFormat="1" x14ac:dyDescent="0.25">
      <c r="A536" s="359"/>
      <c r="C536" s="364"/>
      <c r="D536" s="361"/>
      <c r="E536" s="361"/>
      <c r="F536" s="365"/>
      <c r="G536" s="431"/>
      <c r="H536" s="365"/>
      <c r="I536" s="365"/>
      <c r="J536" s="365"/>
      <c r="K536" s="365"/>
      <c r="L536" s="365"/>
      <c r="M536" s="365"/>
      <c r="N536" s="365"/>
      <c r="O536" s="365"/>
      <c r="P536" s="365"/>
      <c r="Q536" s="365"/>
      <c r="R536" s="365"/>
      <c r="S536" s="366"/>
      <c r="T536" s="361"/>
      <c r="U536" s="367"/>
      <c r="V536" s="732"/>
      <c r="W536" s="360"/>
      <c r="X536" s="361"/>
      <c r="Z536" s="392"/>
      <c r="AA536" s="392"/>
      <c r="AB536" s="392"/>
      <c r="AC536" s="392"/>
      <c r="AD536" s="392"/>
      <c r="AE536" s="392"/>
      <c r="AF536" s="392"/>
      <c r="AG536" s="392"/>
    </row>
    <row r="537" spans="1:33" s="363" customFormat="1" x14ac:dyDescent="0.25">
      <c r="A537" s="359"/>
      <c r="C537" s="364"/>
      <c r="D537" s="361"/>
      <c r="E537" s="361"/>
      <c r="F537" s="365"/>
      <c r="G537" s="431"/>
      <c r="H537" s="365"/>
      <c r="I537" s="365"/>
      <c r="J537" s="365"/>
      <c r="K537" s="365"/>
      <c r="L537" s="365"/>
      <c r="M537" s="365"/>
      <c r="N537" s="365"/>
      <c r="O537" s="365"/>
      <c r="P537" s="365"/>
      <c r="Q537" s="365"/>
      <c r="R537" s="365"/>
      <c r="S537" s="366"/>
      <c r="T537" s="361"/>
      <c r="U537" s="367"/>
      <c r="V537" s="732"/>
      <c r="W537" s="360"/>
      <c r="X537" s="361"/>
      <c r="Z537" s="392"/>
      <c r="AA537" s="392"/>
      <c r="AB537" s="392"/>
      <c r="AC537" s="392"/>
      <c r="AD537" s="392"/>
      <c r="AE537" s="392"/>
      <c r="AF537" s="392"/>
      <c r="AG537" s="392"/>
    </row>
    <row r="538" spans="1:33" s="363" customFormat="1" x14ac:dyDescent="0.25">
      <c r="A538" s="359"/>
      <c r="C538" s="364"/>
      <c r="D538" s="361"/>
      <c r="E538" s="361"/>
      <c r="F538" s="365"/>
      <c r="G538" s="431"/>
      <c r="H538" s="365"/>
      <c r="I538" s="365"/>
      <c r="J538" s="365"/>
      <c r="K538" s="365"/>
      <c r="L538" s="365"/>
      <c r="M538" s="365"/>
      <c r="N538" s="365"/>
      <c r="O538" s="365"/>
      <c r="P538" s="365"/>
      <c r="Q538" s="365"/>
      <c r="R538" s="365"/>
      <c r="S538" s="366"/>
      <c r="T538" s="361"/>
      <c r="U538" s="367"/>
      <c r="V538" s="732"/>
      <c r="W538" s="360"/>
      <c r="X538" s="361"/>
      <c r="Z538" s="392"/>
      <c r="AA538" s="392"/>
      <c r="AB538" s="392"/>
      <c r="AC538" s="392"/>
      <c r="AD538" s="392"/>
      <c r="AE538" s="392"/>
      <c r="AF538" s="392"/>
      <c r="AG538" s="392"/>
    </row>
    <row r="539" spans="1:33" s="363" customFormat="1" x14ac:dyDescent="0.25">
      <c r="A539" s="359"/>
      <c r="C539" s="364"/>
      <c r="D539" s="361"/>
      <c r="E539" s="361"/>
      <c r="F539" s="365"/>
      <c r="G539" s="431"/>
      <c r="H539" s="365"/>
      <c r="I539" s="365"/>
      <c r="J539" s="365"/>
      <c r="K539" s="365"/>
      <c r="L539" s="365"/>
      <c r="M539" s="365"/>
      <c r="N539" s="365"/>
      <c r="O539" s="365"/>
      <c r="P539" s="365"/>
      <c r="Q539" s="365"/>
      <c r="R539" s="365"/>
      <c r="S539" s="366"/>
      <c r="T539" s="361"/>
      <c r="U539" s="367"/>
      <c r="V539" s="732"/>
      <c r="W539" s="360"/>
      <c r="X539" s="361"/>
      <c r="Z539" s="392"/>
      <c r="AA539" s="392"/>
      <c r="AB539" s="392"/>
      <c r="AC539" s="392"/>
      <c r="AD539" s="392"/>
      <c r="AE539" s="392"/>
      <c r="AF539" s="392"/>
      <c r="AG539" s="392"/>
    </row>
    <row r="540" spans="1:33" s="363" customFormat="1" x14ac:dyDescent="0.25">
      <c r="A540" s="359"/>
      <c r="C540" s="364"/>
      <c r="D540" s="361"/>
      <c r="E540" s="361"/>
      <c r="F540" s="365"/>
      <c r="G540" s="431"/>
      <c r="H540" s="365"/>
      <c r="I540" s="365"/>
      <c r="J540" s="365"/>
      <c r="K540" s="365"/>
      <c r="L540" s="365"/>
      <c r="M540" s="365"/>
      <c r="N540" s="365"/>
      <c r="O540" s="365"/>
      <c r="P540" s="365"/>
      <c r="Q540" s="365"/>
      <c r="R540" s="365"/>
      <c r="S540" s="366"/>
      <c r="T540" s="361"/>
      <c r="U540" s="367"/>
      <c r="V540" s="732"/>
      <c r="W540" s="360"/>
      <c r="X540" s="361"/>
      <c r="Z540" s="392"/>
      <c r="AA540" s="392"/>
      <c r="AB540" s="392"/>
      <c r="AC540" s="392"/>
      <c r="AD540" s="392"/>
      <c r="AE540" s="392"/>
      <c r="AF540" s="392"/>
      <c r="AG540" s="392"/>
    </row>
    <row r="541" spans="1:33" s="363" customFormat="1" x14ac:dyDescent="0.25">
      <c r="A541" s="359"/>
      <c r="C541" s="364"/>
      <c r="D541" s="361"/>
      <c r="E541" s="361"/>
      <c r="F541" s="365"/>
      <c r="G541" s="431"/>
      <c r="H541" s="365"/>
      <c r="I541" s="365"/>
      <c r="J541" s="365"/>
      <c r="K541" s="365"/>
      <c r="L541" s="365"/>
      <c r="M541" s="365"/>
      <c r="N541" s="365"/>
      <c r="O541" s="365"/>
      <c r="P541" s="365"/>
      <c r="Q541" s="365"/>
      <c r="R541" s="365"/>
      <c r="S541" s="366"/>
      <c r="T541" s="361"/>
      <c r="U541" s="367"/>
      <c r="V541" s="732"/>
      <c r="W541" s="360"/>
      <c r="X541" s="361"/>
      <c r="Z541" s="392"/>
      <c r="AA541" s="392"/>
      <c r="AB541" s="392"/>
      <c r="AC541" s="392"/>
      <c r="AD541" s="392"/>
      <c r="AE541" s="392"/>
      <c r="AF541" s="392"/>
      <c r="AG541" s="392"/>
    </row>
    <row r="542" spans="1:33" s="363" customFormat="1" x14ac:dyDescent="0.25">
      <c r="A542" s="359"/>
      <c r="C542" s="364"/>
      <c r="D542" s="361"/>
      <c r="E542" s="361"/>
      <c r="F542" s="365"/>
      <c r="G542" s="431"/>
      <c r="H542" s="365"/>
      <c r="I542" s="365"/>
      <c r="J542" s="365"/>
      <c r="K542" s="365"/>
      <c r="L542" s="365"/>
      <c r="M542" s="365"/>
      <c r="N542" s="365"/>
      <c r="O542" s="365"/>
      <c r="P542" s="365"/>
      <c r="Q542" s="365"/>
      <c r="R542" s="365"/>
      <c r="S542" s="366"/>
      <c r="T542" s="361"/>
      <c r="U542" s="367"/>
      <c r="V542" s="732"/>
      <c r="W542" s="360"/>
      <c r="X542" s="361"/>
      <c r="Z542" s="392"/>
      <c r="AA542" s="392"/>
      <c r="AB542" s="392"/>
      <c r="AC542" s="392"/>
      <c r="AD542" s="392"/>
      <c r="AE542" s="392"/>
      <c r="AF542" s="392"/>
      <c r="AG542" s="392"/>
    </row>
    <row r="543" spans="1:33" s="363" customFormat="1" x14ac:dyDescent="0.25">
      <c r="A543" s="359"/>
      <c r="C543" s="364"/>
      <c r="D543" s="361"/>
      <c r="E543" s="361"/>
      <c r="F543" s="365"/>
      <c r="G543" s="431"/>
      <c r="H543" s="365"/>
      <c r="I543" s="365"/>
      <c r="J543" s="365"/>
      <c r="K543" s="365"/>
      <c r="L543" s="365"/>
      <c r="M543" s="365"/>
      <c r="N543" s="365"/>
      <c r="O543" s="365"/>
      <c r="P543" s="365"/>
      <c r="Q543" s="365"/>
      <c r="R543" s="365"/>
      <c r="S543" s="366"/>
      <c r="T543" s="361"/>
      <c r="U543" s="367"/>
      <c r="V543" s="732"/>
      <c r="W543" s="360"/>
      <c r="X543" s="361"/>
      <c r="Z543" s="392"/>
      <c r="AA543" s="392"/>
      <c r="AB543" s="392"/>
      <c r="AC543" s="392"/>
      <c r="AD543" s="392"/>
      <c r="AE543" s="392"/>
      <c r="AF543" s="392"/>
      <c r="AG543" s="392"/>
    </row>
    <row r="544" spans="1:33" s="363" customFormat="1" x14ac:dyDescent="0.25">
      <c r="A544" s="359"/>
      <c r="C544" s="364"/>
      <c r="D544" s="361"/>
      <c r="E544" s="361"/>
      <c r="F544" s="365"/>
      <c r="G544" s="431"/>
      <c r="H544" s="365"/>
      <c r="I544" s="365"/>
      <c r="J544" s="365"/>
      <c r="K544" s="365"/>
      <c r="L544" s="365"/>
      <c r="M544" s="365"/>
      <c r="N544" s="365"/>
      <c r="O544" s="365"/>
      <c r="P544" s="365"/>
      <c r="Q544" s="365"/>
      <c r="R544" s="365"/>
      <c r="S544" s="366"/>
      <c r="T544" s="361"/>
      <c r="U544" s="367"/>
      <c r="V544" s="732"/>
      <c r="W544" s="360"/>
      <c r="X544" s="361"/>
      <c r="Z544" s="392"/>
      <c r="AA544" s="392"/>
      <c r="AB544" s="392"/>
      <c r="AC544" s="392"/>
      <c r="AD544" s="392"/>
      <c r="AE544" s="392"/>
      <c r="AF544" s="392"/>
      <c r="AG544" s="392"/>
    </row>
    <row r="545" spans="1:33" s="363" customFormat="1" x14ac:dyDescent="0.25">
      <c r="A545" s="359"/>
      <c r="C545" s="364"/>
      <c r="D545" s="361"/>
      <c r="E545" s="361"/>
      <c r="F545" s="365"/>
      <c r="G545" s="431"/>
      <c r="H545" s="365"/>
      <c r="I545" s="365"/>
      <c r="J545" s="365"/>
      <c r="K545" s="365"/>
      <c r="L545" s="365"/>
      <c r="M545" s="365"/>
      <c r="N545" s="365"/>
      <c r="O545" s="365"/>
      <c r="P545" s="365"/>
      <c r="Q545" s="365"/>
      <c r="R545" s="365"/>
      <c r="S545" s="366"/>
      <c r="T545" s="361"/>
      <c r="U545" s="367"/>
      <c r="V545" s="732"/>
      <c r="W545" s="360"/>
      <c r="X545" s="361"/>
      <c r="Z545" s="392"/>
      <c r="AA545" s="392"/>
      <c r="AB545" s="392"/>
      <c r="AC545" s="392"/>
      <c r="AD545" s="392"/>
      <c r="AE545" s="392"/>
      <c r="AF545" s="392"/>
      <c r="AG545" s="392"/>
    </row>
    <row r="546" spans="1:33" s="363" customFormat="1" x14ac:dyDescent="0.25">
      <c r="A546" s="359"/>
      <c r="C546" s="364"/>
      <c r="D546" s="361"/>
      <c r="E546" s="361"/>
      <c r="F546" s="365"/>
      <c r="G546" s="431"/>
      <c r="H546" s="365"/>
      <c r="I546" s="365"/>
      <c r="J546" s="365"/>
      <c r="K546" s="365"/>
      <c r="L546" s="365"/>
      <c r="M546" s="365"/>
      <c r="N546" s="365"/>
      <c r="O546" s="365"/>
      <c r="P546" s="365"/>
      <c r="Q546" s="365"/>
      <c r="R546" s="365"/>
      <c r="S546" s="366"/>
      <c r="T546" s="361"/>
      <c r="U546" s="367"/>
      <c r="V546" s="732"/>
      <c r="W546" s="360"/>
      <c r="X546" s="361"/>
      <c r="Z546" s="392"/>
      <c r="AA546" s="392"/>
      <c r="AB546" s="392"/>
      <c r="AC546" s="392"/>
      <c r="AD546" s="392"/>
      <c r="AE546" s="392"/>
      <c r="AF546" s="392"/>
      <c r="AG546" s="392"/>
    </row>
    <row r="547" spans="1:33" s="363" customFormat="1" x14ac:dyDescent="0.25">
      <c r="A547" s="359"/>
      <c r="C547" s="364"/>
      <c r="D547" s="361"/>
      <c r="E547" s="361"/>
      <c r="F547" s="365"/>
      <c r="G547" s="431"/>
      <c r="H547" s="365"/>
      <c r="I547" s="365"/>
      <c r="J547" s="365"/>
      <c r="K547" s="365"/>
      <c r="L547" s="365"/>
      <c r="M547" s="365"/>
      <c r="N547" s="365"/>
      <c r="O547" s="365"/>
      <c r="P547" s="365"/>
      <c r="Q547" s="365"/>
      <c r="R547" s="365"/>
      <c r="S547" s="366"/>
      <c r="T547" s="361"/>
      <c r="U547" s="367"/>
      <c r="V547" s="732"/>
      <c r="W547" s="360"/>
      <c r="X547" s="361"/>
      <c r="Z547" s="392"/>
      <c r="AA547" s="392"/>
      <c r="AB547" s="392"/>
      <c r="AC547" s="392"/>
      <c r="AD547" s="392"/>
      <c r="AE547" s="392"/>
      <c r="AF547" s="392"/>
      <c r="AG547" s="392"/>
    </row>
    <row r="548" spans="1:33" s="363" customFormat="1" x14ac:dyDescent="0.25">
      <c r="A548" s="359"/>
      <c r="C548" s="364"/>
      <c r="D548" s="361"/>
      <c r="E548" s="361"/>
      <c r="F548" s="365"/>
      <c r="G548" s="431"/>
      <c r="H548" s="365"/>
      <c r="I548" s="365"/>
      <c r="J548" s="365"/>
      <c r="K548" s="365"/>
      <c r="L548" s="365"/>
      <c r="M548" s="365"/>
      <c r="N548" s="365"/>
      <c r="O548" s="365"/>
      <c r="P548" s="365"/>
      <c r="Q548" s="365"/>
      <c r="R548" s="365"/>
      <c r="S548" s="366"/>
      <c r="T548" s="361"/>
      <c r="U548" s="367"/>
      <c r="V548" s="732"/>
      <c r="W548" s="360"/>
      <c r="X548" s="361"/>
      <c r="Z548" s="392"/>
      <c r="AA548" s="392"/>
      <c r="AB548" s="392"/>
      <c r="AC548" s="392"/>
      <c r="AD548" s="392"/>
      <c r="AE548" s="392"/>
      <c r="AF548" s="392"/>
      <c r="AG548" s="392"/>
    </row>
    <row r="549" spans="1:33" s="363" customFormat="1" x14ac:dyDescent="0.25">
      <c r="A549" s="359"/>
      <c r="C549" s="364"/>
      <c r="D549" s="361"/>
      <c r="E549" s="361"/>
      <c r="F549" s="365"/>
      <c r="G549" s="431"/>
      <c r="H549" s="365"/>
      <c r="I549" s="365"/>
      <c r="J549" s="365"/>
      <c r="K549" s="365"/>
      <c r="L549" s="365"/>
      <c r="M549" s="365"/>
      <c r="N549" s="365"/>
      <c r="O549" s="365"/>
      <c r="P549" s="365"/>
      <c r="Q549" s="365"/>
      <c r="R549" s="365"/>
      <c r="S549" s="366"/>
      <c r="T549" s="361"/>
      <c r="U549" s="367"/>
      <c r="V549" s="732"/>
      <c r="W549" s="360"/>
      <c r="X549" s="361"/>
      <c r="Z549" s="392"/>
      <c r="AA549" s="392"/>
      <c r="AB549" s="392"/>
      <c r="AC549" s="392"/>
      <c r="AD549" s="392"/>
      <c r="AE549" s="392"/>
      <c r="AF549" s="392"/>
      <c r="AG549" s="392"/>
    </row>
    <row r="550" spans="1:33" s="363" customFormat="1" x14ac:dyDescent="0.25">
      <c r="A550" s="359"/>
      <c r="C550" s="364"/>
      <c r="D550" s="361"/>
      <c r="E550" s="361"/>
      <c r="F550" s="365"/>
      <c r="G550" s="431"/>
      <c r="H550" s="365"/>
      <c r="I550" s="365"/>
      <c r="J550" s="365"/>
      <c r="K550" s="365"/>
      <c r="L550" s="365"/>
      <c r="M550" s="365"/>
      <c r="N550" s="365"/>
      <c r="O550" s="365"/>
      <c r="P550" s="365"/>
      <c r="Q550" s="365"/>
      <c r="R550" s="365"/>
      <c r="S550" s="366"/>
      <c r="T550" s="361"/>
      <c r="U550" s="367"/>
      <c r="V550" s="732"/>
      <c r="W550" s="360"/>
      <c r="X550" s="361"/>
      <c r="Z550" s="392"/>
      <c r="AA550" s="392"/>
      <c r="AB550" s="392"/>
      <c r="AC550" s="392"/>
      <c r="AD550" s="392"/>
      <c r="AE550" s="392"/>
      <c r="AF550" s="392"/>
      <c r="AG550" s="392"/>
    </row>
    <row r="551" spans="1:33" s="363" customFormat="1" x14ac:dyDescent="0.25">
      <c r="A551" s="359"/>
      <c r="C551" s="364"/>
      <c r="D551" s="361"/>
      <c r="E551" s="361"/>
      <c r="F551" s="365"/>
      <c r="G551" s="431"/>
      <c r="H551" s="365"/>
      <c r="I551" s="365"/>
      <c r="J551" s="365"/>
      <c r="K551" s="365"/>
      <c r="L551" s="365"/>
      <c r="M551" s="365"/>
      <c r="N551" s="365"/>
      <c r="O551" s="365"/>
      <c r="P551" s="365"/>
      <c r="Q551" s="365"/>
      <c r="R551" s="365"/>
      <c r="S551" s="366"/>
      <c r="T551" s="361"/>
      <c r="U551" s="367"/>
      <c r="V551" s="732"/>
      <c r="W551" s="360"/>
      <c r="X551" s="361"/>
      <c r="Z551" s="392"/>
      <c r="AA551" s="392"/>
      <c r="AB551" s="392"/>
      <c r="AC551" s="392"/>
      <c r="AD551" s="392"/>
      <c r="AE551" s="392"/>
      <c r="AF551" s="392"/>
      <c r="AG551" s="392"/>
    </row>
    <row r="552" spans="1:33" s="363" customFormat="1" x14ac:dyDescent="0.25">
      <c r="A552" s="359"/>
      <c r="C552" s="364"/>
      <c r="D552" s="361"/>
      <c r="E552" s="361"/>
      <c r="F552" s="365"/>
      <c r="G552" s="431"/>
      <c r="H552" s="365"/>
      <c r="I552" s="365"/>
      <c r="J552" s="365"/>
      <c r="K552" s="365"/>
      <c r="L552" s="365"/>
      <c r="M552" s="365"/>
      <c r="N552" s="365"/>
      <c r="O552" s="365"/>
      <c r="P552" s="365"/>
      <c r="Q552" s="365"/>
      <c r="R552" s="365"/>
      <c r="S552" s="366"/>
      <c r="T552" s="361"/>
      <c r="U552" s="367"/>
      <c r="V552" s="732"/>
      <c r="W552" s="360"/>
      <c r="X552" s="361"/>
      <c r="Z552" s="392"/>
      <c r="AA552" s="392"/>
      <c r="AB552" s="392"/>
      <c r="AC552" s="392"/>
      <c r="AD552" s="392"/>
      <c r="AE552" s="392"/>
      <c r="AF552" s="392"/>
      <c r="AG552" s="392"/>
    </row>
    <row r="553" spans="1:33" s="363" customFormat="1" x14ac:dyDescent="0.25">
      <c r="A553" s="359"/>
      <c r="C553" s="364"/>
      <c r="D553" s="361"/>
      <c r="E553" s="361"/>
      <c r="F553" s="365"/>
      <c r="G553" s="431"/>
      <c r="H553" s="365"/>
      <c r="I553" s="365"/>
      <c r="J553" s="365"/>
      <c r="K553" s="365"/>
      <c r="L553" s="365"/>
      <c r="M553" s="365"/>
      <c r="N553" s="365"/>
      <c r="O553" s="365"/>
      <c r="P553" s="365"/>
      <c r="Q553" s="365"/>
      <c r="R553" s="365"/>
      <c r="S553" s="366"/>
      <c r="T553" s="361"/>
      <c r="U553" s="367"/>
      <c r="V553" s="732"/>
      <c r="W553" s="360"/>
      <c r="X553" s="361"/>
      <c r="Z553" s="392"/>
      <c r="AA553" s="392"/>
      <c r="AB553" s="392"/>
      <c r="AC553" s="392"/>
      <c r="AD553" s="392"/>
      <c r="AE553" s="392"/>
      <c r="AF553" s="392"/>
      <c r="AG553" s="392"/>
    </row>
    <row r="554" spans="1:33" s="363" customFormat="1" x14ac:dyDescent="0.25">
      <c r="A554" s="359"/>
      <c r="C554" s="364"/>
      <c r="D554" s="361"/>
      <c r="E554" s="361"/>
      <c r="F554" s="365"/>
      <c r="G554" s="431"/>
      <c r="H554" s="365"/>
      <c r="I554" s="365"/>
      <c r="J554" s="365"/>
      <c r="K554" s="365"/>
      <c r="L554" s="365"/>
      <c r="M554" s="365"/>
      <c r="N554" s="365"/>
      <c r="O554" s="365"/>
      <c r="P554" s="365"/>
      <c r="Q554" s="365"/>
      <c r="R554" s="365"/>
      <c r="S554" s="366"/>
      <c r="T554" s="361"/>
      <c r="U554" s="367"/>
      <c r="V554" s="732"/>
      <c r="W554" s="360"/>
      <c r="X554" s="361"/>
      <c r="Z554" s="392"/>
      <c r="AA554" s="392"/>
      <c r="AB554" s="392"/>
      <c r="AC554" s="392"/>
      <c r="AD554" s="392"/>
      <c r="AE554" s="392"/>
      <c r="AF554" s="392"/>
      <c r="AG554" s="392"/>
    </row>
    <row r="555" spans="1:33" s="363" customFormat="1" x14ac:dyDescent="0.25">
      <c r="A555" s="359"/>
      <c r="C555" s="364"/>
      <c r="D555" s="361"/>
      <c r="E555" s="361"/>
      <c r="F555" s="365"/>
      <c r="G555" s="431"/>
      <c r="H555" s="365"/>
      <c r="I555" s="365"/>
      <c r="J555" s="365"/>
      <c r="K555" s="365"/>
      <c r="L555" s="365"/>
      <c r="M555" s="365"/>
      <c r="N555" s="365"/>
      <c r="O555" s="365"/>
      <c r="P555" s="365"/>
      <c r="Q555" s="365"/>
      <c r="R555" s="365"/>
      <c r="S555" s="366"/>
      <c r="T555" s="361"/>
      <c r="U555" s="367"/>
      <c r="V555" s="732"/>
      <c r="W555" s="360"/>
      <c r="X555" s="361"/>
      <c r="Z555" s="392"/>
      <c r="AA555" s="392"/>
      <c r="AB555" s="392"/>
      <c r="AC555" s="392"/>
      <c r="AD555" s="392"/>
      <c r="AE555" s="392"/>
      <c r="AF555" s="392"/>
      <c r="AG555" s="392"/>
    </row>
    <row r="556" spans="1:33" s="363" customFormat="1" x14ac:dyDescent="0.25">
      <c r="A556" s="359"/>
      <c r="C556" s="364"/>
      <c r="D556" s="361"/>
      <c r="E556" s="361"/>
      <c r="F556" s="365"/>
      <c r="G556" s="431"/>
      <c r="H556" s="365"/>
      <c r="I556" s="365"/>
      <c r="J556" s="365"/>
      <c r="K556" s="365"/>
      <c r="L556" s="365"/>
      <c r="M556" s="365"/>
      <c r="N556" s="365"/>
      <c r="O556" s="365"/>
      <c r="P556" s="365"/>
      <c r="Q556" s="365"/>
      <c r="R556" s="365"/>
      <c r="S556" s="366"/>
      <c r="T556" s="361"/>
      <c r="U556" s="367"/>
      <c r="V556" s="732"/>
      <c r="W556" s="360"/>
      <c r="X556" s="361"/>
      <c r="Z556" s="392"/>
      <c r="AA556" s="392"/>
      <c r="AB556" s="392"/>
      <c r="AC556" s="392"/>
      <c r="AD556" s="392"/>
      <c r="AE556" s="392"/>
      <c r="AF556" s="392"/>
      <c r="AG556" s="392"/>
    </row>
    <row r="557" spans="1:33" s="363" customFormat="1" x14ac:dyDescent="0.25">
      <c r="A557" s="359"/>
      <c r="C557" s="364"/>
      <c r="D557" s="361"/>
      <c r="E557" s="361"/>
      <c r="F557" s="365"/>
      <c r="G557" s="431"/>
      <c r="H557" s="365"/>
      <c r="I557" s="365"/>
      <c r="J557" s="365"/>
      <c r="K557" s="365"/>
      <c r="L557" s="365"/>
      <c r="M557" s="365"/>
      <c r="N557" s="365"/>
      <c r="O557" s="365"/>
      <c r="P557" s="365"/>
      <c r="Q557" s="365"/>
      <c r="R557" s="365"/>
      <c r="S557" s="366"/>
      <c r="T557" s="361"/>
      <c r="U557" s="367"/>
      <c r="V557" s="732"/>
      <c r="W557" s="360"/>
      <c r="X557" s="361"/>
      <c r="Z557" s="392"/>
      <c r="AA557" s="392"/>
      <c r="AB557" s="392"/>
      <c r="AC557" s="392"/>
      <c r="AD557" s="392"/>
      <c r="AE557" s="392"/>
      <c r="AF557" s="392"/>
      <c r="AG557" s="392"/>
    </row>
    <row r="558" spans="1:33" s="363" customFormat="1" x14ac:dyDescent="0.25">
      <c r="A558" s="359"/>
      <c r="C558" s="364"/>
      <c r="D558" s="361"/>
      <c r="E558" s="361"/>
      <c r="F558" s="365"/>
      <c r="G558" s="431"/>
      <c r="H558" s="365"/>
      <c r="I558" s="365"/>
      <c r="J558" s="365"/>
      <c r="K558" s="365"/>
      <c r="L558" s="365"/>
      <c r="M558" s="365"/>
      <c r="N558" s="365"/>
      <c r="O558" s="365"/>
      <c r="P558" s="365"/>
      <c r="Q558" s="365"/>
      <c r="R558" s="365"/>
      <c r="S558" s="366"/>
      <c r="T558" s="361"/>
      <c r="U558" s="367"/>
      <c r="V558" s="732"/>
      <c r="W558" s="360"/>
      <c r="X558" s="361"/>
      <c r="Z558" s="392"/>
      <c r="AA558" s="392"/>
      <c r="AB558" s="392"/>
      <c r="AC558" s="392"/>
      <c r="AD558" s="392"/>
      <c r="AE558" s="392"/>
      <c r="AF558" s="392"/>
      <c r="AG558" s="392"/>
    </row>
    <row r="559" spans="1:33" s="363" customFormat="1" x14ac:dyDescent="0.25">
      <c r="A559" s="359"/>
      <c r="C559" s="364"/>
      <c r="D559" s="361"/>
      <c r="E559" s="361"/>
      <c r="F559" s="365"/>
      <c r="G559" s="431"/>
      <c r="H559" s="365"/>
      <c r="I559" s="365"/>
      <c r="J559" s="365"/>
      <c r="K559" s="365"/>
      <c r="L559" s="365"/>
      <c r="M559" s="365"/>
      <c r="N559" s="365"/>
      <c r="O559" s="365"/>
      <c r="P559" s="365"/>
      <c r="Q559" s="365"/>
      <c r="R559" s="365"/>
      <c r="S559" s="366"/>
      <c r="T559" s="361"/>
      <c r="U559" s="367"/>
      <c r="V559" s="732"/>
      <c r="W559" s="360"/>
      <c r="X559" s="361"/>
      <c r="Z559" s="392"/>
      <c r="AA559" s="392"/>
      <c r="AB559" s="392"/>
      <c r="AC559" s="392"/>
      <c r="AD559" s="392"/>
      <c r="AE559" s="392"/>
      <c r="AF559" s="392"/>
      <c r="AG559" s="392"/>
    </row>
    <row r="560" spans="1:33" s="363" customFormat="1" x14ac:dyDescent="0.25">
      <c r="A560" s="359"/>
      <c r="C560" s="364"/>
      <c r="D560" s="361"/>
      <c r="E560" s="361"/>
      <c r="F560" s="365"/>
      <c r="G560" s="431"/>
      <c r="H560" s="365"/>
      <c r="I560" s="365"/>
      <c r="J560" s="365"/>
      <c r="K560" s="365"/>
      <c r="L560" s="365"/>
      <c r="M560" s="365"/>
      <c r="N560" s="365"/>
      <c r="O560" s="365"/>
      <c r="P560" s="365"/>
      <c r="Q560" s="365"/>
      <c r="R560" s="365"/>
      <c r="S560" s="366"/>
      <c r="T560" s="361"/>
      <c r="U560" s="367"/>
      <c r="V560" s="732"/>
      <c r="W560" s="360"/>
      <c r="X560" s="361"/>
      <c r="Z560" s="392"/>
      <c r="AA560" s="392"/>
      <c r="AB560" s="392"/>
      <c r="AC560" s="392"/>
      <c r="AD560" s="392"/>
      <c r="AE560" s="392"/>
      <c r="AF560" s="392"/>
      <c r="AG560" s="392"/>
    </row>
    <row r="561" spans="1:33" s="363" customFormat="1" x14ac:dyDescent="0.25">
      <c r="A561" s="359"/>
      <c r="C561" s="364"/>
      <c r="D561" s="361"/>
      <c r="E561" s="361"/>
      <c r="F561" s="365"/>
      <c r="G561" s="431"/>
      <c r="H561" s="365"/>
      <c r="I561" s="365"/>
      <c r="J561" s="365"/>
      <c r="K561" s="365"/>
      <c r="L561" s="365"/>
      <c r="M561" s="365"/>
      <c r="N561" s="365"/>
      <c r="O561" s="365"/>
      <c r="P561" s="365"/>
      <c r="Q561" s="365"/>
      <c r="R561" s="365"/>
      <c r="S561" s="366"/>
      <c r="T561" s="361"/>
      <c r="U561" s="367"/>
      <c r="V561" s="732"/>
      <c r="W561" s="360"/>
      <c r="X561" s="361"/>
      <c r="Z561" s="392"/>
      <c r="AA561" s="392"/>
      <c r="AB561" s="392"/>
      <c r="AC561" s="392"/>
      <c r="AD561" s="392"/>
      <c r="AE561" s="392"/>
      <c r="AF561" s="392"/>
      <c r="AG561" s="392"/>
    </row>
    <row r="562" spans="1:33" s="363" customFormat="1" x14ac:dyDescent="0.25">
      <c r="A562" s="359"/>
      <c r="C562" s="364"/>
      <c r="D562" s="361"/>
      <c r="E562" s="361"/>
      <c r="F562" s="365"/>
      <c r="G562" s="431"/>
      <c r="H562" s="365"/>
      <c r="I562" s="365"/>
      <c r="J562" s="365"/>
      <c r="K562" s="365"/>
      <c r="L562" s="365"/>
      <c r="M562" s="365"/>
      <c r="N562" s="365"/>
      <c r="O562" s="365"/>
      <c r="P562" s="365"/>
      <c r="Q562" s="365"/>
      <c r="R562" s="365"/>
      <c r="S562" s="366"/>
      <c r="T562" s="361"/>
      <c r="U562" s="367"/>
      <c r="V562" s="732"/>
      <c r="W562" s="360"/>
      <c r="X562" s="361"/>
      <c r="Z562" s="392"/>
      <c r="AA562" s="392"/>
      <c r="AB562" s="392"/>
      <c r="AC562" s="392"/>
      <c r="AD562" s="392"/>
      <c r="AE562" s="392"/>
      <c r="AF562" s="392"/>
      <c r="AG562" s="392"/>
    </row>
    <row r="563" spans="1:33" s="363" customFormat="1" x14ac:dyDescent="0.25">
      <c r="A563" s="359"/>
      <c r="C563" s="364"/>
      <c r="D563" s="361"/>
      <c r="E563" s="361"/>
      <c r="F563" s="365"/>
      <c r="G563" s="431"/>
      <c r="H563" s="365"/>
      <c r="I563" s="365"/>
      <c r="J563" s="365"/>
      <c r="K563" s="365"/>
      <c r="L563" s="365"/>
      <c r="M563" s="365"/>
      <c r="N563" s="365"/>
      <c r="O563" s="365"/>
      <c r="P563" s="365"/>
      <c r="Q563" s="365"/>
      <c r="R563" s="365"/>
      <c r="S563" s="366"/>
      <c r="T563" s="361"/>
      <c r="U563" s="367"/>
      <c r="V563" s="732"/>
      <c r="W563" s="360"/>
      <c r="X563" s="361"/>
      <c r="Z563" s="392"/>
      <c r="AA563" s="392"/>
      <c r="AB563" s="392"/>
      <c r="AC563" s="392"/>
      <c r="AD563" s="392"/>
      <c r="AE563" s="392"/>
      <c r="AF563" s="392"/>
      <c r="AG563" s="392"/>
    </row>
    <row r="564" spans="1:33" s="363" customFormat="1" x14ac:dyDescent="0.25">
      <c r="A564" s="359"/>
      <c r="C564" s="364"/>
      <c r="D564" s="361"/>
      <c r="E564" s="361"/>
      <c r="F564" s="365"/>
      <c r="G564" s="431"/>
      <c r="H564" s="365"/>
      <c r="I564" s="365"/>
      <c r="J564" s="365"/>
      <c r="K564" s="365"/>
      <c r="L564" s="365"/>
      <c r="M564" s="365"/>
      <c r="N564" s="365"/>
      <c r="O564" s="365"/>
      <c r="P564" s="365"/>
      <c r="Q564" s="365"/>
      <c r="R564" s="365"/>
      <c r="S564" s="366"/>
      <c r="T564" s="361"/>
      <c r="U564" s="367"/>
      <c r="V564" s="732"/>
      <c r="W564" s="360"/>
      <c r="X564" s="361"/>
      <c r="Z564" s="392"/>
      <c r="AA564" s="392"/>
      <c r="AB564" s="392"/>
      <c r="AC564" s="392"/>
      <c r="AD564" s="392"/>
      <c r="AE564" s="392"/>
      <c r="AF564" s="392"/>
      <c r="AG564" s="392"/>
    </row>
    <row r="565" spans="1:33" s="363" customFormat="1" x14ac:dyDescent="0.25">
      <c r="A565" s="359"/>
      <c r="C565" s="364"/>
      <c r="D565" s="361"/>
      <c r="E565" s="361"/>
      <c r="F565" s="365"/>
      <c r="G565" s="431"/>
      <c r="H565" s="365"/>
      <c r="I565" s="365"/>
      <c r="J565" s="365"/>
      <c r="K565" s="365"/>
      <c r="L565" s="365"/>
      <c r="M565" s="365"/>
      <c r="N565" s="365"/>
      <c r="O565" s="365"/>
      <c r="P565" s="365"/>
      <c r="Q565" s="365"/>
      <c r="R565" s="365"/>
      <c r="S565" s="366"/>
      <c r="T565" s="361"/>
      <c r="U565" s="367"/>
      <c r="V565" s="732"/>
      <c r="W565" s="360"/>
      <c r="X565" s="361"/>
      <c r="Z565" s="392"/>
      <c r="AA565" s="392"/>
      <c r="AB565" s="392"/>
      <c r="AC565" s="392"/>
      <c r="AD565" s="392"/>
      <c r="AE565" s="392"/>
      <c r="AF565" s="392"/>
      <c r="AG565" s="392"/>
    </row>
    <row r="566" spans="1:33" s="363" customFormat="1" x14ac:dyDescent="0.25">
      <c r="A566" s="359"/>
      <c r="C566" s="364"/>
      <c r="D566" s="361"/>
      <c r="E566" s="361"/>
      <c r="F566" s="365"/>
      <c r="G566" s="431"/>
      <c r="H566" s="365"/>
      <c r="I566" s="365"/>
      <c r="J566" s="365"/>
      <c r="K566" s="365"/>
      <c r="L566" s="365"/>
      <c r="M566" s="365"/>
      <c r="N566" s="365"/>
      <c r="O566" s="365"/>
      <c r="P566" s="365"/>
      <c r="Q566" s="365"/>
      <c r="R566" s="365"/>
      <c r="S566" s="366"/>
      <c r="T566" s="361"/>
      <c r="U566" s="367"/>
      <c r="V566" s="732"/>
      <c r="W566" s="360"/>
      <c r="X566" s="361"/>
      <c r="Z566" s="392"/>
      <c r="AA566" s="392"/>
      <c r="AB566" s="392"/>
      <c r="AC566" s="392"/>
      <c r="AD566" s="392"/>
      <c r="AE566" s="392"/>
      <c r="AF566" s="392"/>
      <c r="AG566" s="392"/>
    </row>
    <row r="567" spans="1:33" s="363" customFormat="1" x14ac:dyDescent="0.25">
      <c r="A567" s="359"/>
      <c r="C567" s="364"/>
      <c r="D567" s="361"/>
      <c r="E567" s="361"/>
      <c r="F567" s="365"/>
      <c r="G567" s="431"/>
      <c r="H567" s="365"/>
      <c r="I567" s="365"/>
      <c r="J567" s="365"/>
      <c r="K567" s="365"/>
      <c r="L567" s="365"/>
      <c r="M567" s="365"/>
      <c r="N567" s="365"/>
      <c r="O567" s="365"/>
      <c r="P567" s="365"/>
      <c r="Q567" s="365"/>
      <c r="R567" s="365"/>
      <c r="S567" s="366"/>
      <c r="T567" s="361"/>
      <c r="U567" s="367"/>
      <c r="V567" s="732"/>
      <c r="W567" s="360"/>
      <c r="X567" s="361"/>
      <c r="Z567" s="392"/>
      <c r="AA567" s="392"/>
      <c r="AB567" s="392"/>
      <c r="AC567" s="392"/>
      <c r="AD567" s="392"/>
      <c r="AE567" s="392"/>
      <c r="AF567" s="392"/>
      <c r="AG567" s="392"/>
    </row>
    <row r="568" spans="1:33" s="363" customFormat="1" x14ac:dyDescent="0.25">
      <c r="A568" s="359"/>
      <c r="C568" s="364"/>
      <c r="D568" s="361"/>
      <c r="E568" s="361"/>
      <c r="F568" s="365"/>
      <c r="G568" s="431"/>
      <c r="H568" s="365"/>
      <c r="I568" s="365"/>
      <c r="J568" s="365"/>
      <c r="K568" s="365"/>
      <c r="L568" s="365"/>
      <c r="M568" s="365"/>
      <c r="N568" s="365"/>
      <c r="O568" s="365"/>
      <c r="P568" s="365"/>
      <c r="Q568" s="365"/>
      <c r="R568" s="365"/>
      <c r="S568" s="366"/>
      <c r="T568" s="361"/>
      <c r="U568" s="367"/>
      <c r="V568" s="732"/>
      <c r="W568" s="360"/>
      <c r="X568" s="361"/>
      <c r="Z568" s="392"/>
      <c r="AA568" s="392"/>
      <c r="AB568" s="392"/>
      <c r="AC568" s="392"/>
      <c r="AD568" s="392"/>
      <c r="AE568" s="392"/>
      <c r="AF568" s="392"/>
      <c r="AG568" s="392"/>
    </row>
    <row r="569" spans="1:33" s="363" customFormat="1" x14ac:dyDescent="0.25">
      <c r="A569" s="359"/>
      <c r="C569" s="364"/>
      <c r="D569" s="361"/>
      <c r="E569" s="361"/>
      <c r="F569" s="365"/>
      <c r="G569" s="431"/>
      <c r="H569" s="365"/>
      <c r="I569" s="365"/>
      <c r="J569" s="365"/>
      <c r="K569" s="365"/>
      <c r="L569" s="365"/>
      <c r="M569" s="365"/>
      <c r="N569" s="365"/>
      <c r="O569" s="365"/>
      <c r="P569" s="365"/>
      <c r="Q569" s="365"/>
      <c r="R569" s="365"/>
      <c r="S569" s="366"/>
      <c r="T569" s="361"/>
      <c r="U569" s="367"/>
      <c r="V569" s="732"/>
      <c r="W569" s="360"/>
      <c r="X569" s="361"/>
      <c r="Z569" s="392"/>
      <c r="AA569" s="392"/>
      <c r="AB569" s="392"/>
      <c r="AC569" s="392"/>
      <c r="AD569" s="392"/>
      <c r="AE569" s="392"/>
      <c r="AF569" s="392"/>
      <c r="AG569" s="392"/>
    </row>
    <row r="570" spans="1:33" s="363" customFormat="1" x14ac:dyDescent="0.25">
      <c r="A570" s="359"/>
      <c r="C570" s="364"/>
      <c r="D570" s="361"/>
      <c r="E570" s="361"/>
      <c r="F570" s="365"/>
      <c r="G570" s="431"/>
      <c r="H570" s="365"/>
      <c r="I570" s="365"/>
      <c r="J570" s="365"/>
      <c r="K570" s="365"/>
      <c r="L570" s="365"/>
      <c r="M570" s="365"/>
      <c r="N570" s="365"/>
      <c r="O570" s="365"/>
      <c r="P570" s="365"/>
      <c r="Q570" s="365"/>
      <c r="R570" s="365"/>
      <c r="S570" s="366"/>
      <c r="T570" s="361"/>
      <c r="U570" s="367"/>
      <c r="V570" s="732"/>
      <c r="W570" s="360"/>
      <c r="X570" s="361"/>
      <c r="Z570" s="392"/>
      <c r="AA570" s="392"/>
      <c r="AB570" s="392"/>
      <c r="AC570" s="392"/>
      <c r="AD570" s="392"/>
      <c r="AE570" s="392"/>
      <c r="AF570" s="392"/>
      <c r="AG570" s="392"/>
    </row>
    <row r="571" spans="1:33" s="363" customFormat="1" x14ac:dyDescent="0.25">
      <c r="A571" s="359"/>
      <c r="C571" s="364"/>
      <c r="D571" s="361"/>
      <c r="E571" s="361"/>
      <c r="F571" s="365"/>
      <c r="G571" s="431"/>
      <c r="H571" s="365"/>
      <c r="I571" s="365"/>
      <c r="J571" s="365"/>
      <c r="K571" s="365"/>
      <c r="L571" s="365"/>
      <c r="M571" s="365"/>
      <c r="N571" s="365"/>
      <c r="O571" s="365"/>
      <c r="P571" s="365"/>
      <c r="Q571" s="365"/>
      <c r="R571" s="365"/>
      <c r="S571" s="366"/>
      <c r="T571" s="361"/>
      <c r="U571" s="367"/>
      <c r="V571" s="732"/>
      <c r="W571" s="360"/>
      <c r="X571" s="361"/>
      <c r="Z571" s="392"/>
      <c r="AA571" s="392"/>
      <c r="AB571" s="392"/>
      <c r="AC571" s="392"/>
      <c r="AD571" s="392"/>
      <c r="AE571" s="392"/>
      <c r="AF571" s="392"/>
      <c r="AG571" s="392"/>
    </row>
    <row r="572" spans="1:33" s="363" customFormat="1" x14ac:dyDescent="0.25">
      <c r="A572" s="359"/>
      <c r="C572" s="364"/>
      <c r="D572" s="361"/>
      <c r="E572" s="361"/>
      <c r="F572" s="365"/>
      <c r="G572" s="431"/>
      <c r="H572" s="365"/>
      <c r="I572" s="365"/>
      <c r="J572" s="365"/>
      <c r="K572" s="365"/>
      <c r="L572" s="365"/>
      <c r="M572" s="365"/>
      <c r="N572" s="365"/>
      <c r="O572" s="365"/>
      <c r="P572" s="365"/>
      <c r="Q572" s="365"/>
      <c r="R572" s="365"/>
      <c r="S572" s="366"/>
      <c r="T572" s="361"/>
      <c r="U572" s="367"/>
      <c r="V572" s="732"/>
      <c r="W572" s="360"/>
      <c r="X572" s="361"/>
      <c r="Z572" s="392"/>
      <c r="AA572" s="392"/>
      <c r="AB572" s="392"/>
      <c r="AC572" s="392"/>
      <c r="AD572" s="392"/>
      <c r="AE572" s="392"/>
      <c r="AF572" s="392"/>
      <c r="AG572" s="392"/>
    </row>
    <row r="573" spans="1:33" s="363" customFormat="1" x14ac:dyDescent="0.25">
      <c r="A573" s="359"/>
      <c r="C573" s="364"/>
      <c r="D573" s="361"/>
      <c r="E573" s="361"/>
      <c r="F573" s="365"/>
      <c r="G573" s="431"/>
      <c r="H573" s="365"/>
      <c r="I573" s="365"/>
      <c r="J573" s="365"/>
      <c r="K573" s="365"/>
      <c r="L573" s="365"/>
      <c r="M573" s="365"/>
      <c r="N573" s="365"/>
      <c r="O573" s="365"/>
      <c r="P573" s="365"/>
      <c r="Q573" s="365"/>
      <c r="R573" s="365"/>
      <c r="S573" s="366"/>
      <c r="T573" s="361"/>
      <c r="U573" s="367"/>
      <c r="V573" s="732"/>
      <c r="W573" s="360"/>
      <c r="X573" s="361"/>
      <c r="Z573" s="392"/>
      <c r="AA573" s="392"/>
      <c r="AB573" s="392"/>
      <c r="AC573" s="392"/>
      <c r="AD573" s="392"/>
      <c r="AE573" s="392"/>
      <c r="AF573" s="392"/>
      <c r="AG573" s="392"/>
    </row>
    <row r="574" spans="1:33" s="363" customFormat="1" x14ac:dyDescent="0.25">
      <c r="A574" s="359"/>
      <c r="C574" s="364"/>
      <c r="D574" s="361"/>
      <c r="E574" s="361"/>
      <c r="F574" s="365"/>
      <c r="G574" s="431"/>
      <c r="H574" s="365"/>
      <c r="I574" s="365"/>
      <c r="J574" s="365"/>
      <c r="K574" s="365"/>
      <c r="L574" s="365"/>
      <c r="M574" s="365"/>
      <c r="N574" s="365"/>
      <c r="O574" s="365"/>
      <c r="P574" s="365"/>
      <c r="Q574" s="365"/>
      <c r="R574" s="365"/>
      <c r="S574" s="366"/>
      <c r="T574" s="361"/>
      <c r="U574" s="367"/>
      <c r="V574" s="732"/>
      <c r="W574" s="360"/>
      <c r="X574" s="361"/>
      <c r="Z574" s="392"/>
      <c r="AA574" s="392"/>
      <c r="AB574" s="392"/>
      <c r="AC574" s="392"/>
      <c r="AD574" s="392"/>
      <c r="AE574" s="392"/>
      <c r="AF574" s="392"/>
      <c r="AG574" s="392"/>
    </row>
    <row r="575" spans="1:33" s="363" customFormat="1" x14ac:dyDescent="0.25">
      <c r="A575" s="359"/>
      <c r="C575" s="364"/>
      <c r="D575" s="361"/>
      <c r="E575" s="361"/>
      <c r="F575" s="365"/>
      <c r="G575" s="431"/>
      <c r="H575" s="365"/>
      <c r="I575" s="365"/>
      <c r="J575" s="365"/>
      <c r="K575" s="365"/>
      <c r="L575" s="365"/>
      <c r="M575" s="365"/>
      <c r="N575" s="365"/>
      <c r="O575" s="365"/>
      <c r="P575" s="365"/>
      <c r="Q575" s="365"/>
      <c r="R575" s="365"/>
      <c r="S575" s="366"/>
      <c r="T575" s="361"/>
      <c r="U575" s="367"/>
      <c r="V575" s="732"/>
      <c r="W575" s="360"/>
      <c r="X575" s="361"/>
      <c r="Z575" s="392"/>
      <c r="AA575" s="392"/>
      <c r="AB575" s="392"/>
      <c r="AC575" s="392"/>
      <c r="AD575" s="392"/>
      <c r="AE575" s="392"/>
      <c r="AF575" s="392"/>
      <c r="AG575" s="392"/>
    </row>
    <row r="576" spans="1:33" s="363" customFormat="1" x14ac:dyDescent="0.25">
      <c r="A576" s="359"/>
      <c r="C576" s="364"/>
      <c r="D576" s="361"/>
      <c r="E576" s="361"/>
      <c r="F576" s="365"/>
      <c r="G576" s="431"/>
      <c r="H576" s="365"/>
      <c r="I576" s="365"/>
      <c r="J576" s="365"/>
      <c r="K576" s="365"/>
      <c r="L576" s="365"/>
      <c r="M576" s="365"/>
      <c r="N576" s="365"/>
      <c r="O576" s="365"/>
      <c r="P576" s="365"/>
      <c r="Q576" s="365"/>
      <c r="R576" s="365"/>
      <c r="S576" s="366"/>
      <c r="T576" s="361"/>
      <c r="U576" s="367"/>
      <c r="V576" s="732"/>
      <c r="W576" s="360"/>
      <c r="X576" s="361"/>
      <c r="Z576" s="392"/>
      <c r="AA576" s="392"/>
      <c r="AB576" s="392"/>
      <c r="AC576" s="392"/>
      <c r="AD576" s="392"/>
      <c r="AE576" s="392"/>
      <c r="AF576" s="392"/>
      <c r="AG576" s="392"/>
    </row>
    <row r="577" spans="1:33" s="363" customFormat="1" x14ac:dyDescent="0.25">
      <c r="A577" s="359"/>
      <c r="C577" s="364"/>
      <c r="D577" s="361"/>
      <c r="E577" s="361"/>
      <c r="F577" s="365"/>
      <c r="G577" s="431"/>
      <c r="H577" s="365"/>
      <c r="I577" s="365"/>
      <c r="J577" s="365"/>
      <c r="K577" s="365"/>
      <c r="L577" s="365"/>
      <c r="M577" s="365"/>
      <c r="N577" s="365"/>
      <c r="O577" s="365"/>
      <c r="P577" s="365"/>
      <c r="Q577" s="365"/>
      <c r="R577" s="365"/>
      <c r="S577" s="366"/>
      <c r="T577" s="361"/>
      <c r="U577" s="367"/>
      <c r="V577" s="732"/>
      <c r="W577" s="360"/>
      <c r="X577" s="361"/>
      <c r="Z577" s="392"/>
      <c r="AA577" s="392"/>
      <c r="AB577" s="392"/>
      <c r="AC577" s="392"/>
      <c r="AD577" s="392"/>
      <c r="AE577" s="392"/>
      <c r="AF577" s="392"/>
      <c r="AG577" s="392"/>
    </row>
    <row r="578" spans="1:33" s="363" customFormat="1" x14ac:dyDescent="0.25">
      <c r="A578" s="359"/>
      <c r="C578" s="364"/>
      <c r="D578" s="361"/>
      <c r="E578" s="361"/>
      <c r="F578" s="365"/>
      <c r="G578" s="431"/>
      <c r="H578" s="365"/>
      <c r="I578" s="365"/>
      <c r="J578" s="365"/>
      <c r="K578" s="365"/>
      <c r="L578" s="365"/>
      <c r="M578" s="365"/>
      <c r="N578" s="365"/>
      <c r="O578" s="365"/>
      <c r="P578" s="365"/>
      <c r="Q578" s="365"/>
      <c r="R578" s="365"/>
      <c r="S578" s="366"/>
      <c r="T578" s="361"/>
      <c r="U578" s="367"/>
      <c r="V578" s="732"/>
      <c r="W578" s="360"/>
      <c r="X578" s="361"/>
      <c r="Z578" s="392"/>
      <c r="AA578" s="392"/>
      <c r="AB578" s="392"/>
      <c r="AC578" s="392"/>
      <c r="AD578" s="392"/>
      <c r="AE578" s="392"/>
      <c r="AF578" s="392"/>
      <c r="AG578" s="392"/>
    </row>
    <row r="579" spans="1:33" s="363" customFormat="1" x14ac:dyDescent="0.25">
      <c r="A579" s="359"/>
      <c r="C579" s="364"/>
      <c r="D579" s="361"/>
      <c r="E579" s="361"/>
      <c r="F579" s="365"/>
      <c r="G579" s="431"/>
      <c r="H579" s="365"/>
      <c r="I579" s="365"/>
      <c r="J579" s="365"/>
      <c r="K579" s="365"/>
      <c r="L579" s="365"/>
      <c r="M579" s="365"/>
      <c r="N579" s="365"/>
      <c r="O579" s="365"/>
      <c r="P579" s="365"/>
      <c r="Q579" s="365"/>
      <c r="R579" s="365"/>
      <c r="S579" s="366"/>
      <c r="T579" s="361"/>
      <c r="U579" s="367"/>
      <c r="V579" s="732"/>
      <c r="W579" s="360"/>
      <c r="X579" s="361"/>
      <c r="Z579" s="392"/>
      <c r="AA579" s="392"/>
      <c r="AB579" s="392"/>
      <c r="AC579" s="392"/>
      <c r="AD579" s="392"/>
      <c r="AE579" s="392"/>
      <c r="AF579" s="392"/>
      <c r="AG579" s="392"/>
    </row>
    <row r="580" spans="1:33" s="363" customFormat="1" x14ac:dyDescent="0.25">
      <c r="A580" s="359"/>
      <c r="C580" s="364"/>
      <c r="D580" s="361"/>
      <c r="E580" s="361"/>
      <c r="F580" s="365"/>
      <c r="G580" s="431"/>
      <c r="H580" s="365"/>
      <c r="I580" s="365"/>
      <c r="J580" s="365"/>
      <c r="K580" s="365"/>
      <c r="L580" s="365"/>
      <c r="M580" s="365"/>
      <c r="N580" s="365"/>
      <c r="O580" s="365"/>
      <c r="P580" s="365"/>
      <c r="Q580" s="365"/>
      <c r="R580" s="365"/>
      <c r="S580" s="366"/>
      <c r="T580" s="361"/>
      <c r="U580" s="367"/>
      <c r="V580" s="732"/>
      <c r="W580" s="360"/>
      <c r="X580" s="361"/>
      <c r="Z580" s="392"/>
      <c r="AA580" s="392"/>
      <c r="AB580" s="392"/>
      <c r="AC580" s="392"/>
      <c r="AD580" s="392"/>
      <c r="AE580" s="392"/>
      <c r="AF580" s="392"/>
      <c r="AG580" s="392"/>
    </row>
    <row r="581" spans="1:33" s="363" customFormat="1" x14ac:dyDescent="0.25">
      <c r="A581" s="359"/>
      <c r="C581" s="364"/>
      <c r="D581" s="361"/>
      <c r="E581" s="361"/>
      <c r="F581" s="365"/>
      <c r="G581" s="431"/>
      <c r="H581" s="365"/>
      <c r="I581" s="365"/>
      <c r="J581" s="365"/>
      <c r="K581" s="365"/>
      <c r="L581" s="365"/>
      <c r="M581" s="365"/>
      <c r="N581" s="365"/>
      <c r="O581" s="365"/>
      <c r="P581" s="365"/>
      <c r="Q581" s="365"/>
      <c r="R581" s="365"/>
      <c r="S581" s="366"/>
      <c r="T581" s="361"/>
      <c r="U581" s="367"/>
      <c r="V581" s="732"/>
      <c r="W581" s="360"/>
      <c r="X581" s="361"/>
      <c r="Z581" s="392"/>
      <c r="AA581" s="392"/>
      <c r="AB581" s="392"/>
      <c r="AC581" s="392"/>
      <c r="AD581" s="392"/>
      <c r="AE581" s="392"/>
      <c r="AF581" s="392"/>
      <c r="AG581" s="392"/>
    </row>
    <row r="582" spans="1:33" s="363" customFormat="1" x14ac:dyDescent="0.25">
      <c r="A582" s="359"/>
      <c r="C582" s="364"/>
      <c r="D582" s="361"/>
      <c r="E582" s="361"/>
      <c r="F582" s="365"/>
      <c r="G582" s="431"/>
      <c r="H582" s="365"/>
      <c r="I582" s="365"/>
      <c r="J582" s="365"/>
      <c r="K582" s="365"/>
      <c r="L582" s="365"/>
      <c r="M582" s="365"/>
      <c r="N582" s="365"/>
      <c r="O582" s="365"/>
      <c r="P582" s="365"/>
      <c r="Q582" s="365"/>
      <c r="R582" s="365"/>
      <c r="S582" s="366"/>
      <c r="T582" s="361"/>
      <c r="U582" s="367"/>
      <c r="V582" s="732"/>
      <c r="W582" s="360"/>
      <c r="X582" s="361"/>
      <c r="Z582" s="392"/>
      <c r="AA582" s="392"/>
      <c r="AB582" s="392"/>
      <c r="AC582" s="392"/>
      <c r="AD582" s="392"/>
      <c r="AE582" s="392"/>
      <c r="AF582" s="392"/>
      <c r="AG582" s="392"/>
    </row>
    <row r="583" spans="1:33" s="363" customFormat="1" x14ac:dyDescent="0.25">
      <c r="A583" s="359"/>
      <c r="C583" s="364"/>
      <c r="D583" s="361"/>
      <c r="E583" s="361"/>
      <c r="F583" s="365"/>
      <c r="G583" s="431"/>
      <c r="H583" s="365"/>
      <c r="I583" s="365"/>
      <c r="J583" s="365"/>
      <c r="K583" s="365"/>
      <c r="L583" s="365"/>
      <c r="M583" s="365"/>
      <c r="N583" s="365"/>
      <c r="O583" s="365"/>
      <c r="P583" s="365"/>
      <c r="Q583" s="365"/>
      <c r="R583" s="365"/>
      <c r="S583" s="366"/>
      <c r="T583" s="361"/>
      <c r="U583" s="367"/>
      <c r="V583" s="732"/>
      <c r="W583" s="360"/>
      <c r="X583" s="361"/>
      <c r="Z583" s="392"/>
      <c r="AA583" s="392"/>
      <c r="AB583" s="392"/>
      <c r="AC583" s="392"/>
      <c r="AD583" s="392"/>
      <c r="AE583" s="392"/>
      <c r="AF583" s="392"/>
      <c r="AG583" s="392"/>
    </row>
    <row r="584" spans="1:33" s="363" customFormat="1" x14ac:dyDescent="0.25">
      <c r="A584" s="359"/>
      <c r="C584" s="364"/>
      <c r="D584" s="361"/>
      <c r="E584" s="361"/>
      <c r="F584" s="365"/>
      <c r="G584" s="431"/>
      <c r="H584" s="365"/>
      <c r="I584" s="365"/>
      <c r="J584" s="365"/>
      <c r="K584" s="365"/>
      <c r="L584" s="365"/>
      <c r="M584" s="365"/>
      <c r="N584" s="365"/>
      <c r="O584" s="365"/>
      <c r="P584" s="365"/>
      <c r="Q584" s="365"/>
      <c r="R584" s="365"/>
      <c r="S584" s="366"/>
      <c r="T584" s="361"/>
      <c r="U584" s="367"/>
      <c r="V584" s="732"/>
      <c r="W584" s="360"/>
      <c r="X584" s="361"/>
      <c r="Z584" s="392"/>
      <c r="AA584" s="392"/>
      <c r="AB584" s="392"/>
      <c r="AC584" s="392"/>
      <c r="AD584" s="392"/>
      <c r="AE584" s="392"/>
      <c r="AF584" s="392"/>
      <c r="AG584" s="392"/>
    </row>
    <row r="585" spans="1:33" s="363" customFormat="1" x14ac:dyDescent="0.25">
      <c r="A585" s="359"/>
      <c r="C585" s="364"/>
      <c r="D585" s="361"/>
      <c r="E585" s="361"/>
      <c r="F585" s="365"/>
      <c r="G585" s="431"/>
      <c r="H585" s="365"/>
      <c r="I585" s="365"/>
      <c r="J585" s="365"/>
      <c r="K585" s="365"/>
      <c r="L585" s="365"/>
      <c r="M585" s="365"/>
      <c r="N585" s="365"/>
      <c r="O585" s="365"/>
      <c r="P585" s="365"/>
      <c r="Q585" s="365"/>
      <c r="R585" s="365"/>
      <c r="S585" s="366"/>
      <c r="T585" s="361"/>
      <c r="U585" s="367"/>
      <c r="V585" s="732"/>
      <c r="W585" s="360"/>
      <c r="X585" s="361"/>
      <c r="Z585" s="392"/>
      <c r="AA585" s="392"/>
      <c r="AB585" s="392"/>
      <c r="AC585" s="392"/>
      <c r="AD585" s="392"/>
      <c r="AE585" s="392"/>
      <c r="AF585" s="392"/>
      <c r="AG585" s="392"/>
    </row>
    <row r="586" spans="1:33" s="363" customFormat="1" x14ac:dyDescent="0.25">
      <c r="A586" s="359"/>
      <c r="C586" s="364"/>
      <c r="D586" s="361"/>
      <c r="E586" s="361"/>
      <c r="F586" s="365"/>
      <c r="G586" s="431"/>
      <c r="H586" s="365"/>
      <c r="I586" s="365"/>
      <c r="J586" s="365"/>
      <c r="K586" s="365"/>
      <c r="L586" s="365"/>
      <c r="M586" s="365"/>
      <c r="N586" s="365"/>
      <c r="O586" s="365"/>
      <c r="P586" s="365"/>
      <c r="Q586" s="365"/>
      <c r="R586" s="365"/>
      <c r="S586" s="366"/>
      <c r="T586" s="361"/>
      <c r="U586" s="367"/>
      <c r="V586" s="732"/>
      <c r="W586" s="360"/>
      <c r="X586" s="361"/>
      <c r="Z586" s="392"/>
      <c r="AA586" s="392"/>
      <c r="AB586" s="392"/>
      <c r="AC586" s="392"/>
      <c r="AD586" s="392"/>
      <c r="AE586" s="392"/>
      <c r="AF586" s="392"/>
      <c r="AG586" s="392"/>
    </row>
    <row r="587" spans="1:33" s="363" customFormat="1" x14ac:dyDescent="0.25">
      <c r="A587" s="359"/>
      <c r="C587" s="364"/>
      <c r="D587" s="361"/>
      <c r="E587" s="361"/>
      <c r="F587" s="365"/>
      <c r="G587" s="431"/>
      <c r="H587" s="365"/>
      <c r="I587" s="365"/>
      <c r="J587" s="365"/>
      <c r="K587" s="365"/>
      <c r="L587" s="365"/>
      <c r="M587" s="365"/>
      <c r="N587" s="365"/>
      <c r="O587" s="365"/>
      <c r="P587" s="365"/>
      <c r="Q587" s="365"/>
      <c r="R587" s="365"/>
      <c r="S587" s="366"/>
      <c r="T587" s="361"/>
      <c r="U587" s="367"/>
      <c r="V587" s="732"/>
      <c r="W587" s="360"/>
      <c r="X587" s="361"/>
      <c r="Z587" s="392"/>
      <c r="AA587" s="392"/>
      <c r="AB587" s="392"/>
      <c r="AC587" s="392"/>
      <c r="AD587" s="392"/>
      <c r="AE587" s="392"/>
      <c r="AF587" s="392"/>
      <c r="AG587" s="392"/>
    </row>
    <row r="588" spans="1:33" s="363" customFormat="1" x14ac:dyDescent="0.25">
      <c r="A588" s="359"/>
      <c r="C588" s="364"/>
      <c r="D588" s="361"/>
      <c r="E588" s="361"/>
      <c r="F588" s="365"/>
      <c r="G588" s="431"/>
      <c r="H588" s="365"/>
      <c r="I588" s="365"/>
      <c r="J588" s="365"/>
      <c r="K588" s="365"/>
      <c r="L588" s="365"/>
      <c r="M588" s="365"/>
      <c r="N588" s="365"/>
      <c r="O588" s="365"/>
      <c r="P588" s="365"/>
      <c r="Q588" s="365"/>
      <c r="R588" s="365"/>
      <c r="S588" s="366"/>
      <c r="T588" s="361"/>
      <c r="U588" s="367"/>
      <c r="V588" s="732"/>
      <c r="W588" s="360"/>
      <c r="X588" s="361"/>
      <c r="Z588" s="392"/>
      <c r="AA588" s="392"/>
      <c r="AB588" s="392"/>
      <c r="AC588" s="392"/>
      <c r="AD588" s="392"/>
      <c r="AE588" s="392"/>
      <c r="AF588" s="392"/>
      <c r="AG588" s="392"/>
    </row>
    <row r="589" spans="1:33" s="363" customFormat="1" x14ac:dyDescent="0.25">
      <c r="A589" s="359"/>
      <c r="C589" s="364"/>
      <c r="D589" s="361"/>
      <c r="E589" s="361"/>
      <c r="F589" s="365"/>
      <c r="G589" s="431"/>
      <c r="H589" s="365"/>
      <c r="I589" s="365"/>
      <c r="J589" s="365"/>
      <c r="K589" s="365"/>
      <c r="L589" s="365"/>
      <c r="M589" s="365"/>
      <c r="N589" s="365"/>
      <c r="O589" s="365"/>
      <c r="P589" s="365"/>
      <c r="Q589" s="365"/>
      <c r="R589" s="365"/>
      <c r="S589" s="366"/>
      <c r="T589" s="361"/>
      <c r="U589" s="367"/>
      <c r="V589" s="732"/>
      <c r="W589" s="360"/>
      <c r="X589" s="361"/>
      <c r="Z589" s="392"/>
      <c r="AA589" s="392"/>
      <c r="AB589" s="392"/>
      <c r="AC589" s="392"/>
      <c r="AD589" s="392"/>
      <c r="AE589" s="392"/>
      <c r="AF589" s="392"/>
      <c r="AG589" s="392"/>
    </row>
    <row r="590" spans="1:33" s="363" customFormat="1" x14ac:dyDescent="0.25">
      <c r="A590" s="359"/>
      <c r="C590" s="364"/>
      <c r="D590" s="361"/>
      <c r="E590" s="361"/>
      <c r="F590" s="365"/>
      <c r="G590" s="431"/>
      <c r="H590" s="365"/>
      <c r="I590" s="365"/>
      <c r="J590" s="365"/>
      <c r="K590" s="365"/>
      <c r="L590" s="365"/>
      <c r="M590" s="365"/>
      <c r="N590" s="365"/>
      <c r="O590" s="365"/>
      <c r="P590" s="365"/>
      <c r="Q590" s="365"/>
      <c r="R590" s="365"/>
      <c r="S590" s="366"/>
      <c r="T590" s="361"/>
      <c r="U590" s="367"/>
      <c r="V590" s="732"/>
      <c r="W590" s="360"/>
      <c r="X590" s="361"/>
      <c r="Z590" s="392"/>
      <c r="AA590" s="392"/>
      <c r="AB590" s="392"/>
      <c r="AC590" s="392"/>
      <c r="AD590" s="392"/>
      <c r="AE590" s="392"/>
      <c r="AF590" s="392"/>
      <c r="AG590" s="392"/>
    </row>
    <row r="591" spans="1:33" s="363" customFormat="1" x14ac:dyDescent="0.25">
      <c r="A591" s="359"/>
      <c r="C591" s="364"/>
      <c r="D591" s="361"/>
      <c r="E591" s="361"/>
      <c r="F591" s="365"/>
      <c r="G591" s="431"/>
      <c r="H591" s="365"/>
      <c r="I591" s="365"/>
      <c r="J591" s="365"/>
      <c r="K591" s="365"/>
      <c r="L591" s="365"/>
      <c r="M591" s="365"/>
      <c r="N591" s="365"/>
      <c r="O591" s="365"/>
      <c r="P591" s="365"/>
      <c r="Q591" s="365"/>
      <c r="R591" s="365"/>
      <c r="S591" s="366"/>
      <c r="T591" s="361"/>
      <c r="U591" s="367"/>
      <c r="V591" s="732"/>
      <c r="W591" s="360"/>
      <c r="X591" s="361"/>
      <c r="Z591" s="392"/>
      <c r="AA591" s="392"/>
      <c r="AB591" s="392"/>
      <c r="AC591" s="392"/>
      <c r="AD591" s="392"/>
      <c r="AE591" s="392"/>
      <c r="AF591" s="392"/>
      <c r="AG591" s="392"/>
    </row>
    <row r="592" spans="1:33" s="363" customFormat="1" x14ac:dyDescent="0.25">
      <c r="A592" s="359"/>
      <c r="C592" s="364"/>
      <c r="D592" s="361"/>
      <c r="E592" s="361"/>
      <c r="F592" s="365"/>
      <c r="G592" s="431"/>
      <c r="H592" s="365"/>
      <c r="I592" s="365"/>
      <c r="J592" s="365"/>
      <c r="K592" s="365"/>
      <c r="L592" s="365"/>
      <c r="M592" s="365"/>
      <c r="N592" s="365"/>
      <c r="O592" s="365"/>
      <c r="P592" s="365"/>
      <c r="Q592" s="365"/>
      <c r="R592" s="365"/>
      <c r="S592" s="366"/>
      <c r="T592" s="361"/>
      <c r="U592" s="367"/>
      <c r="V592" s="732"/>
      <c r="W592" s="360"/>
      <c r="X592" s="361"/>
      <c r="Z592" s="392"/>
      <c r="AA592" s="392"/>
      <c r="AB592" s="392"/>
      <c r="AC592" s="392"/>
      <c r="AD592" s="392"/>
      <c r="AE592" s="392"/>
      <c r="AF592" s="392"/>
      <c r="AG592" s="392"/>
    </row>
    <row r="593" spans="1:33" s="363" customFormat="1" x14ac:dyDescent="0.25">
      <c r="A593" s="359"/>
      <c r="C593" s="364"/>
      <c r="D593" s="361"/>
      <c r="E593" s="361"/>
      <c r="F593" s="365"/>
      <c r="G593" s="431"/>
      <c r="H593" s="365"/>
      <c r="I593" s="365"/>
      <c r="J593" s="365"/>
      <c r="K593" s="365"/>
      <c r="L593" s="365"/>
      <c r="M593" s="365"/>
      <c r="N593" s="365"/>
      <c r="O593" s="365"/>
      <c r="P593" s="365"/>
      <c r="Q593" s="365"/>
      <c r="R593" s="365"/>
      <c r="S593" s="366"/>
      <c r="T593" s="361"/>
      <c r="U593" s="367"/>
      <c r="V593" s="732"/>
      <c r="W593" s="360"/>
      <c r="X593" s="361"/>
      <c r="Z593" s="392"/>
      <c r="AA593" s="392"/>
      <c r="AB593" s="392"/>
      <c r="AC593" s="392"/>
      <c r="AD593" s="392"/>
      <c r="AE593" s="392"/>
      <c r="AF593" s="392"/>
      <c r="AG593" s="392"/>
    </row>
    <row r="594" spans="1:33" s="363" customFormat="1" x14ac:dyDescent="0.25">
      <c r="A594" s="359"/>
      <c r="C594" s="364"/>
      <c r="D594" s="361"/>
      <c r="E594" s="361"/>
      <c r="F594" s="365"/>
      <c r="G594" s="431"/>
      <c r="H594" s="365"/>
      <c r="I594" s="365"/>
      <c r="J594" s="365"/>
      <c r="K594" s="365"/>
      <c r="L594" s="365"/>
      <c r="M594" s="365"/>
      <c r="N594" s="365"/>
      <c r="O594" s="365"/>
      <c r="P594" s="365"/>
      <c r="Q594" s="365"/>
      <c r="R594" s="365"/>
      <c r="S594" s="366"/>
      <c r="T594" s="361"/>
      <c r="U594" s="367"/>
      <c r="V594" s="732"/>
      <c r="W594" s="360"/>
      <c r="X594" s="361"/>
      <c r="Z594" s="392"/>
      <c r="AA594" s="392"/>
      <c r="AB594" s="392"/>
      <c r="AC594" s="392"/>
      <c r="AD594" s="392"/>
      <c r="AE594" s="392"/>
      <c r="AF594" s="392"/>
      <c r="AG594" s="392"/>
    </row>
    <row r="595" spans="1:33" s="363" customFormat="1" x14ac:dyDescent="0.25">
      <c r="A595" s="359"/>
      <c r="C595" s="364"/>
      <c r="D595" s="361"/>
      <c r="E595" s="361"/>
      <c r="F595" s="365"/>
      <c r="G595" s="431"/>
      <c r="H595" s="365"/>
      <c r="I595" s="365"/>
      <c r="J595" s="365"/>
      <c r="K595" s="365"/>
      <c r="L595" s="365"/>
      <c r="M595" s="365"/>
      <c r="N595" s="365"/>
      <c r="O595" s="365"/>
      <c r="P595" s="365"/>
      <c r="Q595" s="365"/>
      <c r="R595" s="365"/>
      <c r="S595" s="366"/>
      <c r="T595" s="361"/>
      <c r="U595" s="367"/>
      <c r="V595" s="732"/>
      <c r="W595" s="360"/>
      <c r="X595" s="361"/>
      <c r="Z595" s="392"/>
      <c r="AA595" s="392"/>
      <c r="AB595" s="392"/>
      <c r="AC595" s="392"/>
      <c r="AD595" s="392"/>
      <c r="AE595" s="392"/>
      <c r="AF595" s="392"/>
      <c r="AG595" s="392"/>
    </row>
    <row r="596" spans="1:33" s="363" customFormat="1" x14ac:dyDescent="0.25">
      <c r="A596" s="359"/>
      <c r="C596" s="364"/>
      <c r="D596" s="361"/>
      <c r="E596" s="361"/>
      <c r="F596" s="365"/>
      <c r="G596" s="431"/>
      <c r="H596" s="365"/>
      <c r="I596" s="365"/>
      <c r="J596" s="365"/>
      <c r="K596" s="365"/>
      <c r="L596" s="365"/>
      <c r="M596" s="365"/>
      <c r="N596" s="365"/>
      <c r="O596" s="365"/>
      <c r="P596" s="365"/>
      <c r="Q596" s="365"/>
      <c r="R596" s="365"/>
      <c r="S596" s="366"/>
      <c r="T596" s="361"/>
      <c r="U596" s="367"/>
      <c r="V596" s="732"/>
      <c r="W596" s="360"/>
      <c r="X596" s="361"/>
      <c r="Z596" s="392"/>
      <c r="AA596" s="392"/>
      <c r="AB596" s="392"/>
      <c r="AC596" s="392"/>
      <c r="AD596" s="392"/>
      <c r="AE596" s="392"/>
      <c r="AF596" s="392"/>
      <c r="AG596" s="392"/>
    </row>
    <row r="597" spans="1:33" s="363" customFormat="1" x14ac:dyDescent="0.25">
      <c r="A597" s="359"/>
      <c r="C597" s="364"/>
      <c r="D597" s="361"/>
      <c r="E597" s="361"/>
      <c r="F597" s="365"/>
      <c r="G597" s="431"/>
      <c r="H597" s="365"/>
      <c r="I597" s="365"/>
      <c r="J597" s="365"/>
      <c r="K597" s="365"/>
      <c r="L597" s="365"/>
      <c r="M597" s="365"/>
      <c r="N597" s="365"/>
      <c r="O597" s="365"/>
      <c r="P597" s="365"/>
      <c r="Q597" s="365"/>
      <c r="R597" s="365"/>
      <c r="S597" s="366"/>
      <c r="T597" s="361"/>
      <c r="U597" s="367"/>
      <c r="V597" s="732"/>
      <c r="W597" s="360"/>
      <c r="X597" s="361"/>
      <c r="Z597" s="392"/>
      <c r="AA597" s="392"/>
      <c r="AB597" s="392"/>
      <c r="AC597" s="392"/>
      <c r="AD597" s="392"/>
      <c r="AE597" s="392"/>
      <c r="AF597" s="392"/>
      <c r="AG597" s="392"/>
    </row>
    <row r="598" spans="1:33" s="363" customFormat="1" x14ac:dyDescent="0.25">
      <c r="A598" s="359"/>
      <c r="C598" s="364"/>
      <c r="D598" s="361"/>
      <c r="E598" s="361"/>
      <c r="F598" s="365"/>
      <c r="G598" s="431"/>
      <c r="H598" s="365"/>
      <c r="I598" s="365"/>
      <c r="J598" s="365"/>
      <c r="K598" s="365"/>
      <c r="L598" s="365"/>
      <c r="M598" s="365"/>
      <c r="N598" s="365"/>
      <c r="O598" s="365"/>
      <c r="P598" s="365"/>
      <c r="Q598" s="365"/>
      <c r="R598" s="365"/>
      <c r="S598" s="366"/>
      <c r="T598" s="361"/>
      <c r="U598" s="367"/>
      <c r="V598" s="732"/>
      <c r="W598" s="360"/>
      <c r="X598" s="361"/>
      <c r="Z598" s="392"/>
      <c r="AA598" s="392"/>
      <c r="AB598" s="392"/>
      <c r="AC598" s="392"/>
      <c r="AD598" s="392"/>
      <c r="AE598" s="392"/>
      <c r="AF598" s="392"/>
      <c r="AG598" s="392"/>
    </row>
    <row r="599" spans="1:33" s="363" customFormat="1" x14ac:dyDescent="0.25">
      <c r="A599" s="359"/>
      <c r="C599" s="364"/>
      <c r="D599" s="361"/>
      <c r="E599" s="361"/>
      <c r="F599" s="365"/>
      <c r="G599" s="431"/>
      <c r="H599" s="365"/>
      <c r="I599" s="365"/>
      <c r="J599" s="365"/>
      <c r="K599" s="365"/>
      <c r="L599" s="365"/>
      <c r="M599" s="365"/>
      <c r="N599" s="365"/>
      <c r="O599" s="365"/>
      <c r="P599" s="365"/>
      <c r="Q599" s="365"/>
      <c r="R599" s="365"/>
      <c r="S599" s="366"/>
      <c r="T599" s="361"/>
      <c r="U599" s="367"/>
      <c r="V599" s="732"/>
      <c r="W599" s="360"/>
      <c r="X599" s="361"/>
      <c r="Z599" s="392"/>
      <c r="AA599" s="392"/>
      <c r="AB599" s="392"/>
      <c r="AC599" s="392"/>
      <c r="AD599" s="392"/>
      <c r="AE599" s="392"/>
      <c r="AF599" s="392"/>
      <c r="AG599" s="392"/>
    </row>
    <row r="600" spans="1:33" s="363" customFormat="1" x14ac:dyDescent="0.25">
      <c r="A600" s="359"/>
      <c r="C600" s="364"/>
      <c r="D600" s="361"/>
      <c r="E600" s="361"/>
      <c r="F600" s="365"/>
      <c r="G600" s="431"/>
      <c r="H600" s="365"/>
      <c r="I600" s="365"/>
      <c r="J600" s="365"/>
      <c r="K600" s="365"/>
      <c r="L600" s="365"/>
      <c r="M600" s="365"/>
      <c r="N600" s="365"/>
      <c r="O600" s="365"/>
      <c r="P600" s="365"/>
      <c r="Q600" s="365"/>
      <c r="R600" s="365"/>
      <c r="S600" s="366"/>
      <c r="T600" s="361"/>
      <c r="U600" s="367"/>
      <c r="V600" s="732"/>
      <c r="W600" s="360"/>
      <c r="X600" s="361"/>
      <c r="Z600" s="392"/>
      <c r="AA600" s="392"/>
      <c r="AB600" s="392"/>
      <c r="AC600" s="392"/>
      <c r="AD600" s="392"/>
      <c r="AE600" s="392"/>
      <c r="AF600" s="392"/>
      <c r="AG600" s="392"/>
    </row>
    <row r="601" spans="1:33" s="363" customFormat="1" x14ac:dyDescent="0.25">
      <c r="A601" s="359"/>
      <c r="C601" s="364"/>
      <c r="D601" s="361"/>
      <c r="E601" s="361"/>
      <c r="F601" s="365"/>
      <c r="G601" s="431"/>
      <c r="H601" s="365"/>
      <c r="I601" s="365"/>
      <c r="J601" s="365"/>
      <c r="K601" s="365"/>
      <c r="L601" s="365"/>
      <c r="M601" s="365"/>
      <c r="N601" s="365"/>
      <c r="O601" s="365"/>
      <c r="P601" s="365"/>
      <c r="Q601" s="365"/>
      <c r="R601" s="365"/>
      <c r="S601" s="366"/>
      <c r="T601" s="361"/>
      <c r="U601" s="367"/>
      <c r="V601" s="732"/>
      <c r="W601" s="360"/>
      <c r="X601" s="361"/>
      <c r="Z601" s="392"/>
      <c r="AA601" s="392"/>
      <c r="AB601" s="392"/>
      <c r="AC601" s="392"/>
      <c r="AD601" s="392"/>
      <c r="AE601" s="392"/>
      <c r="AF601" s="392"/>
      <c r="AG601" s="392"/>
    </row>
    <row r="602" spans="1:33" s="363" customFormat="1" x14ac:dyDescent="0.25">
      <c r="A602" s="359"/>
      <c r="C602" s="364"/>
      <c r="D602" s="361"/>
      <c r="E602" s="361"/>
      <c r="F602" s="365"/>
      <c r="G602" s="431"/>
      <c r="H602" s="365"/>
      <c r="I602" s="365"/>
      <c r="J602" s="365"/>
      <c r="K602" s="365"/>
      <c r="L602" s="365"/>
      <c r="M602" s="365"/>
      <c r="N602" s="365"/>
      <c r="O602" s="365"/>
      <c r="P602" s="365"/>
      <c r="Q602" s="365"/>
      <c r="R602" s="365"/>
      <c r="S602" s="366"/>
      <c r="T602" s="361"/>
      <c r="U602" s="367"/>
      <c r="V602" s="732"/>
      <c r="W602" s="360"/>
      <c r="X602" s="361"/>
      <c r="Z602" s="392"/>
      <c r="AA602" s="392"/>
      <c r="AB602" s="392"/>
      <c r="AC602" s="392"/>
      <c r="AD602" s="392"/>
      <c r="AE602" s="392"/>
      <c r="AF602" s="392"/>
      <c r="AG602" s="392"/>
    </row>
    <row r="603" spans="1:33" s="363" customFormat="1" x14ac:dyDescent="0.25">
      <c r="A603" s="359"/>
      <c r="C603" s="364"/>
      <c r="D603" s="361"/>
      <c r="E603" s="361"/>
      <c r="F603" s="365"/>
      <c r="G603" s="431"/>
      <c r="H603" s="365"/>
      <c r="I603" s="365"/>
      <c r="J603" s="365"/>
      <c r="K603" s="365"/>
      <c r="L603" s="365"/>
      <c r="M603" s="365"/>
      <c r="N603" s="365"/>
      <c r="O603" s="365"/>
      <c r="P603" s="365"/>
      <c r="Q603" s="365"/>
      <c r="R603" s="365"/>
      <c r="S603" s="366"/>
      <c r="T603" s="361"/>
      <c r="U603" s="367"/>
      <c r="V603" s="732"/>
      <c r="W603" s="360"/>
      <c r="X603" s="361"/>
      <c r="Z603" s="392"/>
      <c r="AA603" s="392"/>
      <c r="AB603" s="392"/>
      <c r="AC603" s="392"/>
      <c r="AD603" s="392"/>
      <c r="AE603" s="392"/>
      <c r="AF603" s="392"/>
      <c r="AG603" s="392"/>
    </row>
    <row r="604" spans="1:33" s="363" customFormat="1" x14ac:dyDescent="0.25">
      <c r="A604" s="359"/>
      <c r="C604" s="364"/>
      <c r="D604" s="361"/>
      <c r="E604" s="361"/>
      <c r="F604" s="365"/>
      <c r="G604" s="431"/>
      <c r="H604" s="365"/>
      <c r="I604" s="365"/>
      <c r="J604" s="365"/>
      <c r="K604" s="365"/>
      <c r="L604" s="365"/>
      <c r="M604" s="365"/>
      <c r="N604" s="365"/>
      <c r="O604" s="365"/>
      <c r="P604" s="365"/>
      <c r="Q604" s="365"/>
      <c r="R604" s="365"/>
      <c r="S604" s="366"/>
      <c r="T604" s="361"/>
      <c r="U604" s="367"/>
      <c r="V604" s="732"/>
      <c r="W604" s="360"/>
      <c r="X604" s="361"/>
      <c r="Z604" s="392"/>
      <c r="AA604" s="392"/>
      <c r="AB604" s="392"/>
      <c r="AC604" s="392"/>
      <c r="AD604" s="392"/>
      <c r="AE604" s="392"/>
      <c r="AF604" s="392"/>
      <c r="AG604" s="392"/>
    </row>
    <row r="605" spans="1:33" s="363" customFormat="1" x14ac:dyDescent="0.25">
      <c r="A605" s="359"/>
      <c r="C605" s="364"/>
      <c r="D605" s="361"/>
      <c r="E605" s="361"/>
      <c r="F605" s="365"/>
      <c r="G605" s="431"/>
      <c r="H605" s="365"/>
      <c r="I605" s="365"/>
      <c r="J605" s="365"/>
      <c r="K605" s="365"/>
      <c r="L605" s="365"/>
      <c r="M605" s="365"/>
      <c r="N605" s="365"/>
      <c r="O605" s="365"/>
      <c r="P605" s="365"/>
      <c r="Q605" s="365"/>
      <c r="R605" s="365"/>
      <c r="S605" s="366"/>
      <c r="T605" s="361"/>
      <c r="U605" s="367"/>
      <c r="V605" s="732"/>
      <c r="W605" s="360"/>
      <c r="X605" s="361"/>
      <c r="Z605" s="392"/>
      <c r="AA605" s="392"/>
      <c r="AB605" s="392"/>
      <c r="AC605" s="392"/>
      <c r="AD605" s="392"/>
      <c r="AE605" s="392"/>
      <c r="AF605" s="392"/>
      <c r="AG605" s="392"/>
    </row>
    <row r="606" spans="1:33" s="363" customFormat="1" x14ac:dyDescent="0.25">
      <c r="A606" s="359"/>
      <c r="C606" s="364"/>
      <c r="D606" s="361"/>
      <c r="E606" s="361"/>
      <c r="F606" s="365"/>
      <c r="G606" s="431"/>
      <c r="H606" s="365"/>
      <c r="I606" s="365"/>
      <c r="J606" s="365"/>
      <c r="K606" s="365"/>
      <c r="L606" s="365"/>
      <c r="M606" s="365"/>
      <c r="N606" s="365"/>
      <c r="O606" s="365"/>
      <c r="P606" s="365"/>
      <c r="Q606" s="365"/>
      <c r="R606" s="365"/>
      <c r="S606" s="366"/>
      <c r="T606" s="361"/>
      <c r="U606" s="367"/>
      <c r="V606" s="732"/>
      <c r="W606" s="360"/>
      <c r="X606" s="361"/>
      <c r="Z606" s="392"/>
      <c r="AA606" s="392"/>
      <c r="AB606" s="392"/>
      <c r="AC606" s="392"/>
      <c r="AD606" s="392"/>
      <c r="AE606" s="392"/>
      <c r="AF606" s="392"/>
      <c r="AG606" s="392"/>
    </row>
    <row r="607" spans="1:33" s="363" customFormat="1" x14ac:dyDescent="0.25">
      <c r="A607" s="359"/>
      <c r="C607" s="364"/>
      <c r="D607" s="361"/>
      <c r="E607" s="361"/>
      <c r="F607" s="365"/>
      <c r="G607" s="431"/>
      <c r="H607" s="365"/>
      <c r="I607" s="365"/>
      <c r="J607" s="365"/>
      <c r="K607" s="365"/>
      <c r="L607" s="365"/>
      <c r="M607" s="365"/>
      <c r="N607" s="365"/>
      <c r="O607" s="365"/>
      <c r="P607" s="365"/>
      <c r="Q607" s="365"/>
      <c r="R607" s="365"/>
      <c r="S607" s="366"/>
      <c r="T607" s="361"/>
      <c r="U607" s="367"/>
      <c r="V607" s="732"/>
      <c r="W607" s="360"/>
      <c r="X607" s="361"/>
      <c r="Z607" s="392"/>
      <c r="AA607" s="392"/>
      <c r="AB607" s="392"/>
      <c r="AC607" s="392"/>
      <c r="AD607" s="392"/>
      <c r="AE607" s="392"/>
      <c r="AF607" s="392"/>
      <c r="AG607" s="392"/>
    </row>
    <row r="608" spans="1:33" s="363" customFormat="1" x14ac:dyDescent="0.25">
      <c r="A608" s="359"/>
      <c r="C608" s="364"/>
      <c r="D608" s="361"/>
      <c r="E608" s="361"/>
      <c r="F608" s="365"/>
      <c r="G608" s="431"/>
      <c r="H608" s="365"/>
      <c r="I608" s="365"/>
      <c r="J608" s="365"/>
      <c r="K608" s="365"/>
      <c r="L608" s="365"/>
      <c r="M608" s="365"/>
      <c r="N608" s="365"/>
      <c r="O608" s="365"/>
      <c r="P608" s="365"/>
      <c r="Q608" s="365"/>
      <c r="R608" s="365"/>
      <c r="S608" s="366"/>
      <c r="T608" s="361"/>
      <c r="U608" s="367"/>
      <c r="V608" s="732"/>
      <c r="W608" s="360"/>
      <c r="X608" s="361"/>
      <c r="Z608" s="392"/>
      <c r="AA608" s="392"/>
      <c r="AB608" s="392"/>
      <c r="AC608" s="392"/>
      <c r="AD608" s="392"/>
      <c r="AE608" s="392"/>
      <c r="AF608" s="392"/>
      <c r="AG608" s="392"/>
    </row>
    <row r="609" spans="1:33" s="363" customFormat="1" x14ac:dyDescent="0.25">
      <c r="A609" s="359"/>
      <c r="C609" s="364"/>
      <c r="D609" s="361"/>
      <c r="E609" s="361"/>
      <c r="F609" s="365"/>
      <c r="G609" s="431"/>
      <c r="H609" s="365"/>
      <c r="I609" s="365"/>
      <c r="J609" s="365"/>
      <c r="K609" s="365"/>
      <c r="L609" s="365"/>
      <c r="M609" s="365"/>
      <c r="N609" s="365"/>
      <c r="O609" s="365"/>
      <c r="P609" s="365"/>
      <c r="Q609" s="365"/>
      <c r="R609" s="365"/>
      <c r="S609" s="366"/>
      <c r="T609" s="361"/>
      <c r="U609" s="367"/>
      <c r="V609" s="732"/>
      <c r="W609" s="360"/>
      <c r="X609" s="361"/>
      <c r="Z609" s="392"/>
      <c r="AA609" s="392"/>
      <c r="AB609" s="392"/>
      <c r="AC609" s="392"/>
      <c r="AD609" s="392"/>
      <c r="AE609" s="392"/>
      <c r="AF609" s="392"/>
      <c r="AG609" s="392"/>
    </row>
    <row r="610" spans="1:33" s="363" customFormat="1" x14ac:dyDescent="0.25">
      <c r="A610" s="359"/>
      <c r="C610" s="364"/>
      <c r="D610" s="361"/>
      <c r="E610" s="361"/>
      <c r="F610" s="365"/>
      <c r="G610" s="431"/>
      <c r="H610" s="365"/>
      <c r="I610" s="365"/>
      <c r="J610" s="365"/>
      <c r="K610" s="365"/>
      <c r="L610" s="365"/>
      <c r="M610" s="365"/>
      <c r="N610" s="365"/>
      <c r="O610" s="365"/>
      <c r="P610" s="365"/>
      <c r="Q610" s="365"/>
      <c r="R610" s="365"/>
      <c r="S610" s="366"/>
      <c r="T610" s="361"/>
      <c r="U610" s="367"/>
      <c r="V610" s="732"/>
      <c r="W610" s="360"/>
      <c r="X610" s="361"/>
      <c r="Z610" s="392"/>
      <c r="AA610" s="392"/>
      <c r="AB610" s="392"/>
      <c r="AC610" s="392"/>
      <c r="AD610" s="392"/>
      <c r="AE610" s="392"/>
      <c r="AF610" s="392"/>
      <c r="AG610" s="392"/>
    </row>
    <row r="611" spans="1:33" s="363" customFormat="1" x14ac:dyDescent="0.25">
      <c r="A611" s="359"/>
      <c r="C611" s="364"/>
      <c r="D611" s="361"/>
      <c r="E611" s="361"/>
      <c r="F611" s="365"/>
      <c r="G611" s="431"/>
      <c r="H611" s="365"/>
      <c r="I611" s="365"/>
      <c r="J611" s="365"/>
      <c r="K611" s="365"/>
      <c r="L611" s="365"/>
      <c r="M611" s="365"/>
      <c r="N611" s="365"/>
      <c r="O611" s="365"/>
      <c r="P611" s="365"/>
      <c r="Q611" s="365"/>
      <c r="R611" s="365"/>
      <c r="S611" s="366"/>
      <c r="T611" s="361"/>
      <c r="U611" s="367"/>
      <c r="V611" s="732"/>
      <c r="W611" s="360"/>
      <c r="X611" s="361"/>
      <c r="Z611" s="392"/>
      <c r="AA611" s="392"/>
      <c r="AB611" s="392"/>
      <c r="AC611" s="392"/>
      <c r="AD611" s="392"/>
      <c r="AE611" s="392"/>
      <c r="AF611" s="392"/>
      <c r="AG611" s="392"/>
    </row>
    <row r="612" spans="1:33" s="363" customFormat="1" x14ac:dyDescent="0.25">
      <c r="A612" s="359"/>
      <c r="C612" s="364"/>
      <c r="D612" s="361"/>
      <c r="E612" s="361"/>
      <c r="F612" s="365"/>
      <c r="G612" s="431"/>
      <c r="H612" s="365"/>
      <c r="I612" s="365"/>
      <c r="J612" s="365"/>
      <c r="K612" s="365"/>
      <c r="L612" s="365"/>
      <c r="M612" s="365"/>
      <c r="N612" s="365"/>
      <c r="O612" s="365"/>
      <c r="P612" s="365"/>
      <c r="Q612" s="365"/>
      <c r="R612" s="365"/>
      <c r="S612" s="366"/>
      <c r="T612" s="361"/>
      <c r="U612" s="367"/>
      <c r="V612" s="732"/>
      <c r="W612" s="360"/>
      <c r="X612" s="361"/>
      <c r="Z612" s="392"/>
      <c r="AA612" s="392"/>
      <c r="AB612" s="392"/>
      <c r="AC612" s="392"/>
      <c r="AD612" s="392"/>
      <c r="AE612" s="392"/>
      <c r="AF612" s="392"/>
      <c r="AG612" s="392"/>
    </row>
    <row r="613" spans="1:33" s="363" customFormat="1" x14ac:dyDescent="0.25">
      <c r="A613" s="359"/>
      <c r="C613" s="364"/>
      <c r="D613" s="361"/>
      <c r="E613" s="361"/>
      <c r="F613" s="365"/>
      <c r="G613" s="431"/>
      <c r="H613" s="365"/>
      <c r="I613" s="365"/>
      <c r="J613" s="365"/>
      <c r="K613" s="365"/>
      <c r="L613" s="365"/>
      <c r="M613" s="365"/>
      <c r="N613" s="365"/>
      <c r="O613" s="365"/>
      <c r="P613" s="365"/>
      <c r="Q613" s="365"/>
      <c r="R613" s="365"/>
      <c r="S613" s="366"/>
      <c r="T613" s="361"/>
      <c r="U613" s="367"/>
      <c r="V613" s="732"/>
      <c r="W613" s="360"/>
      <c r="X613" s="361"/>
      <c r="Z613" s="392"/>
      <c r="AA613" s="392"/>
      <c r="AB613" s="392"/>
      <c r="AC613" s="392"/>
      <c r="AD613" s="392"/>
      <c r="AE613" s="392"/>
      <c r="AF613" s="392"/>
      <c r="AG613" s="392"/>
    </row>
    <row r="614" spans="1:33" s="363" customFormat="1" x14ac:dyDescent="0.25">
      <c r="A614" s="359"/>
      <c r="C614" s="364"/>
      <c r="D614" s="361"/>
      <c r="E614" s="361"/>
      <c r="F614" s="365"/>
      <c r="G614" s="431"/>
      <c r="H614" s="365"/>
      <c r="I614" s="365"/>
      <c r="J614" s="365"/>
      <c r="K614" s="365"/>
      <c r="L614" s="365"/>
      <c r="M614" s="365"/>
      <c r="N614" s="365"/>
      <c r="O614" s="365"/>
      <c r="P614" s="365"/>
      <c r="Q614" s="365"/>
      <c r="R614" s="365"/>
      <c r="S614" s="366"/>
      <c r="T614" s="361"/>
      <c r="U614" s="367"/>
      <c r="V614" s="732"/>
      <c r="W614" s="360"/>
      <c r="X614" s="361"/>
      <c r="Z614" s="392"/>
      <c r="AA614" s="392"/>
      <c r="AB614" s="392"/>
      <c r="AC614" s="392"/>
      <c r="AD614" s="392"/>
      <c r="AE614" s="392"/>
      <c r="AF614" s="392"/>
      <c r="AG614" s="392"/>
    </row>
    <row r="615" spans="1:33" s="363" customFormat="1" x14ac:dyDescent="0.25">
      <c r="A615" s="359"/>
      <c r="C615" s="364"/>
      <c r="D615" s="361"/>
      <c r="E615" s="361"/>
      <c r="F615" s="365"/>
      <c r="G615" s="431"/>
      <c r="H615" s="365"/>
      <c r="I615" s="365"/>
      <c r="J615" s="365"/>
      <c r="K615" s="365"/>
      <c r="L615" s="365"/>
      <c r="M615" s="365"/>
      <c r="N615" s="365"/>
      <c r="O615" s="365"/>
      <c r="P615" s="365"/>
      <c r="Q615" s="365"/>
      <c r="R615" s="365"/>
      <c r="S615" s="366"/>
      <c r="T615" s="361"/>
      <c r="U615" s="367"/>
      <c r="V615" s="732"/>
      <c r="W615" s="360"/>
      <c r="X615" s="361"/>
      <c r="Z615" s="392"/>
      <c r="AA615" s="392"/>
      <c r="AB615" s="392"/>
      <c r="AC615" s="392"/>
      <c r="AD615" s="392"/>
      <c r="AE615" s="392"/>
      <c r="AF615" s="392"/>
      <c r="AG615" s="392"/>
    </row>
    <row r="616" spans="1:33" s="363" customFormat="1" x14ac:dyDescent="0.25">
      <c r="A616" s="359"/>
      <c r="C616" s="364"/>
      <c r="D616" s="361"/>
      <c r="E616" s="361"/>
      <c r="F616" s="365"/>
      <c r="G616" s="431"/>
      <c r="H616" s="365"/>
      <c r="I616" s="365"/>
      <c r="J616" s="365"/>
      <c r="K616" s="365"/>
      <c r="L616" s="365"/>
      <c r="M616" s="365"/>
      <c r="N616" s="365"/>
      <c r="O616" s="365"/>
      <c r="P616" s="365"/>
      <c r="Q616" s="365"/>
      <c r="R616" s="365"/>
      <c r="S616" s="366"/>
      <c r="T616" s="361"/>
      <c r="U616" s="367"/>
      <c r="V616" s="732"/>
      <c r="W616" s="360"/>
      <c r="X616" s="361"/>
      <c r="Z616" s="392"/>
      <c r="AA616" s="392"/>
      <c r="AB616" s="392"/>
      <c r="AC616" s="392"/>
      <c r="AD616" s="392"/>
      <c r="AE616" s="392"/>
      <c r="AF616" s="392"/>
      <c r="AG616" s="392"/>
    </row>
    <row r="617" spans="1:33" s="363" customFormat="1" x14ac:dyDescent="0.25">
      <c r="A617" s="359"/>
      <c r="C617" s="364"/>
      <c r="D617" s="361"/>
      <c r="E617" s="361"/>
      <c r="F617" s="365"/>
      <c r="G617" s="431"/>
      <c r="H617" s="365"/>
      <c r="I617" s="365"/>
      <c r="J617" s="365"/>
      <c r="K617" s="365"/>
      <c r="L617" s="365"/>
      <c r="M617" s="365"/>
      <c r="N617" s="365"/>
      <c r="O617" s="365"/>
      <c r="P617" s="365"/>
      <c r="Q617" s="365"/>
      <c r="R617" s="365"/>
      <c r="S617" s="366"/>
      <c r="T617" s="361"/>
      <c r="U617" s="367"/>
      <c r="V617" s="732"/>
      <c r="W617" s="360"/>
      <c r="X617" s="361"/>
      <c r="Z617" s="392"/>
      <c r="AA617" s="392"/>
      <c r="AB617" s="392"/>
      <c r="AC617" s="392"/>
      <c r="AD617" s="392"/>
      <c r="AE617" s="392"/>
      <c r="AF617" s="392"/>
      <c r="AG617" s="392"/>
    </row>
    <row r="618" spans="1:33" s="363" customFormat="1" x14ac:dyDescent="0.25">
      <c r="A618" s="359"/>
      <c r="C618" s="364"/>
      <c r="D618" s="361"/>
      <c r="E618" s="361"/>
      <c r="F618" s="365"/>
      <c r="G618" s="431"/>
      <c r="H618" s="365"/>
      <c r="I618" s="365"/>
      <c r="J618" s="365"/>
      <c r="K618" s="365"/>
      <c r="L618" s="365"/>
      <c r="M618" s="365"/>
      <c r="N618" s="365"/>
      <c r="O618" s="365"/>
      <c r="P618" s="365"/>
      <c r="Q618" s="365"/>
      <c r="R618" s="365"/>
      <c r="S618" s="366"/>
      <c r="T618" s="361"/>
      <c r="U618" s="367"/>
      <c r="V618" s="732"/>
      <c r="W618" s="360"/>
      <c r="X618" s="361"/>
      <c r="Z618" s="392"/>
      <c r="AA618" s="392"/>
      <c r="AB618" s="392"/>
      <c r="AC618" s="392"/>
      <c r="AD618" s="392"/>
      <c r="AE618" s="392"/>
      <c r="AF618" s="392"/>
      <c r="AG618" s="392"/>
    </row>
    <row r="619" spans="1:33" s="363" customFormat="1" x14ac:dyDescent="0.25">
      <c r="A619" s="359"/>
      <c r="C619" s="364"/>
      <c r="D619" s="361"/>
      <c r="E619" s="361"/>
      <c r="F619" s="365"/>
      <c r="G619" s="431"/>
      <c r="H619" s="365"/>
      <c r="I619" s="365"/>
      <c r="J619" s="365"/>
      <c r="K619" s="365"/>
      <c r="L619" s="365"/>
      <c r="M619" s="365"/>
      <c r="N619" s="365"/>
      <c r="O619" s="365"/>
      <c r="P619" s="365"/>
      <c r="Q619" s="365"/>
      <c r="R619" s="365"/>
      <c r="S619" s="366"/>
      <c r="T619" s="361"/>
      <c r="U619" s="367"/>
      <c r="V619" s="732"/>
      <c r="W619" s="360"/>
      <c r="X619" s="361"/>
      <c r="Z619" s="392"/>
      <c r="AA619" s="392"/>
      <c r="AB619" s="392"/>
      <c r="AC619" s="392"/>
      <c r="AD619" s="392"/>
      <c r="AE619" s="392"/>
      <c r="AF619" s="392"/>
      <c r="AG619" s="392"/>
    </row>
    <row r="620" spans="1:33" s="363" customFormat="1" x14ac:dyDescent="0.25">
      <c r="A620" s="359"/>
      <c r="C620" s="364"/>
      <c r="D620" s="361"/>
      <c r="E620" s="361"/>
      <c r="F620" s="365"/>
      <c r="G620" s="431"/>
      <c r="H620" s="365"/>
      <c r="I620" s="365"/>
      <c r="J620" s="365"/>
      <c r="K620" s="365"/>
      <c r="L620" s="365"/>
      <c r="M620" s="365"/>
      <c r="N620" s="365"/>
      <c r="O620" s="365"/>
      <c r="P620" s="365"/>
      <c r="Q620" s="365"/>
      <c r="R620" s="365"/>
      <c r="S620" s="366"/>
      <c r="T620" s="361"/>
      <c r="U620" s="367"/>
      <c r="V620" s="732"/>
      <c r="W620" s="360"/>
      <c r="X620" s="361"/>
      <c r="Z620" s="392"/>
      <c r="AA620" s="392"/>
      <c r="AB620" s="392"/>
      <c r="AC620" s="392"/>
      <c r="AD620" s="392"/>
      <c r="AE620" s="392"/>
      <c r="AF620" s="392"/>
      <c r="AG620" s="392"/>
    </row>
    <row r="621" spans="1:33" s="363" customFormat="1" x14ac:dyDescent="0.25">
      <c r="A621" s="359"/>
      <c r="C621" s="364"/>
      <c r="D621" s="361"/>
      <c r="E621" s="361"/>
      <c r="F621" s="365"/>
      <c r="G621" s="431"/>
      <c r="H621" s="365"/>
      <c r="I621" s="365"/>
      <c r="J621" s="365"/>
      <c r="K621" s="365"/>
      <c r="L621" s="365"/>
      <c r="M621" s="365"/>
      <c r="N621" s="365"/>
      <c r="O621" s="365"/>
      <c r="P621" s="365"/>
      <c r="Q621" s="365"/>
      <c r="R621" s="365"/>
      <c r="S621" s="366"/>
      <c r="T621" s="361"/>
      <c r="U621" s="367"/>
      <c r="V621" s="732"/>
      <c r="W621" s="360"/>
      <c r="X621" s="361"/>
      <c r="Z621" s="392"/>
      <c r="AA621" s="392"/>
      <c r="AB621" s="392"/>
      <c r="AC621" s="392"/>
      <c r="AD621" s="392"/>
      <c r="AE621" s="392"/>
      <c r="AF621" s="392"/>
      <c r="AG621" s="392"/>
    </row>
    <row r="622" spans="1:33" s="363" customFormat="1" x14ac:dyDescent="0.25">
      <c r="A622" s="359"/>
      <c r="C622" s="364"/>
      <c r="D622" s="361"/>
      <c r="E622" s="361"/>
      <c r="F622" s="365"/>
      <c r="G622" s="431"/>
      <c r="H622" s="365"/>
      <c r="I622" s="365"/>
      <c r="J622" s="365"/>
      <c r="K622" s="365"/>
      <c r="L622" s="365"/>
      <c r="M622" s="365"/>
      <c r="N622" s="365"/>
      <c r="O622" s="365"/>
      <c r="P622" s="365"/>
      <c r="Q622" s="365"/>
      <c r="R622" s="365"/>
      <c r="S622" s="366"/>
      <c r="T622" s="361"/>
      <c r="U622" s="367"/>
      <c r="V622" s="732"/>
      <c r="W622" s="360"/>
      <c r="X622" s="361"/>
      <c r="Z622" s="392"/>
      <c r="AA622" s="392"/>
      <c r="AB622" s="392"/>
      <c r="AC622" s="392"/>
      <c r="AD622" s="392"/>
      <c r="AE622" s="392"/>
      <c r="AF622" s="392"/>
      <c r="AG622" s="392"/>
    </row>
    <row r="623" spans="1:33" s="363" customFormat="1" x14ac:dyDescent="0.25">
      <c r="A623" s="359"/>
      <c r="C623" s="364"/>
      <c r="D623" s="361"/>
      <c r="E623" s="361"/>
      <c r="F623" s="365"/>
      <c r="G623" s="431"/>
      <c r="H623" s="365"/>
      <c r="I623" s="365"/>
      <c r="J623" s="365"/>
      <c r="K623" s="365"/>
      <c r="L623" s="365"/>
      <c r="M623" s="365"/>
      <c r="N623" s="365"/>
      <c r="O623" s="365"/>
      <c r="P623" s="365"/>
      <c r="Q623" s="365"/>
      <c r="R623" s="365"/>
      <c r="S623" s="366"/>
      <c r="T623" s="361"/>
      <c r="U623" s="367"/>
      <c r="V623" s="732"/>
      <c r="W623" s="360"/>
      <c r="X623" s="361"/>
      <c r="Z623" s="392"/>
      <c r="AA623" s="392"/>
      <c r="AB623" s="392"/>
      <c r="AC623" s="392"/>
      <c r="AD623" s="392"/>
      <c r="AE623" s="392"/>
      <c r="AF623" s="392"/>
      <c r="AG623" s="392"/>
    </row>
    <row r="624" spans="1:33" s="363" customFormat="1" x14ac:dyDescent="0.25">
      <c r="A624" s="359"/>
      <c r="C624" s="364"/>
      <c r="D624" s="361"/>
      <c r="E624" s="361"/>
      <c r="F624" s="365"/>
      <c r="G624" s="431"/>
      <c r="H624" s="365"/>
      <c r="I624" s="365"/>
      <c r="J624" s="365"/>
      <c r="K624" s="365"/>
      <c r="L624" s="365"/>
      <c r="M624" s="365"/>
      <c r="N624" s="365"/>
      <c r="O624" s="365"/>
      <c r="P624" s="365"/>
      <c r="Q624" s="365"/>
      <c r="R624" s="365"/>
      <c r="S624" s="366"/>
      <c r="T624" s="361"/>
      <c r="U624" s="367"/>
      <c r="V624" s="732"/>
      <c r="W624" s="360"/>
      <c r="X624" s="361"/>
      <c r="Z624" s="392"/>
      <c r="AA624" s="392"/>
      <c r="AB624" s="392"/>
      <c r="AC624" s="392"/>
      <c r="AD624" s="392"/>
      <c r="AE624" s="392"/>
      <c r="AF624" s="392"/>
      <c r="AG624" s="392"/>
    </row>
    <row r="625" spans="1:33" s="363" customFormat="1" x14ac:dyDescent="0.25">
      <c r="A625" s="359"/>
      <c r="C625" s="364"/>
      <c r="D625" s="361"/>
      <c r="E625" s="361"/>
      <c r="F625" s="365"/>
      <c r="G625" s="431"/>
      <c r="H625" s="365"/>
      <c r="I625" s="365"/>
      <c r="J625" s="365"/>
      <c r="K625" s="365"/>
      <c r="L625" s="365"/>
      <c r="M625" s="365"/>
      <c r="N625" s="365"/>
      <c r="O625" s="365"/>
      <c r="P625" s="365"/>
      <c r="Q625" s="365"/>
      <c r="R625" s="365"/>
      <c r="S625" s="366"/>
      <c r="T625" s="361"/>
      <c r="U625" s="367"/>
      <c r="V625" s="732"/>
      <c r="W625" s="360"/>
      <c r="X625" s="361"/>
      <c r="Z625" s="392"/>
      <c r="AA625" s="392"/>
      <c r="AB625" s="392"/>
      <c r="AC625" s="392"/>
      <c r="AD625" s="392"/>
      <c r="AE625" s="392"/>
      <c r="AF625" s="392"/>
      <c r="AG625" s="392"/>
    </row>
    <row r="626" spans="1:33" s="363" customFormat="1" x14ac:dyDescent="0.25">
      <c r="A626" s="359"/>
      <c r="C626" s="364"/>
      <c r="D626" s="361"/>
      <c r="E626" s="361"/>
      <c r="F626" s="365"/>
      <c r="G626" s="431"/>
      <c r="H626" s="365"/>
      <c r="I626" s="365"/>
      <c r="J626" s="365"/>
      <c r="K626" s="365"/>
      <c r="L626" s="365"/>
      <c r="M626" s="365"/>
      <c r="N626" s="365"/>
      <c r="O626" s="365"/>
      <c r="P626" s="365"/>
      <c r="Q626" s="365"/>
      <c r="R626" s="365"/>
      <c r="S626" s="366"/>
      <c r="T626" s="361"/>
      <c r="U626" s="367"/>
      <c r="V626" s="732"/>
      <c r="W626" s="360"/>
      <c r="X626" s="361"/>
      <c r="Z626" s="392"/>
      <c r="AA626" s="392"/>
      <c r="AB626" s="392"/>
      <c r="AC626" s="392"/>
      <c r="AD626" s="392"/>
      <c r="AE626" s="392"/>
      <c r="AF626" s="392"/>
      <c r="AG626" s="392"/>
    </row>
    <row r="627" spans="1:33" s="363" customFormat="1" x14ac:dyDescent="0.25">
      <c r="A627" s="359"/>
      <c r="C627" s="364"/>
      <c r="D627" s="361"/>
      <c r="E627" s="361"/>
      <c r="F627" s="365"/>
      <c r="G627" s="431"/>
      <c r="H627" s="365"/>
      <c r="I627" s="365"/>
      <c r="J627" s="365"/>
      <c r="K627" s="365"/>
      <c r="L627" s="365"/>
      <c r="M627" s="365"/>
      <c r="N627" s="365"/>
      <c r="O627" s="365"/>
      <c r="P627" s="365"/>
      <c r="Q627" s="365"/>
      <c r="R627" s="365"/>
      <c r="S627" s="366"/>
      <c r="T627" s="361"/>
      <c r="U627" s="367"/>
      <c r="V627" s="732"/>
      <c r="W627" s="360"/>
      <c r="X627" s="361"/>
      <c r="Z627" s="392"/>
      <c r="AA627" s="392"/>
      <c r="AB627" s="392"/>
      <c r="AC627" s="392"/>
      <c r="AD627" s="392"/>
      <c r="AE627" s="392"/>
      <c r="AF627" s="392"/>
      <c r="AG627" s="392"/>
    </row>
    <row r="628" spans="1:33" s="363" customFormat="1" x14ac:dyDescent="0.25">
      <c r="A628" s="359"/>
      <c r="C628" s="364"/>
      <c r="D628" s="361"/>
      <c r="E628" s="361"/>
      <c r="F628" s="365"/>
      <c r="G628" s="431"/>
      <c r="H628" s="365"/>
      <c r="I628" s="365"/>
      <c r="J628" s="365"/>
      <c r="K628" s="365"/>
      <c r="L628" s="365"/>
      <c r="M628" s="365"/>
      <c r="N628" s="365"/>
      <c r="O628" s="365"/>
      <c r="P628" s="365"/>
      <c r="Q628" s="365"/>
      <c r="R628" s="365"/>
      <c r="S628" s="366"/>
      <c r="T628" s="361"/>
      <c r="U628" s="367"/>
      <c r="V628" s="732"/>
      <c r="W628" s="360"/>
      <c r="X628" s="361"/>
      <c r="Z628" s="392"/>
      <c r="AA628" s="392"/>
      <c r="AB628" s="392"/>
      <c r="AC628" s="392"/>
      <c r="AD628" s="392"/>
      <c r="AE628" s="392"/>
      <c r="AF628" s="392"/>
      <c r="AG628" s="392"/>
    </row>
    <row r="629" spans="1:33" s="363" customFormat="1" x14ac:dyDescent="0.25">
      <c r="A629" s="359"/>
      <c r="C629" s="364"/>
      <c r="D629" s="361"/>
      <c r="E629" s="361"/>
      <c r="F629" s="365"/>
      <c r="G629" s="431"/>
      <c r="H629" s="365"/>
      <c r="I629" s="365"/>
      <c r="J629" s="365"/>
      <c r="K629" s="365"/>
      <c r="L629" s="365"/>
      <c r="M629" s="365"/>
      <c r="N629" s="365"/>
      <c r="O629" s="365"/>
      <c r="P629" s="365"/>
      <c r="Q629" s="365"/>
      <c r="R629" s="365"/>
      <c r="S629" s="366"/>
      <c r="T629" s="361"/>
      <c r="U629" s="367"/>
      <c r="V629" s="732"/>
      <c r="W629" s="360"/>
      <c r="X629" s="361"/>
      <c r="Z629" s="392"/>
      <c r="AA629" s="392"/>
      <c r="AB629" s="392"/>
      <c r="AC629" s="392"/>
      <c r="AD629" s="392"/>
      <c r="AE629" s="392"/>
      <c r="AF629" s="392"/>
      <c r="AG629" s="392"/>
    </row>
    <row r="630" spans="1:33" s="363" customFormat="1" x14ac:dyDescent="0.25">
      <c r="A630" s="359"/>
      <c r="C630" s="364"/>
      <c r="D630" s="361"/>
      <c r="E630" s="361"/>
      <c r="F630" s="365"/>
      <c r="G630" s="431"/>
      <c r="H630" s="365"/>
      <c r="I630" s="365"/>
      <c r="J630" s="365"/>
      <c r="K630" s="365"/>
      <c r="L630" s="365"/>
      <c r="M630" s="365"/>
      <c r="N630" s="365"/>
      <c r="O630" s="365"/>
      <c r="P630" s="365"/>
      <c r="Q630" s="365"/>
      <c r="R630" s="365"/>
      <c r="S630" s="366"/>
      <c r="T630" s="361"/>
      <c r="U630" s="367"/>
      <c r="V630" s="732"/>
      <c r="W630" s="360"/>
      <c r="X630" s="361"/>
      <c r="Z630" s="392"/>
      <c r="AA630" s="392"/>
      <c r="AB630" s="392"/>
      <c r="AC630" s="392"/>
      <c r="AD630" s="392"/>
      <c r="AE630" s="392"/>
      <c r="AF630" s="392"/>
      <c r="AG630" s="392"/>
    </row>
    <row r="631" spans="1:33" s="363" customFormat="1" x14ac:dyDescent="0.25">
      <c r="A631" s="359"/>
      <c r="C631" s="364"/>
      <c r="D631" s="361"/>
      <c r="E631" s="361"/>
      <c r="F631" s="365"/>
      <c r="G631" s="431"/>
      <c r="H631" s="365"/>
      <c r="I631" s="365"/>
      <c r="J631" s="365"/>
      <c r="K631" s="365"/>
      <c r="L631" s="365"/>
      <c r="M631" s="365"/>
      <c r="N631" s="365"/>
      <c r="O631" s="365"/>
      <c r="P631" s="365"/>
      <c r="Q631" s="365"/>
      <c r="R631" s="365"/>
      <c r="S631" s="366"/>
      <c r="T631" s="361"/>
      <c r="U631" s="367"/>
      <c r="V631" s="732"/>
      <c r="W631" s="360"/>
      <c r="X631" s="361"/>
      <c r="Z631" s="392"/>
      <c r="AA631" s="392"/>
      <c r="AB631" s="392"/>
      <c r="AC631" s="392"/>
      <c r="AD631" s="392"/>
      <c r="AE631" s="392"/>
      <c r="AF631" s="392"/>
      <c r="AG631" s="392"/>
    </row>
    <row r="632" spans="1:33" s="363" customFormat="1" x14ac:dyDescent="0.25">
      <c r="A632" s="359"/>
      <c r="C632" s="364"/>
      <c r="D632" s="361"/>
      <c r="E632" s="361"/>
      <c r="F632" s="365"/>
      <c r="G632" s="431"/>
      <c r="H632" s="365"/>
      <c r="I632" s="365"/>
      <c r="J632" s="365"/>
      <c r="K632" s="365"/>
      <c r="L632" s="365"/>
      <c r="M632" s="365"/>
      <c r="N632" s="365"/>
      <c r="O632" s="365"/>
      <c r="P632" s="365"/>
      <c r="Q632" s="365"/>
      <c r="R632" s="365"/>
      <c r="S632" s="366"/>
      <c r="T632" s="361"/>
      <c r="U632" s="367"/>
      <c r="V632" s="732"/>
      <c r="W632" s="360"/>
      <c r="X632" s="361"/>
      <c r="Z632" s="392"/>
      <c r="AA632" s="392"/>
      <c r="AB632" s="392"/>
      <c r="AC632" s="392"/>
      <c r="AD632" s="392"/>
      <c r="AE632" s="392"/>
      <c r="AF632" s="392"/>
      <c r="AG632" s="392"/>
    </row>
    <row r="633" spans="1:33" s="363" customFormat="1" x14ac:dyDescent="0.25">
      <c r="A633" s="359"/>
      <c r="C633" s="364"/>
      <c r="D633" s="361"/>
      <c r="E633" s="361"/>
      <c r="F633" s="365"/>
      <c r="G633" s="431"/>
      <c r="H633" s="365"/>
      <c r="I633" s="365"/>
      <c r="J633" s="365"/>
      <c r="K633" s="365"/>
      <c r="L633" s="365"/>
      <c r="M633" s="365"/>
      <c r="N633" s="365"/>
      <c r="O633" s="365"/>
      <c r="P633" s="365"/>
      <c r="Q633" s="365"/>
      <c r="R633" s="365"/>
      <c r="S633" s="366"/>
      <c r="T633" s="361"/>
      <c r="U633" s="367"/>
      <c r="V633" s="732"/>
      <c r="W633" s="360"/>
      <c r="X633" s="361"/>
      <c r="Z633" s="392"/>
      <c r="AA633" s="392"/>
      <c r="AB633" s="392"/>
      <c r="AC633" s="392"/>
      <c r="AD633" s="392"/>
      <c r="AE633" s="392"/>
      <c r="AF633" s="392"/>
      <c r="AG633" s="392"/>
    </row>
    <row r="634" spans="1:33" s="363" customFormat="1" x14ac:dyDescent="0.25">
      <c r="A634" s="359"/>
      <c r="C634" s="364"/>
      <c r="D634" s="361"/>
      <c r="E634" s="361"/>
      <c r="F634" s="365"/>
      <c r="G634" s="431"/>
      <c r="H634" s="365"/>
      <c r="I634" s="365"/>
      <c r="J634" s="365"/>
      <c r="K634" s="365"/>
      <c r="L634" s="365"/>
      <c r="M634" s="365"/>
      <c r="N634" s="365"/>
      <c r="O634" s="365"/>
      <c r="P634" s="365"/>
      <c r="Q634" s="365"/>
      <c r="R634" s="365"/>
      <c r="S634" s="366"/>
      <c r="T634" s="361"/>
      <c r="U634" s="367"/>
      <c r="V634" s="732"/>
      <c r="W634" s="360"/>
      <c r="X634" s="361"/>
      <c r="Z634" s="392"/>
      <c r="AA634" s="392"/>
      <c r="AB634" s="392"/>
      <c r="AC634" s="392"/>
      <c r="AD634" s="392"/>
      <c r="AE634" s="392"/>
      <c r="AF634" s="392"/>
      <c r="AG634" s="392"/>
    </row>
    <row r="635" spans="1:33" s="363" customFormat="1" x14ac:dyDescent="0.25">
      <c r="A635" s="359"/>
      <c r="C635" s="364"/>
      <c r="D635" s="361"/>
      <c r="E635" s="361"/>
      <c r="F635" s="365"/>
      <c r="G635" s="431"/>
      <c r="H635" s="365"/>
      <c r="I635" s="365"/>
      <c r="J635" s="365"/>
      <c r="K635" s="365"/>
      <c r="L635" s="365"/>
      <c r="M635" s="365"/>
      <c r="N635" s="365"/>
      <c r="O635" s="365"/>
      <c r="P635" s="365"/>
      <c r="Q635" s="365"/>
      <c r="R635" s="365"/>
      <c r="S635" s="366"/>
      <c r="T635" s="361"/>
      <c r="U635" s="367"/>
      <c r="V635" s="732"/>
      <c r="W635" s="360"/>
      <c r="X635" s="361"/>
      <c r="Z635" s="392"/>
      <c r="AA635" s="392"/>
      <c r="AB635" s="392"/>
      <c r="AC635" s="392"/>
      <c r="AD635" s="392"/>
      <c r="AE635" s="392"/>
      <c r="AF635" s="392"/>
      <c r="AG635" s="392"/>
    </row>
    <row r="636" spans="1:33" s="363" customFormat="1" x14ac:dyDescent="0.25">
      <c r="A636" s="359"/>
      <c r="C636" s="364"/>
      <c r="D636" s="361"/>
      <c r="E636" s="361"/>
      <c r="F636" s="365"/>
      <c r="G636" s="431"/>
      <c r="H636" s="365"/>
      <c r="I636" s="365"/>
      <c r="J636" s="365"/>
      <c r="K636" s="365"/>
      <c r="L636" s="365"/>
      <c r="M636" s="365"/>
      <c r="N636" s="365"/>
      <c r="O636" s="365"/>
      <c r="P636" s="365"/>
      <c r="Q636" s="365"/>
      <c r="R636" s="365"/>
      <c r="S636" s="366"/>
      <c r="T636" s="361"/>
      <c r="U636" s="367"/>
      <c r="V636" s="732"/>
      <c r="W636" s="360"/>
      <c r="X636" s="361"/>
      <c r="Z636" s="392"/>
      <c r="AA636" s="392"/>
      <c r="AB636" s="392"/>
      <c r="AC636" s="392"/>
      <c r="AD636" s="392"/>
      <c r="AE636" s="392"/>
      <c r="AF636" s="392"/>
      <c r="AG636" s="392"/>
    </row>
    <row r="637" spans="1:33" s="363" customFormat="1" x14ac:dyDescent="0.25">
      <c r="A637" s="359"/>
      <c r="C637" s="364"/>
      <c r="D637" s="361"/>
      <c r="E637" s="361"/>
      <c r="F637" s="365"/>
      <c r="G637" s="431"/>
      <c r="H637" s="365"/>
      <c r="I637" s="365"/>
      <c r="J637" s="365"/>
      <c r="K637" s="365"/>
      <c r="L637" s="365"/>
      <c r="M637" s="365"/>
      <c r="N637" s="365"/>
      <c r="O637" s="365"/>
      <c r="P637" s="365"/>
      <c r="Q637" s="365"/>
      <c r="R637" s="365"/>
      <c r="S637" s="366"/>
      <c r="T637" s="361"/>
      <c r="U637" s="367"/>
      <c r="V637" s="732"/>
      <c r="W637" s="360"/>
      <c r="X637" s="361"/>
      <c r="Z637" s="392"/>
      <c r="AA637" s="392"/>
      <c r="AB637" s="392"/>
      <c r="AC637" s="392"/>
      <c r="AD637" s="392"/>
      <c r="AE637" s="392"/>
      <c r="AF637" s="392"/>
      <c r="AG637" s="392"/>
    </row>
    <row r="638" spans="1:33" s="363" customFormat="1" x14ac:dyDescent="0.25">
      <c r="A638" s="359"/>
      <c r="C638" s="364"/>
      <c r="D638" s="361"/>
      <c r="E638" s="361"/>
      <c r="F638" s="365"/>
      <c r="G638" s="431"/>
      <c r="H638" s="365"/>
      <c r="I638" s="365"/>
      <c r="J638" s="365"/>
      <c r="K638" s="365"/>
      <c r="L638" s="365"/>
      <c r="M638" s="365"/>
      <c r="N638" s="365"/>
      <c r="O638" s="365"/>
      <c r="P638" s="365"/>
      <c r="Q638" s="365"/>
      <c r="R638" s="365"/>
      <c r="S638" s="366"/>
      <c r="T638" s="361"/>
      <c r="U638" s="367"/>
      <c r="V638" s="732"/>
      <c r="W638" s="360"/>
      <c r="X638" s="361"/>
      <c r="Z638" s="392"/>
      <c r="AA638" s="392"/>
      <c r="AB638" s="392"/>
      <c r="AC638" s="392"/>
      <c r="AD638" s="392"/>
      <c r="AE638" s="392"/>
      <c r="AF638" s="392"/>
      <c r="AG638" s="392"/>
    </row>
    <row r="639" spans="1:33" s="363" customFormat="1" x14ac:dyDescent="0.25">
      <c r="A639" s="359"/>
      <c r="C639" s="364"/>
      <c r="D639" s="361"/>
      <c r="E639" s="361"/>
      <c r="F639" s="365"/>
      <c r="G639" s="431"/>
      <c r="H639" s="365"/>
      <c r="I639" s="365"/>
      <c r="J639" s="365"/>
      <c r="K639" s="365"/>
      <c r="L639" s="365"/>
      <c r="M639" s="365"/>
      <c r="N639" s="365"/>
      <c r="O639" s="365"/>
      <c r="P639" s="365"/>
      <c r="Q639" s="365"/>
      <c r="R639" s="365"/>
      <c r="S639" s="366"/>
      <c r="T639" s="361"/>
      <c r="U639" s="367"/>
      <c r="V639" s="732"/>
      <c r="W639" s="360"/>
      <c r="X639" s="361"/>
      <c r="Z639" s="392"/>
      <c r="AA639" s="392"/>
      <c r="AB639" s="392"/>
      <c r="AC639" s="392"/>
      <c r="AD639" s="392"/>
      <c r="AE639" s="392"/>
      <c r="AF639" s="392"/>
      <c r="AG639" s="392"/>
    </row>
    <row r="640" spans="1:33" s="363" customFormat="1" x14ac:dyDescent="0.25">
      <c r="A640" s="359"/>
      <c r="C640" s="364"/>
      <c r="D640" s="361"/>
      <c r="E640" s="361"/>
      <c r="F640" s="365"/>
      <c r="G640" s="431"/>
      <c r="H640" s="365"/>
      <c r="I640" s="365"/>
      <c r="J640" s="365"/>
      <c r="K640" s="365"/>
      <c r="L640" s="365"/>
      <c r="M640" s="365"/>
      <c r="N640" s="365"/>
      <c r="O640" s="365"/>
      <c r="P640" s="365"/>
      <c r="Q640" s="365"/>
      <c r="R640" s="365"/>
      <c r="S640" s="366"/>
      <c r="T640" s="361"/>
      <c r="U640" s="367"/>
      <c r="V640" s="732"/>
      <c r="W640" s="360"/>
      <c r="X640" s="361"/>
      <c r="Z640" s="392"/>
      <c r="AA640" s="392"/>
      <c r="AB640" s="392"/>
      <c r="AC640" s="392"/>
      <c r="AD640" s="392"/>
      <c r="AE640" s="392"/>
      <c r="AF640" s="392"/>
      <c r="AG640" s="392"/>
    </row>
    <row r="641" spans="1:33" s="363" customFormat="1" x14ac:dyDescent="0.25">
      <c r="A641" s="359"/>
      <c r="C641" s="364"/>
      <c r="D641" s="361"/>
      <c r="E641" s="361"/>
      <c r="F641" s="365"/>
      <c r="G641" s="431"/>
      <c r="H641" s="365"/>
      <c r="I641" s="365"/>
      <c r="J641" s="365"/>
      <c r="K641" s="365"/>
      <c r="L641" s="365"/>
      <c r="M641" s="365"/>
      <c r="N641" s="365"/>
      <c r="O641" s="365"/>
      <c r="P641" s="365"/>
      <c r="Q641" s="365"/>
      <c r="R641" s="365"/>
      <c r="S641" s="366"/>
      <c r="T641" s="361"/>
      <c r="U641" s="367"/>
      <c r="V641" s="732"/>
      <c r="W641" s="360"/>
      <c r="X641" s="361"/>
      <c r="Z641" s="392"/>
      <c r="AA641" s="392"/>
      <c r="AB641" s="392"/>
      <c r="AC641" s="392"/>
      <c r="AD641" s="392"/>
      <c r="AE641" s="392"/>
      <c r="AF641" s="392"/>
      <c r="AG641" s="392"/>
    </row>
    <row r="642" spans="1:33" s="363" customFormat="1" x14ac:dyDescent="0.25">
      <c r="A642" s="359"/>
      <c r="C642" s="364"/>
      <c r="D642" s="361"/>
      <c r="E642" s="361"/>
      <c r="F642" s="365"/>
      <c r="G642" s="431"/>
      <c r="H642" s="365"/>
      <c r="I642" s="365"/>
      <c r="J642" s="365"/>
      <c r="K642" s="365"/>
      <c r="L642" s="365"/>
      <c r="M642" s="365"/>
      <c r="N642" s="365"/>
      <c r="O642" s="365"/>
      <c r="P642" s="365"/>
      <c r="Q642" s="365"/>
      <c r="R642" s="365"/>
      <c r="S642" s="366"/>
      <c r="T642" s="361"/>
      <c r="U642" s="367"/>
      <c r="V642" s="732"/>
      <c r="W642" s="360"/>
      <c r="X642" s="361"/>
      <c r="Z642" s="392"/>
      <c r="AA642" s="392"/>
      <c r="AB642" s="392"/>
      <c r="AC642" s="392"/>
      <c r="AD642" s="392"/>
      <c r="AE642" s="392"/>
      <c r="AF642" s="392"/>
      <c r="AG642" s="392"/>
    </row>
    <row r="643" spans="1:33" s="363" customFormat="1" x14ac:dyDescent="0.25">
      <c r="A643" s="359"/>
      <c r="C643" s="364"/>
      <c r="D643" s="361"/>
      <c r="E643" s="361"/>
      <c r="F643" s="365"/>
      <c r="G643" s="431"/>
      <c r="H643" s="365"/>
      <c r="I643" s="365"/>
      <c r="J643" s="365"/>
      <c r="K643" s="365"/>
      <c r="L643" s="365"/>
      <c r="M643" s="365"/>
      <c r="N643" s="365"/>
      <c r="O643" s="365"/>
      <c r="P643" s="365"/>
      <c r="Q643" s="365"/>
      <c r="R643" s="365"/>
      <c r="S643" s="366"/>
      <c r="T643" s="361"/>
      <c r="U643" s="367"/>
      <c r="V643" s="732"/>
      <c r="W643" s="360"/>
      <c r="X643" s="361"/>
      <c r="Z643" s="392"/>
      <c r="AA643" s="392"/>
      <c r="AB643" s="392"/>
      <c r="AC643" s="392"/>
      <c r="AD643" s="392"/>
      <c r="AE643" s="392"/>
      <c r="AF643" s="392"/>
      <c r="AG643" s="392"/>
    </row>
    <row r="644" spans="1:33" s="363" customFormat="1" x14ac:dyDescent="0.25">
      <c r="A644" s="359"/>
      <c r="C644" s="364"/>
      <c r="D644" s="361"/>
      <c r="E644" s="361"/>
      <c r="F644" s="365"/>
      <c r="G644" s="431"/>
      <c r="H644" s="365"/>
      <c r="I644" s="365"/>
      <c r="J644" s="365"/>
      <c r="K644" s="365"/>
      <c r="L644" s="365"/>
      <c r="M644" s="365"/>
      <c r="N644" s="365"/>
      <c r="O644" s="365"/>
      <c r="P644" s="365"/>
      <c r="Q644" s="365"/>
      <c r="R644" s="365"/>
      <c r="S644" s="366"/>
      <c r="T644" s="361"/>
      <c r="U644" s="367"/>
      <c r="V644" s="732"/>
      <c r="W644" s="360"/>
      <c r="X644" s="361"/>
      <c r="Z644" s="392"/>
      <c r="AA644" s="392"/>
      <c r="AB644" s="392"/>
      <c r="AC644" s="392"/>
      <c r="AD644" s="392"/>
      <c r="AE644" s="392"/>
      <c r="AF644" s="392"/>
      <c r="AG644" s="392"/>
    </row>
    <row r="645" spans="1:33" s="363" customFormat="1" x14ac:dyDescent="0.25">
      <c r="A645" s="359"/>
      <c r="C645" s="364"/>
      <c r="D645" s="361"/>
      <c r="E645" s="361"/>
      <c r="F645" s="365"/>
      <c r="G645" s="431"/>
      <c r="H645" s="365"/>
      <c r="I645" s="365"/>
      <c r="J645" s="365"/>
      <c r="K645" s="365"/>
      <c r="L645" s="365"/>
      <c r="M645" s="365"/>
      <c r="N645" s="365"/>
      <c r="O645" s="365"/>
      <c r="P645" s="365"/>
      <c r="Q645" s="365"/>
      <c r="R645" s="365"/>
      <c r="S645" s="366"/>
      <c r="T645" s="361"/>
      <c r="U645" s="367"/>
      <c r="V645" s="732"/>
      <c r="W645" s="360"/>
      <c r="X645" s="361"/>
      <c r="Z645" s="392"/>
      <c r="AA645" s="392"/>
      <c r="AB645" s="392"/>
      <c r="AC645" s="392"/>
      <c r="AD645" s="392"/>
      <c r="AE645" s="392"/>
      <c r="AF645" s="392"/>
      <c r="AG645" s="392"/>
    </row>
    <row r="646" spans="1:33" s="363" customFormat="1" x14ac:dyDescent="0.25">
      <c r="A646" s="359"/>
      <c r="C646" s="364"/>
      <c r="D646" s="361"/>
      <c r="E646" s="361"/>
      <c r="F646" s="365"/>
      <c r="G646" s="431"/>
      <c r="H646" s="365"/>
      <c r="I646" s="365"/>
      <c r="J646" s="365"/>
      <c r="K646" s="365"/>
      <c r="L646" s="365"/>
      <c r="M646" s="365"/>
      <c r="N646" s="365"/>
      <c r="O646" s="365"/>
      <c r="P646" s="365"/>
      <c r="Q646" s="365"/>
      <c r="R646" s="365"/>
      <c r="S646" s="366"/>
      <c r="T646" s="361"/>
      <c r="U646" s="367"/>
      <c r="V646" s="732"/>
      <c r="W646" s="360"/>
      <c r="X646" s="361"/>
      <c r="Z646" s="392"/>
      <c r="AA646" s="392"/>
      <c r="AB646" s="392"/>
      <c r="AC646" s="392"/>
      <c r="AD646" s="392"/>
      <c r="AE646" s="392"/>
      <c r="AF646" s="392"/>
      <c r="AG646" s="392"/>
    </row>
    <row r="647" spans="1:33" s="363" customFormat="1" x14ac:dyDescent="0.25">
      <c r="A647" s="359"/>
      <c r="C647" s="364"/>
      <c r="D647" s="361"/>
      <c r="E647" s="361"/>
      <c r="F647" s="365"/>
      <c r="G647" s="431"/>
      <c r="H647" s="365"/>
      <c r="I647" s="365"/>
      <c r="J647" s="365"/>
      <c r="K647" s="365"/>
      <c r="L647" s="365"/>
      <c r="M647" s="365"/>
      <c r="N647" s="365"/>
      <c r="O647" s="365"/>
      <c r="P647" s="365"/>
      <c r="Q647" s="365"/>
      <c r="R647" s="365"/>
      <c r="S647" s="366"/>
      <c r="T647" s="361"/>
      <c r="U647" s="367"/>
      <c r="V647" s="732"/>
      <c r="W647" s="360"/>
      <c r="X647" s="361"/>
      <c r="Z647" s="392"/>
      <c r="AA647" s="392"/>
      <c r="AB647" s="392"/>
      <c r="AC647" s="392"/>
      <c r="AD647" s="392"/>
      <c r="AE647" s="392"/>
      <c r="AF647" s="392"/>
      <c r="AG647" s="392"/>
    </row>
    <row r="648" spans="1:33" s="363" customFormat="1" x14ac:dyDescent="0.25">
      <c r="A648" s="359"/>
      <c r="C648" s="364"/>
      <c r="D648" s="361"/>
      <c r="E648" s="361"/>
      <c r="F648" s="365"/>
      <c r="G648" s="431"/>
      <c r="H648" s="365"/>
      <c r="I648" s="365"/>
      <c r="J648" s="365"/>
      <c r="K648" s="365"/>
      <c r="L648" s="365"/>
      <c r="M648" s="365"/>
      <c r="N648" s="365"/>
      <c r="O648" s="365"/>
      <c r="P648" s="365"/>
      <c r="Q648" s="365"/>
      <c r="R648" s="365"/>
      <c r="S648" s="366"/>
      <c r="T648" s="361"/>
      <c r="U648" s="367"/>
      <c r="V648" s="732"/>
      <c r="W648" s="360"/>
      <c r="X648" s="361"/>
      <c r="Z648" s="392"/>
      <c r="AA648" s="392"/>
      <c r="AB648" s="392"/>
      <c r="AC648" s="392"/>
      <c r="AD648" s="392"/>
      <c r="AE648" s="392"/>
      <c r="AF648" s="392"/>
      <c r="AG648" s="392"/>
    </row>
    <row r="649" spans="1:33" s="363" customFormat="1" x14ac:dyDescent="0.25">
      <c r="A649" s="359"/>
      <c r="C649" s="364"/>
      <c r="D649" s="361"/>
      <c r="E649" s="361"/>
      <c r="F649" s="365"/>
      <c r="G649" s="431"/>
      <c r="H649" s="365"/>
      <c r="I649" s="365"/>
      <c r="J649" s="365"/>
      <c r="K649" s="365"/>
      <c r="L649" s="365"/>
      <c r="M649" s="365"/>
      <c r="N649" s="365"/>
      <c r="O649" s="365"/>
      <c r="P649" s="365"/>
      <c r="Q649" s="365"/>
      <c r="R649" s="365"/>
      <c r="S649" s="366"/>
      <c r="T649" s="361"/>
      <c r="U649" s="367"/>
      <c r="V649" s="732"/>
      <c r="W649" s="360"/>
      <c r="X649" s="361"/>
      <c r="Z649" s="392"/>
      <c r="AA649" s="392"/>
      <c r="AB649" s="392"/>
      <c r="AC649" s="392"/>
      <c r="AD649" s="392"/>
      <c r="AE649" s="392"/>
      <c r="AF649" s="392"/>
      <c r="AG649" s="392"/>
    </row>
    <row r="650" spans="1:33" s="363" customFormat="1" x14ac:dyDescent="0.25">
      <c r="A650" s="359"/>
      <c r="C650" s="364"/>
      <c r="D650" s="361"/>
      <c r="E650" s="361"/>
      <c r="F650" s="365"/>
      <c r="G650" s="431"/>
      <c r="H650" s="365"/>
      <c r="I650" s="365"/>
      <c r="J650" s="365"/>
      <c r="K650" s="365"/>
      <c r="L650" s="365"/>
      <c r="M650" s="365"/>
      <c r="N650" s="365"/>
      <c r="O650" s="365"/>
      <c r="P650" s="365"/>
      <c r="Q650" s="365"/>
      <c r="R650" s="365"/>
      <c r="S650" s="366"/>
      <c r="T650" s="361"/>
      <c r="U650" s="367"/>
      <c r="V650" s="732"/>
      <c r="W650" s="360"/>
      <c r="X650" s="361"/>
      <c r="Z650" s="392"/>
      <c r="AA650" s="392"/>
      <c r="AB650" s="392"/>
      <c r="AC650" s="392"/>
      <c r="AD650" s="392"/>
      <c r="AE650" s="392"/>
      <c r="AF650" s="392"/>
      <c r="AG650" s="392"/>
    </row>
    <row r="651" spans="1:33" s="363" customFormat="1" x14ac:dyDescent="0.25">
      <c r="A651" s="359"/>
      <c r="C651" s="364"/>
      <c r="D651" s="361"/>
      <c r="E651" s="361"/>
      <c r="F651" s="365"/>
      <c r="G651" s="431"/>
      <c r="H651" s="365"/>
      <c r="I651" s="365"/>
      <c r="J651" s="365"/>
      <c r="K651" s="365"/>
      <c r="L651" s="365"/>
      <c r="M651" s="365"/>
      <c r="N651" s="365"/>
      <c r="O651" s="365"/>
      <c r="P651" s="365"/>
      <c r="Q651" s="365"/>
      <c r="R651" s="365"/>
      <c r="S651" s="366"/>
      <c r="T651" s="361"/>
      <c r="U651" s="367"/>
      <c r="V651" s="732"/>
      <c r="W651" s="360"/>
      <c r="X651" s="361"/>
      <c r="Z651" s="392"/>
      <c r="AA651" s="392"/>
      <c r="AB651" s="392"/>
      <c r="AC651" s="392"/>
      <c r="AD651" s="392"/>
      <c r="AE651" s="392"/>
      <c r="AF651" s="392"/>
      <c r="AG651" s="392"/>
    </row>
    <row r="652" spans="1:33" s="363" customFormat="1" x14ac:dyDescent="0.25">
      <c r="A652" s="359"/>
      <c r="C652" s="364"/>
      <c r="D652" s="361"/>
      <c r="E652" s="361"/>
      <c r="F652" s="365"/>
      <c r="G652" s="431"/>
      <c r="H652" s="365"/>
      <c r="I652" s="365"/>
      <c r="J652" s="365"/>
      <c r="K652" s="365"/>
      <c r="L652" s="365"/>
      <c r="M652" s="365"/>
      <c r="N652" s="365"/>
      <c r="O652" s="365"/>
      <c r="P652" s="365"/>
      <c r="Q652" s="365"/>
      <c r="R652" s="365"/>
      <c r="S652" s="366"/>
      <c r="T652" s="361"/>
      <c r="U652" s="367"/>
      <c r="V652" s="732"/>
      <c r="W652" s="360"/>
      <c r="X652" s="361"/>
      <c r="Z652" s="392"/>
      <c r="AA652" s="392"/>
      <c r="AB652" s="392"/>
      <c r="AC652" s="392"/>
      <c r="AD652" s="392"/>
      <c r="AE652" s="392"/>
      <c r="AF652" s="392"/>
      <c r="AG652" s="392"/>
    </row>
    <row r="653" spans="1:33" s="363" customFormat="1" x14ac:dyDescent="0.25">
      <c r="A653" s="359"/>
      <c r="C653" s="364"/>
      <c r="D653" s="361"/>
      <c r="E653" s="361"/>
      <c r="F653" s="365"/>
      <c r="G653" s="431"/>
      <c r="H653" s="365"/>
      <c r="I653" s="365"/>
      <c r="J653" s="365"/>
      <c r="K653" s="365"/>
      <c r="L653" s="365"/>
      <c r="M653" s="365"/>
      <c r="N653" s="365"/>
      <c r="O653" s="365"/>
      <c r="P653" s="365"/>
      <c r="Q653" s="365"/>
      <c r="R653" s="365"/>
      <c r="S653" s="366"/>
      <c r="T653" s="361"/>
      <c r="U653" s="367"/>
      <c r="V653" s="732"/>
      <c r="W653" s="360"/>
      <c r="X653" s="361"/>
      <c r="Z653" s="392"/>
      <c r="AA653" s="392"/>
      <c r="AB653" s="392"/>
      <c r="AC653" s="392"/>
      <c r="AD653" s="392"/>
      <c r="AE653" s="392"/>
      <c r="AF653" s="392"/>
      <c r="AG653" s="392"/>
    </row>
    <row r="654" spans="1:33" s="363" customFormat="1" x14ac:dyDescent="0.25">
      <c r="A654" s="359"/>
      <c r="C654" s="364"/>
      <c r="D654" s="361"/>
      <c r="E654" s="361"/>
      <c r="F654" s="365"/>
      <c r="G654" s="431"/>
      <c r="H654" s="365"/>
      <c r="I654" s="365"/>
      <c r="J654" s="365"/>
      <c r="K654" s="365"/>
      <c r="L654" s="365"/>
      <c r="M654" s="365"/>
      <c r="N654" s="365"/>
      <c r="O654" s="365"/>
      <c r="P654" s="365"/>
      <c r="Q654" s="365"/>
      <c r="R654" s="365"/>
      <c r="S654" s="366"/>
      <c r="T654" s="361"/>
      <c r="U654" s="367"/>
      <c r="V654" s="732"/>
      <c r="W654" s="360"/>
      <c r="X654" s="361"/>
      <c r="Z654" s="392"/>
      <c r="AA654" s="392"/>
      <c r="AB654" s="392"/>
      <c r="AC654" s="392"/>
      <c r="AD654" s="392"/>
      <c r="AE654" s="392"/>
      <c r="AF654" s="392"/>
      <c r="AG654" s="392"/>
    </row>
    <row r="655" spans="1:33" s="363" customFormat="1" x14ac:dyDescent="0.25">
      <c r="A655" s="359"/>
      <c r="C655" s="364"/>
      <c r="D655" s="361"/>
      <c r="E655" s="361"/>
      <c r="F655" s="365"/>
      <c r="G655" s="431"/>
      <c r="H655" s="365"/>
      <c r="I655" s="365"/>
      <c r="J655" s="365"/>
      <c r="K655" s="365"/>
      <c r="L655" s="365"/>
      <c r="M655" s="365"/>
      <c r="N655" s="365"/>
      <c r="O655" s="365"/>
      <c r="P655" s="365"/>
      <c r="Q655" s="365"/>
      <c r="R655" s="365"/>
      <c r="S655" s="366"/>
      <c r="T655" s="361"/>
      <c r="U655" s="367"/>
      <c r="V655" s="732"/>
      <c r="W655" s="360"/>
      <c r="X655" s="361"/>
      <c r="Z655" s="392"/>
      <c r="AA655" s="392"/>
      <c r="AB655" s="392"/>
      <c r="AC655" s="392"/>
      <c r="AD655" s="392"/>
      <c r="AE655" s="392"/>
      <c r="AF655" s="392"/>
      <c r="AG655" s="392"/>
    </row>
    <row r="656" spans="1:33" s="363" customFormat="1" x14ac:dyDescent="0.25">
      <c r="A656" s="359"/>
      <c r="C656" s="364"/>
      <c r="D656" s="361"/>
      <c r="E656" s="361"/>
      <c r="F656" s="365"/>
      <c r="G656" s="431"/>
      <c r="H656" s="365"/>
      <c r="I656" s="365"/>
      <c r="J656" s="365"/>
      <c r="K656" s="365"/>
      <c r="L656" s="365"/>
      <c r="M656" s="365"/>
      <c r="N656" s="365"/>
      <c r="O656" s="365"/>
      <c r="P656" s="365"/>
      <c r="Q656" s="365"/>
      <c r="R656" s="365"/>
      <c r="S656" s="366"/>
      <c r="T656" s="361"/>
      <c r="U656" s="367"/>
      <c r="V656" s="732"/>
      <c r="W656" s="360"/>
      <c r="X656" s="361"/>
      <c r="Z656" s="392"/>
      <c r="AA656" s="392"/>
      <c r="AB656" s="392"/>
      <c r="AC656" s="392"/>
      <c r="AD656" s="392"/>
      <c r="AE656" s="392"/>
      <c r="AF656" s="392"/>
      <c r="AG656" s="392"/>
    </row>
    <row r="657" spans="1:33" s="363" customFormat="1" x14ac:dyDescent="0.25">
      <c r="A657" s="359"/>
      <c r="C657" s="364"/>
      <c r="D657" s="361"/>
      <c r="E657" s="361"/>
      <c r="F657" s="365"/>
      <c r="G657" s="431"/>
      <c r="H657" s="365"/>
      <c r="I657" s="365"/>
      <c r="J657" s="365"/>
      <c r="K657" s="365"/>
      <c r="L657" s="365"/>
      <c r="M657" s="365"/>
      <c r="N657" s="365"/>
      <c r="O657" s="365"/>
      <c r="P657" s="365"/>
      <c r="Q657" s="365"/>
      <c r="R657" s="365"/>
      <c r="S657" s="366"/>
      <c r="T657" s="361"/>
      <c r="U657" s="367"/>
      <c r="V657" s="732"/>
      <c r="W657" s="360"/>
      <c r="X657" s="361"/>
      <c r="Z657" s="392"/>
      <c r="AA657" s="392"/>
      <c r="AB657" s="392"/>
      <c r="AC657" s="392"/>
      <c r="AD657" s="392"/>
      <c r="AE657" s="392"/>
      <c r="AF657" s="392"/>
      <c r="AG657" s="392"/>
    </row>
    <row r="658" spans="1:33" s="363" customFormat="1" x14ac:dyDescent="0.25">
      <c r="A658" s="359"/>
      <c r="C658" s="364"/>
      <c r="D658" s="361"/>
      <c r="E658" s="361"/>
      <c r="F658" s="365"/>
      <c r="G658" s="431"/>
      <c r="H658" s="365"/>
      <c r="I658" s="365"/>
      <c r="J658" s="365"/>
      <c r="K658" s="365"/>
      <c r="L658" s="365"/>
      <c r="M658" s="365"/>
      <c r="N658" s="365"/>
      <c r="O658" s="365"/>
      <c r="P658" s="365"/>
      <c r="Q658" s="365"/>
      <c r="R658" s="365"/>
      <c r="S658" s="366"/>
      <c r="T658" s="361"/>
      <c r="U658" s="367"/>
      <c r="V658" s="732"/>
      <c r="W658" s="360"/>
      <c r="X658" s="361"/>
      <c r="Z658" s="392"/>
      <c r="AA658" s="392"/>
      <c r="AB658" s="392"/>
      <c r="AC658" s="392"/>
      <c r="AD658" s="392"/>
      <c r="AE658" s="392"/>
      <c r="AF658" s="392"/>
      <c r="AG658" s="392"/>
    </row>
    <row r="659" spans="1:33" s="363" customFormat="1" x14ac:dyDescent="0.25">
      <c r="A659" s="359"/>
      <c r="C659" s="364"/>
      <c r="D659" s="361"/>
      <c r="E659" s="361"/>
      <c r="F659" s="365"/>
      <c r="G659" s="431"/>
      <c r="H659" s="365"/>
      <c r="I659" s="365"/>
      <c r="J659" s="365"/>
      <c r="K659" s="365"/>
      <c r="L659" s="365"/>
      <c r="M659" s="365"/>
      <c r="N659" s="365"/>
      <c r="O659" s="365"/>
      <c r="P659" s="365"/>
      <c r="Q659" s="365"/>
      <c r="R659" s="365"/>
      <c r="S659" s="366"/>
      <c r="T659" s="361"/>
      <c r="U659" s="367"/>
      <c r="V659" s="732"/>
      <c r="W659" s="360"/>
      <c r="X659" s="361"/>
      <c r="Z659" s="392"/>
      <c r="AA659" s="392"/>
      <c r="AB659" s="392"/>
      <c r="AC659" s="392"/>
      <c r="AD659" s="392"/>
      <c r="AE659" s="392"/>
      <c r="AF659" s="392"/>
      <c r="AG659" s="392"/>
    </row>
    <row r="660" spans="1:33" s="363" customFormat="1" x14ac:dyDescent="0.25">
      <c r="A660" s="359"/>
      <c r="C660" s="364"/>
      <c r="D660" s="361"/>
      <c r="E660" s="361"/>
      <c r="F660" s="365"/>
      <c r="G660" s="431"/>
      <c r="H660" s="365"/>
      <c r="I660" s="365"/>
      <c r="J660" s="365"/>
      <c r="K660" s="365"/>
      <c r="L660" s="365"/>
      <c r="M660" s="365"/>
      <c r="N660" s="365"/>
      <c r="O660" s="365"/>
      <c r="P660" s="365"/>
      <c r="Q660" s="365"/>
      <c r="R660" s="365"/>
      <c r="S660" s="366"/>
      <c r="T660" s="361"/>
      <c r="U660" s="367"/>
      <c r="V660" s="732"/>
      <c r="W660" s="360"/>
      <c r="X660" s="361"/>
      <c r="Z660" s="392"/>
      <c r="AA660" s="392"/>
      <c r="AB660" s="392"/>
      <c r="AC660" s="392"/>
      <c r="AD660" s="392"/>
      <c r="AE660" s="392"/>
      <c r="AF660" s="392"/>
      <c r="AG660" s="392"/>
    </row>
    <row r="661" spans="1:33" s="363" customFormat="1" x14ac:dyDescent="0.25">
      <c r="A661" s="359"/>
      <c r="C661" s="364"/>
      <c r="D661" s="361"/>
      <c r="E661" s="361"/>
      <c r="F661" s="365"/>
      <c r="G661" s="431"/>
      <c r="H661" s="365"/>
      <c r="I661" s="365"/>
      <c r="J661" s="365"/>
      <c r="K661" s="365"/>
      <c r="L661" s="365"/>
      <c r="M661" s="365"/>
      <c r="N661" s="365"/>
      <c r="O661" s="365"/>
      <c r="P661" s="365"/>
      <c r="Q661" s="365"/>
      <c r="R661" s="365"/>
      <c r="S661" s="366"/>
      <c r="T661" s="361"/>
      <c r="U661" s="367"/>
      <c r="V661" s="732"/>
      <c r="W661" s="360"/>
      <c r="X661" s="361"/>
      <c r="Z661" s="392"/>
      <c r="AA661" s="392"/>
      <c r="AB661" s="392"/>
      <c r="AC661" s="392"/>
      <c r="AD661" s="392"/>
      <c r="AE661" s="392"/>
      <c r="AF661" s="392"/>
      <c r="AG661" s="392"/>
    </row>
    <row r="662" spans="1:33" s="363" customFormat="1" x14ac:dyDescent="0.25">
      <c r="A662" s="359"/>
      <c r="C662" s="364"/>
      <c r="D662" s="361"/>
      <c r="E662" s="361"/>
      <c r="F662" s="365"/>
      <c r="G662" s="431"/>
      <c r="H662" s="365"/>
      <c r="I662" s="365"/>
      <c r="J662" s="365"/>
      <c r="K662" s="365"/>
      <c r="L662" s="365"/>
      <c r="M662" s="365"/>
      <c r="N662" s="365"/>
      <c r="O662" s="365"/>
      <c r="P662" s="365"/>
      <c r="Q662" s="365"/>
      <c r="R662" s="365"/>
      <c r="S662" s="366"/>
      <c r="T662" s="361"/>
      <c r="U662" s="367"/>
      <c r="V662" s="732"/>
      <c r="W662" s="360"/>
      <c r="X662" s="361"/>
      <c r="Z662" s="392"/>
      <c r="AA662" s="392"/>
      <c r="AB662" s="392"/>
      <c r="AC662" s="392"/>
      <c r="AD662" s="392"/>
      <c r="AE662" s="392"/>
      <c r="AF662" s="392"/>
      <c r="AG662" s="392"/>
    </row>
    <row r="663" spans="1:33" s="363" customFormat="1" x14ac:dyDescent="0.25">
      <c r="A663" s="359"/>
      <c r="C663" s="364"/>
      <c r="D663" s="361"/>
      <c r="E663" s="361"/>
      <c r="F663" s="365"/>
      <c r="G663" s="431"/>
      <c r="H663" s="365"/>
      <c r="I663" s="365"/>
      <c r="J663" s="365"/>
      <c r="K663" s="365"/>
      <c r="L663" s="365"/>
      <c r="M663" s="365"/>
      <c r="N663" s="365"/>
      <c r="O663" s="365"/>
      <c r="P663" s="365"/>
      <c r="Q663" s="365"/>
      <c r="R663" s="365"/>
      <c r="S663" s="366"/>
      <c r="T663" s="361"/>
      <c r="U663" s="367"/>
      <c r="V663" s="732"/>
      <c r="W663" s="360"/>
      <c r="X663" s="361"/>
      <c r="Z663" s="392"/>
      <c r="AA663" s="392"/>
      <c r="AB663" s="392"/>
      <c r="AC663" s="392"/>
      <c r="AD663" s="392"/>
      <c r="AE663" s="392"/>
      <c r="AF663" s="392"/>
      <c r="AG663" s="392"/>
    </row>
    <row r="664" spans="1:33" s="363" customFormat="1" x14ac:dyDescent="0.25">
      <c r="A664" s="359"/>
      <c r="C664" s="364"/>
      <c r="D664" s="361"/>
      <c r="E664" s="361"/>
      <c r="F664" s="365"/>
      <c r="G664" s="431"/>
      <c r="H664" s="365"/>
      <c r="I664" s="365"/>
      <c r="J664" s="365"/>
      <c r="K664" s="365"/>
      <c r="L664" s="365"/>
      <c r="M664" s="365"/>
      <c r="N664" s="365"/>
      <c r="O664" s="365"/>
      <c r="P664" s="365"/>
      <c r="Q664" s="365"/>
      <c r="R664" s="365"/>
      <c r="S664" s="366"/>
      <c r="T664" s="361"/>
      <c r="U664" s="367"/>
      <c r="V664" s="732"/>
      <c r="W664" s="360"/>
      <c r="X664" s="361"/>
      <c r="Z664" s="392"/>
      <c r="AA664" s="392"/>
      <c r="AB664" s="392"/>
      <c r="AC664" s="392"/>
      <c r="AD664" s="392"/>
      <c r="AE664" s="392"/>
      <c r="AF664" s="392"/>
      <c r="AG664" s="392"/>
    </row>
    <row r="665" spans="1:33" s="363" customFormat="1" x14ac:dyDescent="0.25">
      <c r="A665" s="359"/>
      <c r="C665" s="364"/>
      <c r="D665" s="361"/>
      <c r="E665" s="361"/>
      <c r="F665" s="365"/>
      <c r="G665" s="431"/>
      <c r="H665" s="365"/>
      <c r="I665" s="365"/>
      <c r="J665" s="365"/>
      <c r="K665" s="365"/>
      <c r="L665" s="365"/>
      <c r="M665" s="365"/>
      <c r="N665" s="365"/>
      <c r="O665" s="365"/>
      <c r="P665" s="365"/>
      <c r="Q665" s="365"/>
      <c r="R665" s="365"/>
      <c r="S665" s="366"/>
      <c r="T665" s="361"/>
      <c r="U665" s="367"/>
      <c r="V665" s="732"/>
      <c r="W665" s="360"/>
      <c r="X665" s="361"/>
      <c r="Z665" s="392"/>
      <c r="AA665" s="392"/>
      <c r="AB665" s="392"/>
      <c r="AC665" s="392"/>
      <c r="AD665" s="392"/>
      <c r="AE665" s="392"/>
      <c r="AF665" s="392"/>
      <c r="AG665" s="392"/>
    </row>
    <row r="666" spans="1:33" s="363" customFormat="1" x14ac:dyDescent="0.25">
      <c r="A666" s="359"/>
      <c r="C666" s="364"/>
      <c r="D666" s="361"/>
      <c r="E666" s="361"/>
      <c r="F666" s="365"/>
      <c r="G666" s="431"/>
      <c r="H666" s="365"/>
      <c r="I666" s="365"/>
      <c r="J666" s="365"/>
      <c r="K666" s="365"/>
      <c r="L666" s="365"/>
      <c r="M666" s="365"/>
      <c r="N666" s="365"/>
      <c r="O666" s="365"/>
      <c r="P666" s="365"/>
      <c r="Q666" s="365"/>
      <c r="R666" s="365"/>
      <c r="S666" s="366"/>
      <c r="T666" s="361"/>
      <c r="U666" s="367"/>
      <c r="V666" s="732"/>
      <c r="W666" s="360"/>
      <c r="X666" s="361"/>
      <c r="Z666" s="392"/>
      <c r="AA666" s="392"/>
      <c r="AB666" s="392"/>
      <c r="AC666" s="392"/>
      <c r="AD666" s="392"/>
      <c r="AE666" s="392"/>
      <c r="AF666" s="392"/>
      <c r="AG666" s="392"/>
    </row>
    <row r="667" spans="1:33" s="363" customFormat="1" x14ac:dyDescent="0.25">
      <c r="A667" s="359"/>
      <c r="C667" s="364"/>
      <c r="D667" s="361"/>
      <c r="E667" s="361"/>
      <c r="F667" s="365"/>
      <c r="G667" s="431"/>
      <c r="H667" s="365"/>
      <c r="I667" s="365"/>
      <c r="J667" s="365"/>
      <c r="K667" s="365"/>
      <c r="L667" s="365"/>
      <c r="M667" s="365"/>
      <c r="N667" s="365"/>
      <c r="O667" s="365"/>
      <c r="P667" s="365"/>
      <c r="Q667" s="365"/>
      <c r="R667" s="365"/>
      <c r="S667" s="366"/>
      <c r="T667" s="361"/>
      <c r="U667" s="367"/>
      <c r="V667" s="732"/>
      <c r="W667" s="360"/>
      <c r="X667" s="361"/>
      <c r="Z667" s="392"/>
      <c r="AA667" s="392"/>
      <c r="AB667" s="392"/>
      <c r="AC667" s="392"/>
      <c r="AD667" s="392"/>
      <c r="AE667" s="392"/>
      <c r="AF667" s="392"/>
      <c r="AG667" s="392"/>
    </row>
    <row r="668" spans="1:33" s="363" customFormat="1" x14ac:dyDescent="0.25">
      <c r="A668" s="359"/>
      <c r="C668" s="364"/>
      <c r="D668" s="361"/>
      <c r="E668" s="361"/>
      <c r="F668" s="365"/>
      <c r="G668" s="431"/>
      <c r="H668" s="365"/>
      <c r="I668" s="365"/>
      <c r="J668" s="365"/>
      <c r="K668" s="365"/>
      <c r="L668" s="365"/>
      <c r="M668" s="365"/>
      <c r="N668" s="365"/>
      <c r="O668" s="365"/>
      <c r="P668" s="365"/>
      <c r="Q668" s="365"/>
      <c r="R668" s="365"/>
      <c r="S668" s="366"/>
      <c r="T668" s="361"/>
      <c r="U668" s="367"/>
      <c r="V668" s="732"/>
      <c r="W668" s="360"/>
      <c r="X668" s="361"/>
      <c r="Z668" s="392"/>
      <c r="AA668" s="392"/>
      <c r="AB668" s="392"/>
      <c r="AC668" s="392"/>
      <c r="AD668" s="392"/>
      <c r="AE668" s="392"/>
      <c r="AF668" s="392"/>
      <c r="AG668" s="392"/>
    </row>
    <row r="669" spans="1:33" s="363" customFormat="1" x14ac:dyDescent="0.25">
      <c r="A669" s="359"/>
      <c r="C669" s="364"/>
      <c r="D669" s="361"/>
      <c r="E669" s="361"/>
      <c r="F669" s="365"/>
      <c r="G669" s="431"/>
      <c r="H669" s="365"/>
      <c r="I669" s="365"/>
      <c r="J669" s="365"/>
      <c r="K669" s="365"/>
      <c r="L669" s="365"/>
      <c r="M669" s="365"/>
      <c r="N669" s="365"/>
      <c r="O669" s="365"/>
      <c r="P669" s="365"/>
      <c r="Q669" s="365"/>
      <c r="R669" s="365"/>
      <c r="S669" s="366"/>
      <c r="T669" s="361"/>
      <c r="U669" s="367"/>
      <c r="V669" s="732"/>
      <c r="W669" s="360"/>
      <c r="X669" s="361"/>
      <c r="Z669" s="392"/>
      <c r="AA669" s="392"/>
      <c r="AB669" s="392"/>
      <c r="AC669" s="392"/>
      <c r="AD669" s="392"/>
      <c r="AE669" s="392"/>
      <c r="AF669" s="392"/>
      <c r="AG669" s="392"/>
    </row>
    <row r="670" spans="1:33" s="363" customFormat="1" x14ac:dyDescent="0.25">
      <c r="A670" s="359"/>
      <c r="C670" s="364"/>
      <c r="D670" s="361"/>
      <c r="E670" s="361"/>
      <c r="F670" s="365"/>
      <c r="G670" s="431"/>
      <c r="H670" s="365"/>
      <c r="I670" s="365"/>
      <c r="J670" s="365"/>
      <c r="K670" s="365"/>
      <c r="L670" s="365"/>
      <c r="M670" s="365"/>
      <c r="N670" s="365"/>
      <c r="O670" s="365"/>
      <c r="P670" s="365"/>
      <c r="Q670" s="365"/>
      <c r="R670" s="365"/>
      <c r="S670" s="366"/>
      <c r="T670" s="361"/>
      <c r="U670" s="367"/>
      <c r="V670" s="732"/>
      <c r="W670" s="360"/>
      <c r="X670" s="361"/>
      <c r="Z670" s="392"/>
      <c r="AA670" s="392"/>
      <c r="AB670" s="392"/>
      <c r="AC670" s="392"/>
      <c r="AD670" s="392"/>
      <c r="AE670" s="392"/>
      <c r="AF670" s="392"/>
      <c r="AG670" s="392"/>
    </row>
    <row r="671" spans="1:33" s="363" customFormat="1" x14ac:dyDescent="0.25">
      <c r="A671" s="359"/>
      <c r="C671" s="364"/>
      <c r="D671" s="361"/>
      <c r="E671" s="361"/>
      <c r="F671" s="365"/>
      <c r="G671" s="431"/>
      <c r="H671" s="365"/>
      <c r="I671" s="365"/>
      <c r="J671" s="365"/>
      <c r="K671" s="365"/>
      <c r="L671" s="365"/>
      <c r="M671" s="365"/>
      <c r="N671" s="365"/>
      <c r="O671" s="365"/>
      <c r="P671" s="365"/>
      <c r="Q671" s="365"/>
      <c r="R671" s="365"/>
      <c r="S671" s="366"/>
      <c r="T671" s="361"/>
      <c r="U671" s="367"/>
      <c r="V671" s="732"/>
      <c r="W671" s="360"/>
      <c r="X671" s="361"/>
      <c r="Z671" s="392"/>
      <c r="AA671" s="392"/>
      <c r="AB671" s="392"/>
      <c r="AC671" s="392"/>
      <c r="AD671" s="392"/>
      <c r="AE671" s="392"/>
      <c r="AF671" s="392"/>
      <c r="AG671" s="392"/>
    </row>
  </sheetData>
  <customSheetViews>
    <customSheetView guid="{D35AD6A7-C578-418A-90BF-3B811BCBC16D}" scale="75" showGridLines="0" zeroValues="0" fitToPage="1" printArea="1" hiddenColumns="1" topLeftCell="E10">
      <selection activeCell="I20" sqref="I20"/>
      <colBreaks count="1" manualBreakCount="1">
        <brk id="2" min="6" max="283" man="1"/>
      </colBreaks>
      <pageMargins left="0.34" right="0.3" top="0.98425196850393704" bottom="0.43307086614173229" header="0" footer="0"/>
      <pageSetup paperSize="9" scale="47" orientation="landscape" r:id="rId1"/>
      <headerFooter alignWithMargins="0"/>
    </customSheetView>
    <customSheetView guid="{4FA3233E-6966-4C04-8420-707DD5721943}" scale="70" showGridLines="0" zeroValues="0" fitToPage="1" hiddenColumns="1" topLeftCell="A7">
      <selection activeCell="I20" sqref="I20"/>
      <colBreaks count="1" manualBreakCount="1">
        <brk id="2" min="6" max="283" man="1"/>
      </colBreaks>
      <pageMargins left="0.34" right="0.3" top="0.98425196850393704" bottom="0.43307086614173229" header="0" footer="0"/>
      <pageSetup paperSize="9" scale="47" orientation="landscape" r:id="rId2"/>
      <headerFooter alignWithMargins="0"/>
    </customSheetView>
  </customSheetViews>
  <dataValidations disablePrompts="1" count="1">
    <dataValidation type="list" allowBlank="1" showInputMessage="1" showErrorMessage="1" sqref="U65576 FZ65576 PV65576 ZR65576 AJN65576 ATJ65576 BDF65576 BNB65576 BWX65576 CGT65576 CQP65576 DAL65576 DKH65576 DUD65576 EDZ65576 ENV65576 EXR65576 FHN65576 FRJ65576 GBF65576 GLB65576 GUX65576 HET65576 HOP65576 HYL65576 IIH65576 ISD65576 JBZ65576 JLV65576 JVR65576 KFN65576 KPJ65576 KZF65576 LJB65576 LSX65576 MCT65576 MMP65576 MWL65576 NGH65576 NQD65576 NZZ65576 OJV65576 OTR65576 PDN65576 PNJ65576 PXF65576 QHB65576 QQX65576 RAT65576 RKP65576 RUL65576 SEH65576 SOD65576 SXZ65576 THV65576 TRR65576 UBN65576 ULJ65576 UVF65576 VFB65576 VOX65576 VYT65576 WIP65576 WSL65576 U131112 FZ131112 PV131112 ZR131112 AJN131112 ATJ131112 BDF131112 BNB131112 BWX131112 CGT131112 CQP131112 DAL131112 DKH131112 DUD131112 EDZ131112 ENV131112 EXR131112 FHN131112 FRJ131112 GBF131112 GLB131112 GUX131112 HET131112 HOP131112 HYL131112 IIH131112 ISD131112 JBZ131112 JLV131112 JVR131112 KFN131112 KPJ131112 KZF131112 LJB131112 LSX131112 MCT131112 MMP131112 MWL131112 NGH131112 NQD131112 NZZ131112 OJV131112 OTR131112 PDN131112 PNJ131112 PXF131112 QHB131112 QQX131112 RAT131112 RKP131112 RUL131112 SEH131112 SOD131112 SXZ131112 THV131112 TRR131112 UBN131112 ULJ131112 UVF131112 VFB131112 VOX131112 VYT131112 WIP131112 WSL131112 U196648 FZ196648 PV196648 ZR196648 AJN196648 ATJ196648 BDF196648 BNB196648 BWX196648 CGT196648 CQP196648 DAL196648 DKH196648 DUD196648 EDZ196648 ENV196648 EXR196648 FHN196648 FRJ196648 GBF196648 GLB196648 GUX196648 HET196648 HOP196648 HYL196648 IIH196648 ISD196648 JBZ196648 JLV196648 JVR196648 KFN196648 KPJ196648 KZF196648 LJB196648 LSX196648 MCT196648 MMP196648 MWL196648 NGH196648 NQD196648 NZZ196648 OJV196648 OTR196648 PDN196648 PNJ196648 PXF196648 QHB196648 QQX196648 RAT196648 RKP196648 RUL196648 SEH196648 SOD196648 SXZ196648 THV196648 TRR196648 UBN196648 ULJ196648 UVF196648 VFB196648 VOX196648 VYT196648 WIP196648 WSL196648 U262184 FZ262184 PV262184 ZR262184 AJN262184 ATJ262184 BDF262184 BNB262184 BWX262184 CGT262184 CQP262184 DAL262184 DKH262184 DUD262184 EDZ262184 ENV262184 EXR262184 FHN262184 FRJ262184 GBF262184 GLB262184 GUX262184 HET262184 HOP262184 HYL262184 IIH262184 ISD262184 JBZ262184 JLV262184 JVR262184 KFN262184 KPJ262184 KZF262184 LJB262184 LSX262184 MCT262184 MMP262184 MWL262184 NGH262184 NQD262184 NZZ262184 OJV262184 OTR262184 PDN262184 PNJ262184 PXF262184 QHB262184 QQX262184 RAT262184 RKP262184 RUL262184 SEH262184 SOD262184 SXZ262184 THV262184 TRR262184 UBN262184 ULJ262184 UVF262184 VFB262184 VOX262184 VYT262184 WIP262184 WSL262184 U327720 FZ327720 PV327720 ZR327720 AJN327720 ATJ327720 BDF327720 BNB327720 BWX327720 CGT327720 CQP327720 DAL327720 DKH327720 DUD327720 EDZ327720 ENV327720 EXR327720 FHN327720 FRJ327720 GBF327720 GLB327720 GUX327720 HET327720 HOP327720 HYL327720 IIH327720 ISD327720 JBZ327720 JLV327720 JVR327720 KFN327720 KPJ327720 KZF327720 LJB327720 LSX327720 MCT327720 MMP327720 MWL327720 NGH327720 NQD327720 NZZ327720 OJV327720 OTR327720 PDN327720 PNJ327720 PXF327720 QHB327720 QQX327720 RAT327720 RKP327720 RUL327720 SEH327720 SOD327720 SXZ327720 THV327720 TRR327720 UBN327720 ULJ327720 UVF327720 VFB327720 VOX327720 VYT327720 WIP327720 WSL327720 U393256 FZ393256 PV393256 ZR393256 AJN393256 ATJ393256 BDF393256 BNB393256 BWX393256 CGT393256 CQP393256 DAL393256 DKH393256 DUD393256 EDZ393256 ENV393256 EXR393256 FHN393256 FRJ393256 GBF393256 GLB393256 GUX393256 HET393256 HOP393256 HYL393256 IIH393256 ISD393256 JBZ393256 JLV393256 JVR393256 KFN393256 KPJ393256 KZF393256 LJB393256 LSX393256 MCT393256 MMP393256 MWL393256 NGH393256 NQD393256 NZZ393256 OJV393256 OTR393256 PDN393256 PNJ393256 PXF393256 QHB393256 QQX393256 RAT393256 RKP393256 RUL393256 SEH393256 SOD393256 SXZ393256 THV393256 TRR393256 UBN393256 ULJ393256 UVF393256 VFB393256 VOX393256 VYT393256 WIP393256 WSL393256 U458792 FZ458792 PV458792 ZR458792 AJN458792 ATJ458792 BDF458792 BNB458792 BWX458792 CGT458792 CQP458792 DAL458792 DKH458792 DUD458792 EDZ458792 ENV458792 EXR458792 FHN458792 FRJ458792 GBF458792 GLB458792 GUX458792 HET458792 HOP458792 HYL458792 IIH458792 ISD458792 JBZ458792 JLV458792 JVR458792 KFN458792 KPJ458792 KZF458792 LJB458792 LSX458792 MCT458792 MMP458792 MWL458792 NGH458792 NQD458792 NZZ458792 OJV458792 OTR458792 PDN458792 PNJ458792 PXF458792 QHB458792 QQX458792 RAT458792 RKP458792 RUL458792 SEH458792 SOD458792 SXZ458792 THV458792 TRR458792 UBN458792 ULJ458792 UVF458792 VFB458792 VOX458792 VYT458792 WIP458792 WSL458792 U524328 FZ524328 PV524328 ZR524328 AJN524328 ATJ524328 BDF524328 BNB524328 BWX524328 CGT524328 CQP524328 DAL524328 DKH524328 DUD524328 EDZ524328 ENV524328 EXR524328 FHN524328 FRJ524328 GBF524328 GLB524328 GUX524328 HET524328 HOP524328 HYL524328 IIH524328 ISD524328 JBZ524328 JLV524328 JVR524328 KFN524328 KPJ524328 KZF524328 LJB524328 LSX524328 MCT524328 MMP524328 MWL524328 NGH524328 NQD524328 NZZ524328 OJV524328 OTR524328 PDN524328 PNJ524328 PXF524328 QHB524328 QQX524328 RAT524328 RKP524328 RUL524328 SEH524328 SOD524328 SXZ524328 THV524328 TRR524328 UBN524328 ULJ524328 UVF524328 VFB524328 VOX524328 VYT524328 WIP524328 WSL524328 U589864 FZ589864 PV589864 ZR589864 AJN589864 ATJ589864 BDF589864 BNB589864 BWX589864 CGT589864 CQP589864 DAL589864 DKH589864 DUD589864 EDZ589864 ENV589864 EXR589864 FHN589864 FRJ589864 GBF589864 GLB589864 GUX589864 HET589864 HOP589864 HYL589864 IIH589864 ISD589864 JBZ589864 JLV589864 JVR589864 KFN589864 KPJ589864 KZF589864 LJB589864 LSX589864 MCT589864 MMP589864 MWL589864 NGH589864 NQD589864 NZZ589864 OJV589864 OTR589864 PDN589864 PNJ589864 PXF589864 QHB589864 QQX589864 RAT589864 RKP589864 RUL589864 SEH589864 SOD589864 SXZ589864 THV589864 TRR589864 UBN589864 ULJ589864 UVF589864 VFB589864 VOX589864 VYT589864 WIP589864 WSL589864 U655400 FZ655400 PV655400 ZR655400 AJN655400 ATJ655400 BDF655400 BNB655400 BWX655400 CGT655400 CQP655400 DAL655400 DKH655400 DUD655400 EDZ655400 ENV655400 EXR655400 FHN655400 FRJ655400 GBF655400 GLB655400 GUX655400 HET655400 HOP655400 HYL655400 IIH655400 ISD655400 JBZ655400 JLV655400 JVR655400 KFN655400 KPJ655400 KZF655400 LJB655400 LSX655400 MCT655400 MMP655400 MWL655400 NGH655400 NQD655400 NZZ655400 OJV655400 OTR655400 PDN655400 PNJ655400 PXF655400 QHB655400 QQX655400 RAT655400 RKP655400 RUL655400 SEH655400 SOD655400 SXZ655400 THV655400 TRR655400 UBN655400 ULJ655400 UVF655400 VFB655400 VOX655400 VYT655400 WIP655400 WSL655400 U720936 FZ720936 PV720936 ZR720936 AJN720936 ATJ720936 BDF720936 BNB720936 BWX720936 CGT720936 CQP720936 DAL720936 DKH720936 DUD720936 EDZ720936 ENV720936 EXR720936 FHN720936 FRJ720936 GBF720936 GLB720936 GUX720936 HET720936 HOP720936 HYL720936 IIH720936 ISD720936 JBZ720936 JLV720936 JVR720936 KFN720936 KPJ720936 KZF720936 LJB720936 LSX720936 MCT720936 MMP720936 MWL720936 NGH720936 NQD720936 NZZ720936 OJV720936 OTR720936 PDN720936 PNJ720936 PXF720936 QHB720936 QQX720936 RAT720936 RKP720936 RUL720936 SEH720936 SOD720936 SXZ720936 THV720936 TRR720936 UBN720936 ULJ720936 UVF720936 VFB720936 VOX720936 VYT720936 WIP720936 WSL720936 U786472 FZ786472 PV786472 ZR786472 AJN786472 ATJ786472 BDF786472 BNB786472 BWX786472 CGT786472 CQP786472 DAL786472 DKH786472 DUD786472 EDZ786472 ENV786472 EXR786472 FHN786472 FRJ786472 GBF786472 GLB786472 GUX786472 HET786472 HOP786472 HYL786472 IIH786472 ISD786472 JBZ786472 JLV786472 JVR786472 KFN786472 KPJ786472 KZF786472 LJB786472 LSX786472 MCT786472 MMP786472 MWL786472 NGH786472 NQD786472 NZZ786472 OJV786472 OTR786472 PDN786472 PNJ786472 PXF786472 QHB786472 QQX786472 RAT786472 RKP786472 RUL786472 SEH786472 SOD786472 SXZ786472 THV786472 TRR786472 UBN786472 ULJ786472 UVF786472 VFB786472 VOX786472 VYT786472 WIP786472 WSL786472 U852008 FZ852008 PV852008 ZR852008 AJN852008 ATJ852008 BDF852008 BNB852008 BWX852008 CGT852008 CQP852008 DAL852008 DKH852008 DUD852008 EDZ852008 ENV852008 EXR852008 FHN852008 FRJ852008 GBF852008 GLB852008 GUX852008 HET852008 HOP852008 HYL852008 IIH852008 ISD852008 JBZ852008 JLV852008 JVR852008 KFN852008 KPJ852008 KZF852008 LJB852008 LSX852008 MCT852008 MMP852008 MWL852008 NGH852008 NQD852008 NZZ852008 OJV852008 OTR852008 PDN852008 PNJ852008 PXF852008 QHB852008 QQX852008 RAT852008 RKP852008 RUL852008 SEH852008 SOD852008 SXZ852008 THV852008 TRR852008 UBN852008 ULJ852008 UVF852008 VFB852008 VOX852008 VYT852008 WIP852008 WSL852008 U917544 FZ917544 PV917544 ZR917544 AJN917544 ATJ917544 BDF917544 BNB917544 BWX917544 CGT917544 CQP917544 DAL917544 DKH917544 DUD917544 EDZ917544 ENV917544 EXR917544 FHN917544 FRJ917544 GBF917544 GLB917544 GUX917544 HET917544 HOP917544 HYL917544 IIH917544 ISD917544 JBZ917544 JLV917544 JVR917544 KFN917544 KPJ917544 KZF917544 LJB917544 LSX917544 MCT917544 MMP917544 MWL917544 NGH917544 NQD917544 NZZ917544 OJV917544 OTR917544 PDN917544 PNJ917544 PXF917544 QHB917544 QQX917544 RAT917544 RKP917544 RUL917544 SEH917544 SOD917544 SXZ917544 THV917544 TRR917544 UBN917544 ULJ917544 UVF917544 VFB917544 VOX917544 VYT917544 WIP917544 WSL917544 U983080 FZ983080 PV983080 ZR983080 AJN983080 ATJ983080 BDF983080 BNB983080 BWX983080 CGT983080 CQP983080 DAL983080 DKH983080 DUD983080 EDZ983080 ENV983080 EXR983080 FHN983080 FRJ983080 GBF983080 GLB983080 GUX983080 HET983080 HOP983080 HYL983080 IIH983080 ISD983080 JBZ983080 JLV983080 JVR983080 KFN983080 KPJ983080 KZF983080 LJB983080 LSX983080 MCT983080 MMP983080 MWL983080 NGH983080 NQD983080 NZZ983080 OJV983080 OTR983080 PDN983080 PNJ983080 PXF983080 QHB983080 QQX983080 RAT983080 RKP983080 RUL983080 SEH983080 SOD983080 SXZ983080 THV983080 TRR983080 UBN983080 ULJ983080 UVF983080 VFB983080 VOX983080 VYT983080 WIP983080 WSL983080 U65548 FZ65548 PV65548 ZR65548 AJN65548 ATJ65548 BDF65548 BNB65548 BWX65548 CGT65548 CQP65548 DAL65548 DKH65548 DUD65548 EDZ65548 ENV65548 EXR65548 FHN65548 FRJ65548 GBF65548 GLB65548 GUX65548 HET65548 HOP65548 HYL65548 IIH65548 ISD65548 JBZ65548 JLV65548 JVR65548 KFN65548 KPJ65548 KZF65548 LJB65548 LSX65548 MCT65548 MMP65548 MWL65548 NGH65548 NQD65548 NZZ65548 OJV65548 OTR65548 PDN65548 PNJ65548 PXF65548 QHB65548 QQX65548 RAT65548 RKP65548 RUL65548 SEH65548 SOD65548 SXZ65548 THV65548 TRR65548 UBN65548 ULJ65548 UVF65548 VFB65548 VOX65548 VYT65548 WIP65548 WSL65548 U131084 FZ131084 PV131084 ZR131084 AJN131084 ATJ131084 BDF131084 BNB131084 BWX131084 CGT131084 CQP131084 DAL131084 DKH131084 DUD131084 EDZ131084 ENV131084 EXR131084 FHN131084 FRJ131084 GBF131084 GLB131084 GUX131084 HET131084 HOP131084 HYL131084 IIH131084 ISD131084 JBZ131084 JLV131084 JVR131084 KFN131084 KPJ131084 KZF131084 LJB131084 LSX131084 MCT131084 MMP131084 MWL131084 NGH131084 NQD131084 NZZ131084 OJV131084 OTR131084 PDN131084 PNJ131084 PXF131084 QHB131084 QQX131084 RAT131084 RKP131084 RUL131084 SEH131084 SOD131084 SXZ131084 THV131084 TRR131084 UBN131084 ULJ131084 UVF131084 VFB131084 VOX131084 VYT131084 WIP131084 WSL131084 U196620 FZ196620 PV196620 ZR196620 AJN196620 ATJ196620 BDF196620 BNB196620 BWX196620 CGT196620 CQP196620 DAL196620 DKH196620 DUD196620 EDZ196620 ENV196620 EXR196620 FHN196620 FRJ196620 GBF196620 GLB196620 GUX196620 HET196620 HOP196620 HYL196620 IIH196620 ISD196620 JBZ196620 JLV196620 JVR196620 KFN196620 KPJ196620 KZF196620 LJB196620 LSX196620 MCT196620 MMP196620 MWL196620 NGH196620 NQD196620 NZZ196620 OJV196620 OTR196620 PDN196620 PNJ196620 PXF196620 QHB196620 QQX196620 RAT196620 RKP196620 RUL196620 SEH196620 SOD196620 SXZ196620 THV196620 TRR196620 UBN196620 ULJ196620 UVF196620 VFB196620 VOX196620 VYT196620 WIP196620 WSL196620 U262156 FZ262156 PV262156 ZR262156 AJN262156 ATJ262156 BDF262156 BNB262156 BWX262156 CGT262156 CQP262156 DAL262156 DKH262156 DUD262156 EDZ262156 ENV262156 EXR262156 FHN262156 FRJ262156 GBF262156 GLB262156 GUX262156 HET262156 HOP262156 HYL262156 IIH262156 ISD262156 JBZ262156 JLV262156 JVR262156 KFN262156 KPJ262156 KZF262156 LJB262156 LSX262156 MCT262156 MMP262156 MWL262156 NGH262156 NQD262156 NZZ262156 OJV262156 OTR262156 PDN262156 PNJ262156 PXF262156 QHB262156 QQX262156 RAT262156 RKP262156 RUL262156 SEH262156 SOD262156 SXZ262156 THV262156 TRR262156 UBN262156 ULJ262156 UVF262156 VFB262156 VOX262156 VYT262156 WIP262156 WSL262156 U327692 FZ327692 PV327692 ZR327692 AJN327692 ATJ327692 BDF327692 BNB327692 BWX327692 CGT327692 CQP327692 DAL327692 DKH327692 DUD327692 EDZ327692 ENV327692 EXR327692 FHN327692 FRJ327692 GBF327692 GLB327692 GUX327692 HET327692 HOP327692 HYL327692 IIH327692 ISD327692 JBZ327692 JLV327692 JVR327692 KFN327692 KPJ327692 KZF327692 LJB327692 LSX327692 MCT327692 MMP327692 MWL327692 NGH327692 NQD327692 NZZ327692 OJV327692 OTR327692 PDN327692 PNJ327692 PXF327692 QHB327692 QQX327692 RAT327692 RKP327692 RUL327692 SEH327692 SOD327692 SXZ327692 THV327692 TRR327692 UBN327692 ULJ327692 UVF327692 VFB327692 VOX327692 VYT327692 WIP327692 WSL327692 U393228 FZ393228 PV393228 ZR393228 AJN393228 ATJ393228 BDF393228 BNB393228 BWX393228 CGT393228 CQP393228 DAL393228 DKH393228 DUD393228 EDZ393228 ENV393228 EXR393228 FHN393228 FRJ393228 GBF393228 GLB393228 GUX393228 HET393228 HOP393228 HYL393228 IIH393228 ISD393228 JBZ393228 JLV393228 JVR393228 KFN393228 KPJ393228 KZF393228 LJB393228 LSX393228 MCT393228 MMP393228 MWL393228 NGH393228 NQD393228 NZZ393228 OJV393228 OTR393228 PDN393228 PNJ393228 PXF393228 QHB393228 QQX393228 RAT393228 RKP393228 RUL393228 SEH393228 SOD393228 SXZ393228 THV393228 TRR393228 UBN393228 ULJ393228 UVF393228 VFB393228 VOX393228 VYT393228 WIP393228 WSL393228 U458764 FZ458764 PV458764 ZR458764 AJN458764 ATJ458764 BDF458764 BNB458764 BWX458764 CGT458764 CQP458764 DAL458764 DKH458764 DUD458764 EDZ458764 ENV458764 EXR458764 FHN458764 FRJ458764 GBF458764 GLB458764 GUX458764 HET458764 HOP458764 HYL458764 IIH458764 ISD458764 JBZ458764 JLV458764 JVR458764 KFN458764 KPJ458764 KZF458764 LJB458764 LSX458764 MCT458764 MMP458764 MWL458764 NGH458764 NQD458764 NZZ458764 OJV458764 OTR458764 PDN458764 PNJ458764 PXF458764 QHB458764 QQX458764 RAT458764 RKP458764 RUL458764 SEH458764 SOD458764 SXZ458764 THV458764 TRR458764 UBN458764 ULJ458764 UVF458764 VFB458764 VOX458764 VYT458764 WIP458764 WSL458764 U524300 FZ524300 PV524300 ZR524300 AJN524300 ATJ524300 BDF524300 BNB524300 BWX524300 CGT524300 CQP524300 DAL524300 DKH524300 DUD524300 EDZ524300 ENV524300 EXR524300 FHN524300 FRJ524300 GBF524300 GLB524300 GUX524300 HET524300 HOP524300 HYL524300 IIH524300 ISD524300 JBZ524300 JLV524300 JVR524300 KFN524300 KPJ524300 KZF524300 LJB524300 LSX524300 MCT524300 MMP524300 MWL524300 NGH524300 NQD524300 NZZ524300 OJV524300 OTR524300 PDN524300 PNJ524300 PXF524300 QHB524300 QQX524300 RAT524300 RKP524300 RUL524300 SEH524300 SOD524300 SXZ524300 THV524300 TRR524300 UBN524300 ULJ524300 UVF524300 VFB524300 VOX524300 VYT524300 WIP524300 WSL524300 U589836 FZ589836 PV589836 ZR589836 AJN589836 ATJ589836 BDF589836 BNB589836 BWX589836 CGT589836 CQP589836 DAL589836 DKH589836 DUD589836 EDZ589836 ENV589836 EXR589836 FHN589836 FRJ589836 GBF589836 GLB589836 GUX589836 HET589836 HOP589836 HYL589836 IIH589836 ISD589836 JBZ589836 JLV589836 JVR589836 KFN589836 KPJ589836 KZF589836 LJB589836 LSX589836 MCT589836 MMP589836 MWL589836 NGH589836 NQD589836 NZZ589836 OJV589836 OTR589836 PDN589836 PNJ589836 PXF589836 QHB589836 QQX589836 RAT589836 RKP589836 RUL589836 SEH589836 SOD589836 SXZ589836 THV589836 TRR589836 UBN589836 ULJ589836 UVF589836 VFB589836 VOX589836 VYT589836 WIP589836 WSL589836 U655372 FZ655372 PV655372 ZR655372 AJN655372 ATJ655372 BDF655372 BNB655372 BWX655372 CGT655372 CQP655372 DAL655372 DKH655372 DUD655372 EDZ655372 ENV655372 EXR655372 FHN655372 FRJ655372 GBF655372 GLB655372 GUX655372 HET655372 HOP655372 HYL655372 IIH655372 ISD655372 JBZ655372 JLV655372 JVR655372 KFN655372 KPJ655372 KZF655372 LJB655372 LSX655372 MCT655372 MMP655372 MWL655372 NGH655372 NQD655372 NZZ655372 OJV655372 OTR655372 PDN655372 PNJ655372 PXF655372 QHB655372 QQX655372 RAT655372 RKP655372 RUL655372 SEH655372 SOD655372 SXZ655372 THV655372 TRR655372 UBN655372 ULJ655372 UVF655372 VFB655372 VOX655372 VYT655372 WIP655372 WSL655372 U720908 FZ720908 PV720908 ZR720908 AJN720908 ATJ720908 BDF720908 BNB720908 BWX720908 CGT720908 CQP720908 DAL720908 DKH720908 DUD720908 EDZ720908 ENV720908 EXR720908 FHN720908 FRJ720908 GBF720908 GLB720908 GUX720908 HET720908 HOP720908 HYL720908 IIH720908 ISD720908 JBZ720908 JLV720908 JVR720908 KFN720908 KPJ720908 KZF720908 LJB720908 LSX720908 MCT720908 MMP720908 MWL720908 NGH720908 NQD720908 NZZ720908 OJV720908 OTR720908 PDN720908 PNJ720908 PXF720908 QHB720908 QQX720908 RAT720908 RKP720908 RUL720908 SEH720908 SOD720908 SXZ720908 THV720908 TRR720908 UBN720908 ULJ720908 UVF720908 VFB720908 VOX720908 VYT720908 WIP720908 WSL720908 U786444 FZ786444 PV786444 ZR786444 AJN786444 ATJ786444 BDF786444 BNB786444 BWX786444 CGT786444 CQP786444 DAL786444 DKH786444 DUD786444 EDZ786444 ENV786444 EXR786444 FHN786444 FRJ786444 GBF786444 GLB786444 GUX786444 HET786444 HOP786444 HYL786444 IIH786444 ISD786444 JBZ786444 JLV786444 JVR786444 KFN786444 KPJ786444 KZF786444 LJB786444 LSX786444 MCT786444 MMP786444 MWL786444 NGH786444 NQD786444 NZZ786444 OJV786444 OTR786444 PDN786444 PNJ786444 PXF786444 QHB786444 QQX786444 RAT786444 RKP786444 RUL786444 SEH786444 SOD786444 SXZ786444 THV786444 TRR786444 UBN786444 ULJ786444 UVF786444 VFB786444 VOX786444 VYT786444 WIP786444 WSL786444 U851980 FZ851980 PV851980 ZR851980 AJN851980 ATJ851980 BDF851980 BNB851980 BWX851980 CGT851980 CQP851980 DAL851980 DKH851980 DUD851980 EDZ851980 ENV851980 EXR851980 FHN851980 FRJ851980 GBF851980 GLB851980 GUX851980 HET851980 HOP851980 HYL851980 IIH851980 ISD851980 JBZ851980 JLV851980 JVR851980 KFN851980 KPJ851980 KZF851980 LJB851980 LSX851980 MCT851980 MMP851980 MWL851980 NGH851980 NQD851980 NZZ851980 OJV851980 OTR851980 PDN851980 PNJ851980 PXF851980 QHB851980 QQX851980 RAT851980 RKP851980 RUL851980 SEH851980 SOD851980 SXZ851980 THV851980 TRR851980 UBN851980 ULJ851980 UVF851980 VFB851980 VOX851980 VYT851980 WIP851980 WSL851980 U917516 FZ917516 PV917516 ZR917516 AJN917516 ATJ917516 BDF917516 BNB917516 BWX917516 CGT917516 CQP917516 DAL917516 DKH917516 DUD917516 EDZ917516 ENV917516 EXR917516 FHN917516 FRJ917516 GBF917516 GLB917516 GUX917516 HET917516 HOP917516 HYL917516 IIH917516 ISD917516 JBZ917516 JLV917516 JVR917516 KFN917516 KPJ917516 KZF917516 LJB917516 LSX917516 MCT917516 MMP917516 MWL917516 NGH917516 NQD917516 NZZ917516 OJV917516 OTR917516 PDN917516 PNJ917516 PXF917516 QHB917516 QQX917516 RAT917516 RKP917516 RUL917516 SEH917516 SOD917516 SXZ917516 THV917516 TRR917516 UBN917516 ULJ917516 UVF917516 VFB917516 VOX917516 VYT917516 WIP917516 WSL917516 U983052 FZ983052 PV983052 ZR983052 AJN983052 ATJ983052 BDF983052 BNB983052 BWX983052 CGT983052 CQP983052 DAL983052 DKH983052 DUD983052 EDZ983052 ENV983052 EXR983052 FHN983052 FRJ983052 GBF983052 GLB983052 GUX983052 HET983052 HOP983052 HYL983052 IIH983052 ISD983052 JBZ983052 JLV983052 JVR983052 KFN983052 KPJ983052 KZF983052 LJB983052 LSX983052 MCT983052 MMP983052 MWL983052 NGH983052 NQD983052 NZZ983052 OJV983052 OTR983052 PDN983052 PNJ983052 PXF983052 QHB983052 QQX983052 RAT983052 RKP983052 RUL983052 SEH983052 SOD983052 SXZ983052 THV983052 TRR983052 UBN983052 ULJ983052 UVF983052 VFB983052 VOX983052 VYT983052 WIP983052 WSL983052 U65539:U65543 FZ65539:FZ65543 PV65539:PV65543 ZR65539:ZR65543 AJN65539:AJN65543 ATJ65539:ATJ65543 BDF65539:BDF65543 BNB65539:BNB65543 BWX65539:BWX65543 CGT65539:CGT65543 CQP65539:CQP65543 DAL65539:DAL65543 DKH65539:DKH65543 DUD65539:DUD65543 EDZ65539:EDZ65543 ENV65539:ENV65543 EXR65539:EXR65543 FHN65539:FHN65543 FRJ65539:FRJ65543 GBF65539:GBF65543 GLB65539:GLB65543 GUX65539:GUX65543 HET65539:HET65543 HOP65539:HOP65543 HYL65539:HYL65543 IIH65539:IIH65543 ISD65539:ISD65543 JBZ65539:JBZ65543 JLV65539:JLV65543 JVR65539:JVR65543 KFN65539:KFN65543 KPJ65539:KPJ65543 KZF65539:KZF65543 LJB65539:LJB65543 LSX65539:LSX65543 MCT65539:MCT65543 MMP65539:MMP65543 MWL65539:MWL65543 NGH65539:NGH65543 NQD65539:NQD65543 NZZ65539:NZZ65543 OJV65539:OJV65543 OTR65539:OTR65543 PDN65539:PDN65543 PNJ65539:PNJ65543 PXF65539:PXF65543 QHB65539:QHB65543 QQX65539:QQX65543 RAT65539:RAT65543 RKP65539:RKP65543 RUL65539:RUL65543 SEH65539:SEH65543 SOD65539:SOD65543 SXZ65539:SXZ65543 THV65539:THV65543 TRR65539:TRR65543 UBN65539:UBN65543 ULJ65539:ULJ65543 UVF65539:UVF65543 VFB65539:VFB65543 VOX65539:VOX65543 VYT65539:VYT65543 WIP65539:WIP65543 WSL65539:WSL65543 U131075:U131079 FZ131075:FZ131079 PV131075:PV131079 ZR131075:ZR131079 AJN131075:AJN131079 ATJ131075:ATJ131079 BDF131075:BDF131079 BNB131075:BNB131079 BWX131075:BWX131079 CGT131075:CGT131079 CQP131075:CQP131079 DAL131075:DAL131079 DKH131075:DKH131079 DUD131075:DUD131079 EDZ131075:EDZ131079 ENV131075:ENV131079 EXR131075:EXR131079 FHN131075:FHN131079 FRJ131075:FRJ131079 GBF131075:GBF131079 GLB131075:GLB131079 GUX131075:GUX131079 HET131075:HET131079 HOP131075:HOP131079 HYL131075:HYL131079 IIH131075:IIH131079 ISD131075:ISD131079 JBZ131075:JBZ131079 JLV131075:JLV131079 JVR131075:JVR131079 KFN131075:KFN131079 KPJ131075:KPJ131079 KZF131075:KZF131079 LJB131075:LJB131079 LSX131075:LSX131079 MCT131075:MCT131079 MMP131075:MMP131079 MWL131075:MWL131079 NGH131075:NGH131079 NQD131075:NQD131079 NZZ131075:NZZ131079 OJV131075:OJV131079 OTR131075:OTR131079 PDN131075:PDN131079 PNJ131075:PNJ131079 PXF131075:PXF131079 QHB131075:QHB131079 QQX131075:QQX131079 RAT131075:RAT131079 RKP131075:RKP131079 RUL131075:RUL131079 SEH131075:SEH131079 SOD131075:SOD131079 SXZ131075:SXZ131079 THV131075:THV131079 TRR131075:TRR131079 UBN131075:UBN131079 ULJ131075:ULJ131079 UVF131075:UVF131079 VFB131075:VFB131079 VOX131075:VOX131079 VYT131075:VYT131079 WIP131075:WIP131079 WSL131075:WSL131079 U196611:U196615 FZ196611:FZ196615 PV196611:PV196615 ZR196611:ZR196615 AJN196611:AJN196615 ATJ196611:ATJ196615 BDF196611:BDF196615 BNB196611:BNB196615 BWX196611:BWX196615 CGT196611:CGT196615 CQP196611:CQP196615 DAL196611:DAL196615 DKH196611:DKH196615 DUD196611:DUD196615 EDZ196611:EDZ196615 ENV196611:ENV196615 EXR196611:EXR196615 FHN196611:FHN196615 FRJ196611:FRJ196615 GBF196611:GBF196615 GLB196611:GLB196615 GUX196611:GUX196615 HET196611:HET196615 HOP196611:HOP196615 HYL196611:HYL196615 IIH196611:IIH196615 ISD196611:ISD196615 JBZ196611:JBZ196615 JLV196611:JLV196615 JVR196611:JVR196615 KFN196611:KFN196615 KPJ196611:KPJ196615 KZF196611:KZF196615 LJB196611:LJB196615 LSX196611:LSX196615 MCT196611:MCT196615 MMP196611:MMP196615 MWL196611:MWL196615 NGH196611:NGH196615 NQD196611:NQD196615 NZZ196611:NZZ196615 OJV196611:OJV196615 OTR196611:OTR196615 PDN196611:PDN196615 PNJ196611:PNJ196615 PXF196611:PXF196615 QHB196611:QHB196615 QQX196611:QQX196615 RAT196611:RAT196615 RKP196611:RKP196615 RUL196611:RUL196615 SEH196611:SEH196615 SOD196611:SOD196615 SXZ196611:SXZ196615 THV196611:THV196615 TRR196611:TRR196615 UBN196611:UBN196615 ULJ196611:ULJ196615 UVF196611:UVF196615 VFB196611:VFB196615 VOX196611:VOX196615 VYT196611:VYT196615 WIP196611:WIP196615 WSL196611:WSL196615 U262147:U262151 FZ262147:FZ262151 PV262147:PV262151 ZR262147:ZR262151 AJN262147:AJN262151 ATJ262147:ATJ262151 BDF262147:BDF262151 BNB262147:BNB262151 BWX262147:BWX262151 CGT262147:CGT262151 CQP262147:CQP262151 DAL262147:DAL262151 DKH262147:DKH262151 DUD262147:DUD262151 EDZ262147:EDZ262151 ENV262147:ENV262151 EXR262147:EXR262151 FHN262147:FHN262151 FRJ262147:FRJ262151 GBF262147:GBF262151 GLB262147:GLB262151 GUX262147:GUX262151 HET262147:HET262151 HOP262147:HOP262151 HYL262147:HYL262151 IIH262147:IIH262151 ISD262147:ISD262151 JBZ262147:JBZ262151 JLV262147:JLV262151 JVR262147:JVR262151 KFN262147:KFN262151 KPJ262147:KPJ262151 KZF262147:KZF262151 LJB262147:LJB262151 LSX262147:LSX262151 MCT262147:MCT262151 MMP262147:MMP262151 MWL262147:MWL262151 NGH262147:NGH262151 NQD262147:NQD262151 NZZ262147:NZZ262151 OJV262147:OJV262151 OTR262147:OTR262151 PDN262147:PDN262151 PNJ262147:PNJ262151 PXF262147:PXF262151 QHB262147:QHB262151 QQX262147:QQX262151 RAT262147:RAT262151 RKP262147:RKP262151 RUL262147:RUL262151 SEH262147:SEH262151 SOD262147:SOD262151 SXZ262147:SXZ262151 THV262147:THV262151 TRR262147:TRR262151 UBN262147:UBN262151 ULJ262147:ULJ262151 UVF262147:UVF262151 VFB262147:VFB262151 VOX262147:VOX262151 VYT262147:VYT262151 WIP262147:WIP262151 WSL262147:WSL262151 U327683:U327687 FZ327683:FZ327687 PV327683:PV327687 ZR327683:ZR327687 AJN327683:AJN327687 ATJ327683:ATJ327687 BDF327683:BDF327687 BNB327683:BNB327687 BWX327683:BWX327687 CGT327683:CGT327687 CQP327683:CQP327687 DAL327683:DAL327687 DKH327683:DKH327687 DUD327683:DUD327687 EDZ327683:EDZ327687 ENV327683:ENV327687 EXR327683:EXR327687 FHN327683:FHN327687 FRJ327683:FRJ327687 GBF327683:GBF327687 GLB327683:GLB327687 GUX327683:GUX327687 HET327683:HET327687 HOP327683:HOP327687 HYL327683:HYL327687 IIH327683:IIH327687 ISD327683:ISD327687 JBZ327683:JBZ327687 JLV327683:JLV327687 JVR327683:JVR327687 KFN327683:KFN327687 KPJ327683:KPJ327687 KZF327683:KZF327687 LJB327683:LJB327687 LSX327683:LSX327687 MCT327683:MCT327687 MMP327683:MMP327687 MWL327683:MWL327687 NGH327683:NGH327687 NQD327683:NQD327687 NZZ327683:NZZ327687 OJV327683:OJV327687 OTR327683:OTR327687 PDN327683:PDN327687 PNJ327683:PNJ327687 PXF327683:PXF327687 QHB327683:QHB327687 QQX327683:QQX327687 RAT327683:RAT327687 RKP327683:RKP327687 RUL327683:RUL327687 SEH327683:SEH327687 SOD327683:SOD327687 SXZ327683:SXZ327687 THV327683:THV327687 TRR327683:TRR327687 UBN327683:UBN327687 ULJ327683:ULJ327687 UVF327683:UVF327687 VFB327683:VFB327687 VOX327683:VOX327687 VYT327683:VYT327687 WIP327683:WIP327687 WSL327683:WSL327687 U393219:U393223 FZ393219:FZ393223 PV393219:PV393223 ZR393219:ZR393223 AJN393219:AJN393223 ATJ393219:ATJ393223 BDF393219:BDF393223 BNB393219:BNB393223 BWX393219:BWX393223 CGT393219:CGT393223 CQP393219:CQP393223 DAL393219:DAL393223 DKH393219:DKH393223 DUD393219:DUD393223 EDZ393219:EDZ393223 ENV393219:ENV393223 EXR393219:EXR393223 FHN393219:FHN393223 FRJ393219:FRJ393223 GBF393219:GBF393223 GLB393219:GLB393223 GUX393219:GUX393223 HET393219:HET393223 HOP393219:HOP393223 HYL393219:HYL393223 IIH393219:IIH393223 ISD393219:ISD393223 JBZ393219:JBZ393223 JLV393219:JLV393223 JVR393219:JVR393223 KFN393219:KFN393223 KPJ393219:KPJ393223 KZF393219:KZF393223 LJB393219:LJB393223 LSX393219:LSX393223 MCT393219:MCT393223 MMP393219:MMP393223 MWL393219:MWL393223 NGH393219:NGH393223 NQD393219:NQD393223 NZZ393219:NZZ393223 OJV393219:OJV393223 OTR393219:OTR393223 PDN393219:PDN393223 PNJ393219:PNJ393223 PXF393219:PXF393223 QHB393219:QHB393223 QQX393219:QQX393223 RAT393219:RAT393223 RKP393219:RKP393223 RUL393219:RUL393223 SEH393219:SEH393223 SOD393219:SOD393223 SXZ393219:SXZ393223 THV393219:THV393223 TRR393219:TRR393223 UBN393219:UBN393223 ULJ393219:ULJ393223 UVF393219:UVF393223 VFB393219:VFB393223 VOX393219:VOX393223 VYT393219:VYT393223 WIP393219:WIP393223 WSL393219:WSL393223 U458755:U458759 FZ458755:FZ458759 PV458755:PV458759 ZR458755:ZR458759 AJN458755:AJN458759 ATJ458755:ATJ458759 BDF458755:BDF458759 BNB458755:BNB458759 BWX458755:BWX458759 CGT458755:CGT458759 CQP458755:CQP458759 DAL458755:DAL458759 DKH458755:DKH458759 DUD458755:DUD458759 EDZ458755:EDZ458759 ENV458755:ENV458759 EXR458755:EXR458759 FHN458755:FHN458759 FRJ458755:FRJ458759 GBF458755:GBF458759 GLB458755:GLB458759 GUX458755:GUX458759 HET458755:HET458759 HOP458755:HOP458759 HYL458755:HYL458759 IIH458755:IIH458759 ISD458755:ISD458759 JBZ458755:JBZ458759 JLV458755:JLV458759 JVR458755:JVR458759 KFN458755:KFN458759 KPJ458755:KPJ458759 KZF458755:KZF458759 LJB458755:LJB458759 LSX458755:LSX458759 MCT458755:MCT458759 MMP458755:MMP458759 MWL458755:MWL458759 NGH458755:NGH458759 NQD458755:NQD458759 NZZ458755:NZZ458759 OJV458755:OJV458759 OTR458755:OTR458759 PDN458755:PDN458759 PNJ458755:PNJ458759 PXF458755:PXF458759 QHB458755:QHB458759 QQX458755:QQX458759 RAT458755:RAT458759 RKP458755:RKP458759 RUL458755:RUL458759 SEH458755:SEH458759 SOD458755:SOD458759 SXZ458755:SXZ458759 THV458755:THV458759 TRR458755:TRR458759 UBN458755:UBN458759 ULJ458755:ULJ458759 UVF458755:UVF458759 VFB458755:VFB458759 VOX458755:VOX458759 VYT458755:VYT458759 WIP458755:WIP458759 WSL458755:WSL458759 U524291:U524295 FZ524291:FZ524295 PV524291:PV524295 ZR524291:ZR524295 AJN524291:AJN524295 ATJ524291:ATJ524295 BDF524291:BDF524295 BNB524291:BNB524295 BWX524291:BWX524295 CGT524291:CGT524295 CQP524291:CQP524295 DAL524291:DAL524295 DKH524291:DKH524295 DUD524291:DUD524295 EDZ524291:EDZ524295 ENV524291:ENV524295 EXR524291:EXR524295 FHN524291:FHN524295 FRJ524291:FRJ524295 GBF524291:GBF524295 GLB524291:GLB524295 GUX524291:GUX524295 HET524291:HET524295 HOP524291:HOP524295 HYL524291:HYL524295 IIH524291:IIH524295 ISD524291:ISD524295 JBZ524291:JBZ524295 JLV524291:JLV524295 JVR524291:JVR524295 KFN524291:KFN524295 KPJ524291:KPJ524295 KZF524291:KZF524295 LJB524291:LJB524295 LSX524291:LSX524295 MCT524291:MCT524295 MMP524291:MMP524295 MWL524291:MWL524295 NGH524291:NGH524295 NQD524291:NQD524295 NZZ524291:NZZ524295 OJV524291:OJV524295 OTR524291:OTR524295 PDN524291:PDN524295 PNJ524291:PNJ524295 PXF524291:PXF524295 QHB524291:QHB524295 QQX524291:QQX524295 RAT524291:RAT524295 RKP524291:RKP524295 RUL524291:RUL524295 SEH524291:SEH524295 SOD524291:SOD524295 SXZ524291:SXZ524295 THV524291:THV524295 TRR524291:TRR524295 UBN524291:UBN524295 ULJ524291:ULJ524295 UVF524291:UVF524295 VFB524291:VFB524295 VOX524291:VOX524295 VYT524291:VYT524295 WIP524291:WIP524295 WSL524291:WSL524295 U589827:U589831 FZ589827:FZ589831 PV589827:PV589831 ZR589827:ZR589831 AJN589827:AJN589831 ATJ589827:ATJ589831 BDF589827:BDF589831 BNB589827:BNB589831 BWX589827:BWX589831 CGT589827:CGT589831 CQP589827:CQP589831 DAL589827:DAL589831 DKH589827:DKH589831 DUD589827:DUD589831 EDZ589827:EDZ589831 ENV589827:ENV589831 EXR589827:EXR589831 FHN589827:FHN589831 FRJ589827:FRJ589831 GBF589827:GBF589831 GLB589827:GLB589831 GUX589827:GUX589831 HET589827:HET589831 HOP589827:HOP589831 HYL589827:HYL589831 IIH589827:IIH589831 ISD589827:ISD589831 JBZ589827:JBZ589831 JLV589827:JLV589831 JVR589827:JVR589831 KFN589827:KFN589831 KPJ589827:KPJ589831 KZF589827:KZF589831 LJB589827:LJB589831 LSX589827:LSX589831 MCT589827:MCT589831 MMP589827:MMP589831 MWL589827:MWL589831 NGH589827:NGH589831 NQD589827:NQD589831 NZZ589827:NZZ589831 OJV589827:OJV589831 OTR589827:OTR589831 PDN589827:PDN589831 PNJ589827:PNJ589831 PXF589827:PXF589831 QHB589827:QHB589831 QQX589827:QQX589831 RAT589827:RAT589831 RKP589827:RKP589831 RUL589827:RUL589831 SEH589827:SEH589831 SOD589827:SOD589831 SXZ589827:SXZ589831 THV589827:THV589831 TRR589827:TRR589831 UBN589827:UBN589831 ULJ589827:ULJ589831 UVF589827:UVF589831 VFB589827:VFB589831 VOX589827:VOX589831 VYT589827:VYT589831 WIP589827:WIP589831 WSL589827:WSL589831 U655363:U655367 FZ655363:FZ655367 PV655363:PV655367 ZR655363:ZR655367 AJN655363:AJN655367 ATJ655363:ATJ655367 BDF655363:BDF655367 BNB655363:BNB655367 BWX655363:BWX655367 CGT655363:CGT655367 CQP655363:CQP655367 DAL655363:DAL655367 DKH655363:DKH655367 DUD655363:DUD655367 EDZ655363:EDZ655367 ENV655363:ENV655367 EXR655363:EXR655367 FHN655363:FHN655367 FRJ655363:FRJ655367 GBF655363:GBF655367 GLB655363:GLB655367 GUX655363:GUX655367 HET655363:HET655367 HOP655363:HOP655367 HYL655363:HYL655367 IIH655363:IIH655367 ISD655363:ISD655367 JBZ655363:JBZ655367 JLV655363:JLV655367 JVR655363:JVR655367 KFN655363:KFN655367 KPJ655363:KPJ655367 KZF655363:KZF655367 LJB655363:LJB655367 LSX655363:LSX655367 MCT655363:MCT655367 MMP655363:MMP655367 MWL655363:MWL655367 NGH655363:NGH655367 NQD655363:NQD655367 NZZ655363:NZZ655367 OJV655363:OJV655367 OTR655363:OTR655367 PDN655363:PDN655367 PNJ655363:PNJ655367 PXF655363:PXF655367 QHB655363:QHB655367 QQX655363:QQX655367 RAT655363:RAT655367 RKP655363:RKP655367 RUL655363:RUL655367 SEH655363:SEH655367 SOD655363:SOD655367 SXZ655363:SXZ655367 THV655363:THV655367 TRR655363:TRR655367 UBN655363:UBN655367 ULJ655363:ULJ655367 UVF655363:UVF655367 VFB655363:VFB655367 VOX655363:VOX655367 VYT655363:VYT655367 WIP655363:WIP655367 WSL655363:WSL655367 U720899:U720903 FZ720899:FZ720903 PV720899:PV720903 ZR720899:ZR720903 AJN720899:AJN720903 ATJ720899:ATJ720903 BDF720899:BDF720903 BNB720899:BNB720903 BWX720899:BWX720903 CGT720899:CGT720903 CQP720899:CQP720903 DAL720899:DAL720903 DKH720899:DKH720903 DUD720899:DUD720903 EDZ720899:EDZ720903 ENV720899:ENV720903 EXR720899:EXR720903 FHN720899:FHN720903 FRJ720899:FRJ720903 GBF720899:GBF720903 GLB720899:GLB720903 GUX720899:GUX720903 HET720899:HET720903 HOP720899:HOP720903 HYL720899:HYL720903 IIH720899:IIH720903 ISD720899:ISD720903 JBZ720899:JBZ720903 JLV720899:JLV720903 JVR720899:JVR720903 KFN720899:KFN720903 KPJ720899:KPJ720903 KZF720899:KZF720903 LJB720899:LJB720903 LSX720899:LSX720903 MCT720899:MCT720903 MMP720899:MMP720903 MWL720899:MWL720903 NGH720899:NGH720903 NQD720899:NQD720903 NZZ720899:NZZ720903 OJV720899:OJV720903 OTR720899:OTR720903 PDN720899:PDN720903 PNJ720899:PNJ720903 PXF720899:PXF720903 QHB720899:QHB720903 QQX720899:QQX720903 RAT720899:RAT720903 RKP720899:RKP720903 RUL720899:RUL720903 SEH720899:SEH720903 SOD720899:SOD720903 SXZ720899:SXZ720903 THV720899:THV720903 TRR720899:TRR720903 UBN720899:UBN720903 ULJ720899:ULJ720903 UVF720899:UVF720903 VFB720899:VFB720903 VOX720899:VOX720903 VYT720899:VYT720903 WIP720899:WIP720903 WSL720899:WSL720903 U786435:U786439 FZ786435:FZ786439 PV786435:PV786439 ZR786435:ZR786439 AJN786435:AJN786439 ATJ786435:ATJ786439 BDF786435:BDF786439 BNB786435:BNB786439 BWX786435:BWX786439 CGT786435:CGT786439 CQP786435:CQP786439 DAL786435:DAL786439 DKH786435:DKH786439 DUD786435:DUD786439 EDZ786435:EDZ786439 ENV786435:ENV786439 EXR786435:EXR786439 FHN786435:FHN786439 FRJ786435:FRJ786439 GBF786435:GBF786439 GLB786435:GLB786439 GUX786435:GUX786439 HET786435:HET786439 HOP786435:HOP786439 HYL786435:HYL786439 IIH786435:IIH786439 ISD786435:ISD786439 JBZ786435:JBZ786439 JLV786435:JLV786439 JVR786435:JVR786439 KFN786435:KFN786439 KPJ786435:KPJ786439 KZF786435:KZF786439 LJB786435:LJB786439 LSX786435:LSX786439 MCT786435:MCT786439 MMP786435:MMP786439 MWL786435:MWL786439 NGH786435:NGH786439 NQD786435:NQD786439 NZZ786435:NZZ786439 OJV786435:OJV786439 OTR786435:OTR786439 PDN786435:PDN786439 PNJ786435:PNJ786439 PXF786435:PXF786439 QHB786435:QHB786439 QQX786435:QQX786439 RAT786435:RAT786439 RKP786435:RKP786439 RUL786435:RUL786439 SEH786435:SEH786439 SOD786435:SOD786439 SXZ786435:SXZ786439 THV786435:THV786439 TRR786435:TRR786439 UBN786435:UBN786439 ULJ786435:ULJ786439 UVF786435:UVF786439 VFB786435:VFB786439 VOX786435:VOX786439 VYT786435:VYT786439 WIP786435:WIP786439 WSL786435:WSL786439 U851971:U851975 FZ851971:FZ851975 PV851971:PV851975 ZR851971:ZR851975 AJN851971:AJN851975 ATJ851971:ATJ851975 BDF851971:BDF851975 BNB851971:BNB851975 BWX851971:BWX851975 CGT851971:CGT851975 CQP851971:CQP851975 DAL851971:DAL851975 DKH851971:DKH851975 DUD851971:DUD851975 EDZ851971:EDZ851975 ENV851971:ENV851975 EXR851971:EXR851975 FHN851971:FHN851975 FRJ851971:FRJ851975 GBF851971:GBF851975 GLB851971:GLB851975 GUX851971:GUX851975 HET851971:HET851975 HOP851971:HOP851975 HYL851971:HYL851975 IIH851971:IIH851975 ISD851971:ISD851975 JBZ851971:JBZ851975 JLV851971:JLV851975 JVR851971:JVR851975 KFN851971:KFN851975 KPJ851971:KPJ851975 KZF851971:KZF851975 LJB851971:LJB851975 LSX851971:LSX851975 MCT851971:MCT851975 MMP851971:MMP851975 MWL851971:MWL851975 NGH851971:NGH851975 NQD851971:NQD851975 NZZ851971:NZZ851975 OJV851971:OJV851975 OTR851971:OTR851975 PDN851971:PDN851975 PNJ851971:PNJ851975 PXF851971:PXF851975 QHB851971:QHB851975 QQX851971:QQX851975 RAT851971:RAT851975 RKP851971:RKP851975 RUL851971:RUL851975 SEH851971:SEH851975 SOD851971:SOD851975 SXZ851971:SXZ851975 THV851971:THV851975 TRR851971:TRR851975 UBN851971:UBN851975 ULJ851971:ULJ851975 UVF851971:UVF851975 VFB851971:VFB851975 VOX851971:VOX851975 VYT851971:VYT851975 WIP851971:WIP851975 WSL851971:WSL851975 U917507:U917511 FZ917507:FZ917511 PV917507:PV917511 ZR917507:ZR917511 AJN917507:AJN917511 ATJ917507:ATJ917511 BDF917507:BDF917511 BNB917507:BNB917511 BWX917507:BWX917511 CGT917507:CGT917511 CQP917507:CQP917511 DAL917507:DAL917511 DKH917507:DKH917511 DUD917507:DUD917511 EDZ917507:EDZ917511 ENV917507:ENV917511 EXR917507:EXR917511 FHN917507:FHN917511 FRJ917507:FRJ917511 GBF917507:GBF917511 GLB917507:GLB917511 GUX917507:GUX917511 HET917507:HET917511 HOP917507:HOP917511 HYL917507:HYL917511 IIH917507:IIH917511 ISD917507:ISD917511 JBZ917507:JBZ917511 JLV917507:JLV917511 JVR917507:JVR917511 KFN917507:KFN917511 KPJ917507:KPJ917511 KZF917507:KZF917511 LJB917507:LJB917511 LSX917507:LSX917511 MCT917507:MCT917511 MMP917507:MMP917511 MWL917507:MWL917511 NGH917507:NGH917511 NQD917507:NQD917511 NZZ917507:NZZ917511 OJV917507:OJV917511 OTR917507:OTR917511 PDN917507:PDN917511 PNJ917507:PNJ917511 PXF917507:PXF917511 QHB917507:QHB917511 QQX917507:QQX917511 RAT917507:RAT917511 RKP917507:RKP917511 RUL917507:RUL917511 SEH917507:SEH917511 SOD917507:SOD917511 SXZ917507:SXZ917511 THV917507:THV917511 TRR917507:TRR917511 UBN917507:UBN917511 ULJ917507:ULJ917511 UVF917507:UVF917511 VFB917507:VFB917511 VOX917507:VOX917511 VYT917507:VYT917511 WIP917507:WIP917511 WSL917507:WSL917511 U983043:U983047 FZ983043:FZ983047 PV983043:PV983047 ZR983043:ZR983047 AJN983043:AJN983047 ATJ983043:ATJ983047 BDF983043:BDF983047 BNB983043:BNB983047 BWX983043:BWX983047 CGT983043:CGT983047 CQP983043:CQP983047 DAL983043:DAL983047 DKH983043:DKH983047 DUD983043:DUD983047 EDZ983043:EDZ983047 ENV983043:ENV983047 EXR983043:EXR983047 FHN983043:FHN983047 FRJ983043:FRJ983047 GBF983043:GBF983047 GLB983043:GLB983047 GUX983043:GUX983047 HET983043:HET983047 HOP983043:HOP983047 HYL983043:HYL983047 IIH983043:IIH983047 ISD983043:ISD983047 JBZ983043:JBZ983047 JLV983043:JLV983047 JVR983043:JVR983047 KFN983043:KFN983047 KPJ983043:KPJ983047 KZF983043:KZF983047 LJB983043:LJB983047 LSX983043:LSX983047 MCT983043:MCT983047 MMP983043:MMP983047 MWL983043:MWL983047 NGH983043:NGH983047 NQD983043:NQD983047 NZZ983043:NZZ983047 OJV983043:OJV983047 OTR983043:OTR983047 PDN983043:PDN983047 PNJ983043:PNJ983047 PXF983043:PXF983047 QHB983043:QHB983047 QQX983043:QQX983047 RAT983043:RAT983047 RKP983043:RKP983047 RUL983043:RUL983047 SEH983043:SEH983047 SOD983043:SOD983047 SXZ983043:SXZ983047 THV983043:THV983047 TRR983043:TRR983047 UBN983043:UBN983047 ULJ983043:ULJ983047 UVF983043:UVF983047 VFB983043:VFB983047 VOX983043:VOX983047 VYT983043:VYT983047 WIP983043:WIP983047 WSL983043:WSL983047 U65554:U65572 FZ65554:FZ65572 PV65554:PV65572 ZR65554:ZR65572 AJN65554:AJN65572 ATJ65554:ATJ65572 BDF65554:BDF65572 BNB65554:BNB65572 BWX65554:BWX65572 CGT65554:CGT65572 CQP65554:CQP65572 DAL65554:DAL65572 DKH65554:DKH65572 DUD65554:DUD65572 EDZ65554:EDZ65572 ENV65554:ENV65572 EXR65554:EXR65572 FHN65554:FHN65572 FRJ65554:FRJ65572 GBF65554:GBF65572 GLB65554:GLB65572 GUX65554:GUX65572 HET65554:HET65572 HOP65554:HOP65572 HYL65554:HYL65572 IIH65554:IIH65572 ISD65554:ISD65572 JBZ65554:JBZ65572 JLV65554:JLV65572 JVR65554:JVR65572 KFN65554:KFN65572 KPJ65554:KPJ65572 KZF65554:KZF65572 LJB65554:LJB65572 LSX65554:LSX65572 MCT65554:MCT65572 MMP65554:MMP65572 MWL65554:MWL65572 NGH65554:NGH65572 NQD65554:NQD65572 NZZ65554:NZZ65572 OJV65554:OJV65572 OTR65554:OTR65572 PDN65554:PDN65572 PNJ65554:PNJ65572 PXF65554:PXF65572 QHB65554:QHB65572 QQX65554:QQX65572 RAT65554:RAT65572 RKP65554:RKP65572 RUL65554:RUL65572 SEH65554:SEH65572 SOD65554:SOD65572 SXZ65554:SXZ65572 THV65554:THV65572 TRR65554:TRR65572 UBN65554:UBN65572 ULJ65554:ULJ65572 UVF65554:UVF65572 VFB65554:VFB65572 VOX65554:VOX65572 VYT65554:VYT65572 WIP65554:WIP65572 WSL65554:WSL65572 U131090:U131108 FZ131090:FZ131108 PV131090:PV131108 ZR131090:ZR131108 AJN131090:AJN131108 ATJ131090:ATJ131108 BDF131090:BDF131108 BNB131090:BNB131108 BWX131090:BWX131108 CGT131090:CGT131108 CQP131090:CQP131108 DAL131090:DAL131108 DKH131090:DKH131108 DUD131090:DUD131108 EDZ131090:EDZ131108 ENV131090:ENV131108 EXR131090:EXR131108 FHN131090:FHN131108 FRJ131090:FRJ131108 GBF131090:GBF131108 GLB131090:GLB131108 GUX131090:GUX131108 HET131090:HET131108 HOP131090:HOP131108 HYL131090:HYL131108 IIH131090:IIH131108 ISD131090:ISD131108 JBZ131090:JBZ131108 JLV131090:JLV131108 JVR131090:JVR131108 KFN131090:KFN131108 KPJ131090:KPJ131108 KZF131090:KZF131108 LJB131090:LJB131108 LSX131090:LSX131108 MCT131090:MCT131108 MMP131090:MMP131108 MWL131090:MWL131108 NGH131090:NGH131108 NQD131090:NQD131108 NZZ131090:NZZ131108 OJV131090:OJV131108 OTR131090:OTR131108 PDN131090:PDN131108 PNJ131090:PNJ131108 PXF131090:PXF131108 QHB131090:QHB131108 QQX131090:QQX131108 RAT131090:RAT131108 RKP131090:RKP131108 RUL131090:RUL131108 SEH131090:SEH131108 SOD131090:SOD131108 SXZ131090:SXZ131108 THV131090:THV131108 TRR131090:TRR131108 UBN131090:UBN131108 ULJ131090:ULJ131108 UVF131090:UVF131108 VFB131090:VFB131108 VOX131090:VOX131108 VYT131090:VYT131108 WIP131090:WIP131108 WSL131090:WSL131108 U196626:U196644 FZ196626:FZ196644 PV196626:PV196644 ZR196626:ZR196644 AJN196626:AJN196644 ATJ196626:ATJ196644 BDF196626:BDF196644 BNB196626:BNB196644 BWX196626:BWX196644 CGT196626:CGT196644 CQP196626:CQP196644 DAL196626:DAL196644 DKH196626:DKH196644 DUD196626:DUD196644 EDZ196626:EDZ196644 ENV196626:ENV196644 EXR196626:EXR196644 FHN196626:FHN196644 FRJ196626:FRJ196644 GBF196626:GBF196644 GLB196626:GLB196644 GUX196626:GUX196644 HET196626:HET196644 HOP196626:HOP196644 HYL196626:HYL196644 IIH196626:IIH196644 ISD196626:ISD196644 JBZ196626:JBZ196644 JLV196626:JLV196644 JVR196626:JVR196644 KFN196626:KFN196644 KPJ196626:KPJ196644 KZF196626:KZF196644 LJB196626:LJB196644 LSX196626:LSX196644 MCT196626:MCT196644 MMP196626:MMP196644 MWL196626:MWL196644 NGH196626:NGH196644 NQD196626:NQD196644 NZZ196626:NZZ196644 OJV196626:OJV196644 OTR196626:OTR196644 PDN196626:PDN196644 PNJ196626:PNJ196644 PXF196626:PXF196644 QHB196626:QHB196644 QQX196626:QQX196644 RAT196626:RAT196644 RKP196626:RKP196644 RUL196626:RUL196644 SEH196626:SEH196644 SOD196626:SOD196644 SXZ196626:SXZ196644 THV196626:THV196644 TRR196626:TRR196644 UBN196626:UBN196644 ULJ196626:ULJ196644 UVF196626:UVF196644 VFB196626:VFB196644 VOX196626:VOX196644 VYT196626:VYT196644 WIP196626:WIP196644 WSL196626:WSL196644 U262162:U262180 FZ262162:FZ262180 PV262162:PV262180 ZR262162:ZR262180 AJN262162:AJN262180 ATJ262162:ATJ262180 BDF262162:BDF262180 BNB262162:BNB262180 BWX262162:BWX262180 CGT262162:CGT262180 CQP262162:CQP262180 DAL262162:DAL262180 DKH262162:DKH262180 DUD262162:DUD262180 EDZ262162:EDZ262180 ENV262162:ENV262180 EXR262162:EXR262180 FHN262162:FHN262180 FRJ262162:FRJ262180 GBF262162:GBF262180 GLB262162:GLB262180 GUX262162:GUX262180 HET262162:HET262180 HOP262162:HOP262180 HYL262162:HYL262180 IIH262162:IIH262180 ISD262162:ISD262180 JBZ262162:JBZ262180 JLV262162:JLV262180 JVR262162:JVR262180 KFN262162:KFN262180 KPJ262162:KPJ262180 KZF262162:KZF262180 LJB262162:LJB262180 LSX262162:LSX262180 MCT262162:MCT262180 MMP262162:MMP262180 MWL262162:MWL262180 NGH262162:NGH262180 NQD262162:NQD262180 NZZ262162:NZZ262180 OJV262162:OJV262180 OTR262162:OTR262180 PDN262162:PDN262180 PNJ262162:PNJ262180 PXF262162:PXF262180 QHB262162:QHB262180 QQX262162:QQX262180 RAT262162:RAT262180 RKP262162:RKP262180 RUL262162:RUL262180 SEH262162:SEH262180 SOD262162:SOD262180 SXZ262162:SXZ262180 THV262162:THV262180 TRR262162:TRR262180 UBN262162:UBN262180 ULJ262162:ULJ262180 UVF262162:UVF262180 VFB262162:VFB262180 VOX262162:VOX262180 VYT262162:VYT262180 WIP262162:WIP262180 WSL262162:WSL262180 U327698:U327716 FZ327698:FZ327716 PV327698:PV327716 ZR327698:ZR327716 AJN327698:AJN327716 ATJ327698:ATJ327716 BDF327698:BDF327716 BNB327698:BNB327716 BWX327698:BWX327716 CGT327698:CGT327716 CQP327698:CQP327716 DAL327698:DAL327716 DKH327698:DKH327716 DUD327698:DUD327716 EDZ327698:EDZ327716 ENV327698:ENV327716 EXR327698:EXR327716 FHN327698:FHN327716 FRJ327698:FRJ327716 GBF327698:GBF327716 GLB327698:GLB327716 GUX327698:GUX327716 HET327698:HET327716 HOP327698:HOP327716 HYL327698:HYL327716 IIH327698:IIH327716 ISD327698:ISD327716 JBZ327698:JBZ327716 JLV327698:JLV327716 JVR327698:JVR327716 KFN327698:KFN327716 KPJ327698:KPJ327716 KZF327698:KZF327716 LJB327698:LJB327716 LSX327698:LSX327716 MCT327698:MCT327716 MMP327698:MMP327716 MWL327698:MWL327716 NGH327698:NGH327716 NQD327698:NQD327716 NZZ327698:NZZ327716 OJV327698:OJV327716 OTR327698:OTR327716 PDN327698:PDN327716 PNJ327698:PNJ327716 PXF327698:PXF327716 QHB327698:QHB327716 QQX327698:QQX327716 RAT327698:RAT327716 RKP327698:RKP327716 RUL327698:RUL327716 SEH327698:SEH327716 SOD327698:SOD327716 SXZ327698:SXZ327716 THV327698:THV327716 TRR327698:TRR327716 UBN327698:UBN327716 ULJ327698:ULJ327716 UVF327698:UVF327716 VFB327698:VFB327716 VOX327698:VOX327716 VYT327698:VYT327716 WIP327698:WIP327716 WSL327698:WSL327716 U393234:U393252 FZ393234:FZ393252 PV393234:PV393252 ZR393234:ZR393252 AJN393234:AJN393252 ATJ393234:ATJ393252 BDF393234:BDF393252 BNB393234:BNB393252 BWX393234:BWX393252 CGT393234:CGT393252 CQP393234:CQP393252 DAL393234:DAL393252 DKH393234:DKH393252 DUD393234:DUD393252 EDZ393234:EDZ393252 ENV393234:ENV393252 EXR393234:EXR393252 FHN393234:FHN393252 FRJ393234:FRJ393252 GBF393234:GBF393252 GLB393234:GLB393252 GUX393234:GUX393252 HET393234:HET393252 HOP393234:HOP393252 HYL393234:HYL393252 IIH393234:IIH393252 ISD393234:ISD393252 JBZ393234:JBZ393252 JLV393234:JLV393252 JVR393234:JVR393252 KFN393234:KFN393252 KPJ393234:KPJ393252 KZF393234:KZF393252 LJB393234:LJB393252 LSX393234:LSX393252 MCT393234:MCT393252 MMP393234:MMP393252 MWL393234:MWL393252 NGH393234:NGH393252 NQD393234:NQD393252 NZZ393234:NZZ393252 OJV393234:OJV393252 OTR393234:OTR393252 PDN393234:PDN393252 PNJ393234:PNJ393252 PXF393234:PXF393252 QHB393234:QHB393252 QQX393234:QQX393252 RAT393234:RAT393252 RKP393234:RKP393252 RUL393234:RUL393252 SEH393234:SEH393252 SOD393234:SOD393252 SXZ393234:SXZ393252 THV393234:THV393252 TRR393234:TRR393252 UBN393234:UBN393252 ULJ393234:ULJ393252 UVF393234:UVF393252 VFB393234:VFB393252 VOX393234:VOX393252 VYT393234:VYT393252 WIP393234:WIP393252 WSL393234:WSL393252 U458770:U458788 FZ458770:FZ458788 PV458770:PV458788 ZR458770:ZR458788 AJN458770:AJN458788 ATJ458770:ATJ458788 BDF458770:BDF458788 BNB458770:BNB458788 BWX458770:BWX458788 CGT458770:CGT458788 CQP458770:CQP458788 DAL458770:DAL458788 DKH458770:DKH458788 DUD458770:DUD458788 EDZ458770:EDZ458788 ENV458770:ENV458788 EXR458770:EXR458788 FHN458770:FHN458788 FRJ458770:FRJ458788 GBF458770:GBF458788 GLB458770:GLB458788 GUX458770:GUX458788 HET458770:HET458788 HOP458770:HOP458788 HYL458770:HYL458788 IIH458770:IIH458788 ISD458770:ISD458788 JBZ458770:JBZ458788 JLV458770:JLV458788 JVR458770:JVR458788 KFN458770:KFN458788 KPJ458770:KPJ458788 KZF458770:KZF458788 LJB458770:LJB458788 LSX458770:LSX458788 MCT458770:MCT458788 MMP458770:MMP458788 MWL458770:MWL458788 NGH458770:NGH458788 NQD458770:NQD458788 NZZ458770:NZZ458788 OJV458770:OJV458788 OTR458770:OTR458788 PDN458770:PDN458788 PNJ458770:PNJ458788 PXF458770:PXF458788 QHB458770:QHB458788 QQX458770:QQX458788 RAT458770:RAT458788 RKP458770:RKP458788 RUL458770:RUL458788 SEH458770:SEH458788 SOD458770:SOD458788 SXZ458770:SXZ458788 THV458770:THV458788 TRR458770:TRR458788 UBN458770:UBN458788 ULJ458770:ULJ458788 UVF458770:UVF458788 VFB458770:VFB458788 VOX458770:VOX458788 VYT458770:VYT458788 WIP458770:WIP458788 WSL458770:WSL458788 U524306:U524324 FZ524306:FZ524324 PV524306:PV524324 ZR524306:ZR524324 AJN524306:AJN524324 ATJ524306:ATJ524324 BDF524306:BDF524324 BNB524306:BNB524324 BWX524306:BWX524324 CGT524306:CGT524324 CQP524306:CQP524324 DAL524306:DAL524324 DKH524306:DKH524324 DUD524306:DUD524324 EDZ524306:EDZ524324 ENV524306:ENV524324 EXR524306:EXR524324 FHN524306:FHN524324 FRJ524306:FRJ524324 GBF524306:GBF524324 GLB524306:GLB524324 GUX524306:GUX524324 HET524306:HET524324 HOP524306:HOP524324 HYL524306:HYL524324 IIH524306:IIH524324 ISD524306:ISD524324 JBZ524306:JBZ524324 JLV524306:JLV524324 JVR524306:JVR524324 KFN524306:KFN524324 KPJ524306:KPJ524324 KZF524306:KZF524324 LJB524306:LJB524324 LSX524306:LSX524324 MCT524306:MCT524324 MMP524306:MMP524324 MWL524306:MWL524324 NGH524306:NGH524324 NQD524306:NQD524324 NZZ524306:NZZ524324 OJV524306:OJV524324 OTR524306:OTR524324 PDN524306:PDN524324 PNJ524306:PNJ524324 PXF524306:PXF524324 QHB524306:QHB524324 QQX524306:QQX524324 RAT524306:RAT524324 RKP524306:RKP524324 RUL524306:RUL524324 SEH524306:SEH524324 SOD524306:SOD524324 SXZ524306:SXZ524324 THV524306:THV524324 TRR524306:TRR524324 UBN524306:UBN524324 ULJ524306:ULJ524324 UVF524306:UVF524324 VFB524306:VFB524324 VOX524306:VOX524324 VYT524306:VYT524324 WIP524306:WIP524324 WSL524306:WSL524324 U589842:U589860 FZ589842:FZ589860 PV589842:PV589860 ZR589842:ZR589860 AJN589842:AJN589860 ATJ589842:ATJ589860 BDF589842:BDF589860 BNB589842:BNB589860 BWX589842:BWX589860 CGT589842:CGT589860 CQP589842:CQP589860 DAL589842:DAL589860 DKH589842:DKH589860 DUD589842:DUD589860 EDZ589842:EDZ589860 ENV589842:ENV589860 EXR589842:EXR589860 FHN589842:FHN589860 FRJ589842:FRJ589860 GBF589842:GBF589860 GLB589842:GLB589860 GUX589842:GUX589860 HET589842:HET589860 HOP589842:HOP589860 HYL589842:HYL589860 IIH589842:IIH589860 ISD589842:ISD589860 JBZ589842:JBZ589860 JLV589842:JLV589860 JVR589842:JVR589860 KFN589842:KFN589860 KPJ589842:KPJ589860 KZF589842:KZF589860 LJB589842:LJB589860 LSX589842:LSX589860 MCT589842:MCT589860 MMP589842:MMP589860 MWL589842:MWL589860 NGH589842:NGH589860 NQD589842:NQD589860 NZZ589842:NZZ589860 OJV589842:OJV589860 OTR589842:OTR589860 PDN589842:PDN589860 PNJ589842:PNJ589860 PXF589842:PXF589860 QHB589842:QHB589860 QQX589842:QQX589860 RAT589842:RAT589860 RKP589842:RKP589860 RUL589842:RUL589860 SEH589842:SEH589860 SOD589842:SOD589860 SXZ589842:SXZ589860 THV589842:THV589860 TRR589842:TRR589860 UBN589842:UBN589860 ULJ589842:ULJ589860 UVF589842:UVF589860 VFB589842:VFB589860 VOX589842:VOX589860 VYT589842:VYT589860 WIP589842:WIP589860 WSL589842:WSL589860 U655378:U655396 FZ655378:FZ655396 PV655378:PV655396 ZR655378:ZR655396 AJN655378:AJN655396 ATJ655378:ATJ655396 BDF655378:BDF655396 BNB655378:BNB655396 BWX655378:BWX655396 CGT655378:CGT655396 CQP655378:CQP655396 DAL655378:DAL655396 DKH655378:DKH655396 DUD655378:DUD655396 EDZ655378:EDZ655396 ENV655378:ENV655396 EXR655378:EXR655396 FHN655378:FHN655396 FRJ655378:FRJ655396 GBF655378:GBF655396 GLB655378:GLB655396 GUX655378:GUX655396 HET655378:HET655396 HOP655378:HOP655396 HYL655378:HYL655396 IIH655378:IIH655396 ISD655378:ISD655396 JBZ655378:JBZ655396 JLV655378:JLV655396 JVR655378:JVR655396 KFN655378:KFN655396 KPJ655378:KPJ655396 KZF655378:KZF655396 LJB655378:LJB655396 LSX655378:LSX655396 MCT655378:MCT655396 MMP655378:MMP655396 MWL655378:MWL655396 NGH655378:NGH655396 NQD655378:NQD655396 NZZ655378:NZZ655396 OJV655378:OJV655396 OTR655378:OTR655396 PDN655378:PDN655396 PNJ655378:PNJ655396 PXF655378:PXF655396 QHB655378:QHB655396 QQX655378:QQX655396 RAT655378:RAT655396 RKP655378:RKP655396 RUL655378:RUL655396 SEH655378:SEH655396 SOD655378:SOD655396 SXZ655378:SXZ655396 THV655378:THV655396 TRR655378:TRR655396 UBN655378:UBN655396 ULJ655378:ULJ655396 UVF655378:UVF655396 VFB655378:VFB655396 VOX655378:VOX655396 VYT655378:VYT655396 WIP655378:WIP655396 WSL655378:WSL655396 U720914:U720932 FZ720914:FZ720932 PV720914:PV720932 ZR720914:ZR720932 AJN720914:AJN720932 ATJ720914:ATJ720932 BDF720914:BDF720932 BNB720914:BNB720932 BWX720914:BWX720932 CGT720914:CGT720932 CQP720914:CQP720932 DAL720914:DAL720932 DKH720914:DKH720932 DUD720914:DUD720932 EDZ720914:EDZ720932 ENV720914:ENV720932 EXR720914:EXR720932 FHN720914:FHN720932 FRJ720914:FRJ720932 GBF720914:GBF720932 GLB720914:GLB720932 GUX720914:GUX720932 HET720914:HET720932 HOP720914:HOP720932 HYL720914:HYL720932 IIH720914:IIH720932 ISD720914:ISD720932 JBZ720914:JBZ720932 JLV720914:JLV720932 JVR720914:JVR720932 KFN720914:KFN720932 KPJ720914:KPJ720932 KZF720914:KZF720932 LJB720914:LJB720932 LSX720914:LSX720932 MCT720914:MCT720932 MMP720914:MMP720932 MWL720914:MWL720932 NGH720914:NGH720932 NQD720914:NQD720932 NZZ720914:NZZ720932 OJV720914:OJV720932 OTR720914:OTR720932 PDN720914:PDN720932 PNJ720914:PNJ720932 PXF720914:PXF720932 QHB720914:QHB720932 QQX720914:QQX720932 RAT720914:RAT720932 RKP720914:RKP720932 RUL720914:RUL720932 SEH720914:SEH720932 SOD720914:SOD720932 SXZ720914:SXZ720932 THV720914:THV720932 TRR720914:TRR720932 UBN720914:UBN720932 ULJ720914:ULJ720932 UVF720914:UVF720932 VFB720914:VFB720932 VOX720914:VOX720932 VYT720914:VYT720932 WIP720914:WIP720932 WSL720914:WSL720932 U786450:U786468 FZ786450:FZ786468 PV786450:PV786468 ZR786450:ZR786468 AJN786450:AJN786468 ATJ786450:ATJ786468 BDF786450:BDF786468 BNB786450:BNB786468 BWX786450:BWX786468 CGT786450:CGT786468 CQP786450:CQP786468 DAL786450:DAL786468 DKH786450:DKH786468 DUD786450:DUD786468 EDZ786450:EDZ786468 ENV786450:ENV786468 EXR786450:EXR786468 FHN786450:FHN786468 FRJ786450:FRJ786468 GBF786450:GBF786468 GLB786450:GLB786468 GUX786450:GUX786468 HET786450:HET786468 HOP786450:HOP786468 HYL786450:HYL786468 IIH786450:IIH786468 ISD786450:ISD786468 JBZ786450:JBZ786468 JLV786450:JLV786468 JVR786450:JVR786468 KFN786450:KFN786468 KPJ786450:KPJ786468 KZF786450:KZF786468 LJB786450:LJB786468 LSX786450:LSX786468 MCT786450:MCT786468 MMP786450:MMP786468 MWL786450:MWL786468 NGH786450:NGH786468 NQD786450:NQD786468 NZZ786450:NZZ786468 OJV786450:OJV786468 OTR786450:OTR786468 PDN786450:PDN786468 PNJ786450:PNJ786468 PXF786450:PXF786468 QHB786450:QHB786468 QQX786450:QQX786468 RAT786450:RAT786468 RKP786450:RKP786468 RUL786450:RUL786468 SEH786450:SEH786468 SOD786450:SOD786468 SXZ786450:SXZ786468 THV786450:THV786468 TRR786450:TRR786468 UBN786450:UBN786468 ULJ786450:ULJ786468 UVF786450:UVF786468 VFB786450:VFB786468 VOX786450:VOX786468 VYT786450:VYT786468 WIP786450:WIP786468 WSL786450:WSL786468 U851986:U852004 FZ851986:FZ852004 PV851986:PV852004 ZR851986:ZR852004 AJN851986:AJN852004 ATJ851986:ATJ852004 BDF851986:BDF852004 BNB851986:BNB852004 BWX851986:BWX852004 CGT851986:CGT852004 CQP851986:CQP852004 DAL851986:DAL852004 DKH851986:DKH852004 DUD851986:DUD852004 EDZ851986:EDZ852004 ENV851986:ENV852004 EXR851986:EXR852004 FHN851986:FHN852004 FRJ851986:FRJ852004 GBF851986:GBF852004 GLB851986:GLB852004 GUX851986:GUX852004 HET851986:HET852004 HOP851986:HOP852004 HYL851986:HYL852004 IIH851986:IIH852004 ISD851986:ISD852004 JBZ851986:JBZ852004 JLV851986:JLV852004 JVR851986:JVR852004 KFN851986:KFN852004 KPJ851986:KPJ852004 KZF851986:KZF852004 LJB851986:LJB852004 LSX851986:LSX852004 MCT851986:MCT852004 MMP851986:MMP852004 MWL851986:MWL852004 NGH851986:NGH852004 NQD851986:NQD852004 NZZ851986:NZZ852004 OJV851986:OJV852004 OTR851986:OTR852004 PDN851986:PDN852004 PNJ851986:PNJ852004 PXF851986:PXF852004 QHB851986:QHB852004 QQX851986:QQX852004 RAT851986:RAT852004 RKP851986:RKP852004 RUL851986:RUL852004 SEH851986:SEH852004 SOD851986:SOD852004 SXZ851986:SXZ852004 THV851986:THV852004 TRR851986:TRR852004 UBN851986:UBN852004 ULJ851986:ULJ852004 UVF851986:UVF852004 VFB851986:VFB852004 VOX851986:VOX852004 VYT851986:VYT852004 WIP851986:WIP852004 WSL851986:WSL852004 U917522:U917540 FZ917522:FZ917540 PV917522:PV917540 ZR917522:ZR917540 AJN917522:AJN917540 ATJ917522:ATJ917540 BDF917522:BDF917540 BNB917522:BNB917540 BWX917522:BWX917540 CGT917522:CGT917540 CQP917522:CQP917540 DAL917522:DAL917540 DKH917522:DKH917540 DUD917522:DUD917540 EDZ917522:EDZ917540 ENV917522:ENV917540 EXR917522:EXR917540 FHN917522:FHN917540 FRJ917522:FRJ917540 GBF917522:GBF917540 GLB917522:GLB917540 GUX917522:GUX917540 HET917522:HET917540 HOP917522:HOP917540 HYL917522:HYL917540 IIH917522:IIH917540 ISD917522:ISD917540 JBZ917522:JBZ917540 JLV917522:JLV917540 JVR917522:JVR917540 KFN917522:KFN917540 KPJ917522:KPJ917540 KZF917522:KZF917540 LJB917522:LJB917540 LSX917522:LSX917540 MCT917522:MCT917540 MMP917522:MMP917540 MWL917522:MWL917540 NGH917522:NGH917540 NQD917522:NQD917540 NZZ917522:NZZ917540 OJV917522:OJV917540 OTR917522:OTR917540 PDN917522:PDN917540 PNJ917522:PNJ917540 PXF917522:PXF917540 QHB917522:QHB917540 QQX917522:QQX917540 RAT917522:RAT917540 RKP917522:RKP917540 RUL917522:RUL917540 SEH917522:SEH917540 SOD917522:SOD917540 SXZ917522:SXZ917540 THV917522:THV917540 TRR917522:TRR917540 UBN917522:UBN917540 ULJ917522:ULJ917540 UVF917522:UVF917540 VFB917522:VFB917540 VOX917522:VOX917540 VYT917522:VYT917540 WIP917522:WIP917540 WSL917522:WSL917540 U983058:U983076 FZ983058:FZ983076 PV983058:PV983076 ZR983058:ZR983076 AJN983058:AJN983076 ATJ983058:ATJ983076 BDF983058:BDF983076 BNB983058:BNB983076 BWX983058:BWX983076 CGT983058:CGT983076 CQP983058:CQP983076 DAL983058:DAL983076 DKH983058:DKH983076 DUD983058:DUD983076 EDZ983058:EDZ983076 ENV983058:ENV983076 EXR983058:EXR983076 FHN983058:FHN983076 FRJ983058:FRJ983076 GBF983058:GBF983076 GLB983058:GLB983076 GUX983058:GUX983076 HET983058:HET983076 HOP983058:HOP983076 HYL983058:HYL983076 IIH983058:IIH983076 ISD983058:ISD983076 JBZ983058:JBZ983076 JLV983058:JLV983076 JVR983058:JVR983076 KFN983058:KFN983076 KPJ983058:KPJ983076 KZF983058:KZF983076 LJB983058:LJB983076 LSX983058:LSX983076 MCT983058:MCT983076 MMP983058:MMP983076 MWL983058:MWL983076 NGH983058:NGH983076 NQD983058:NQD983076 NZZ983058:NZZ983076 OJV983058:OJV983076 OTR983058:OTR983076 PDN983058:PDN983076 PNJ983058:PNJ983076 PXF983058:PXF983076 QHB983058:QHB983076 QQX983058:QQX983076 RAT983058:RAT983076 RKP983058:RKP983076 RUL983058:RUL983076 SEH983058:SEH983076 SOD983058:SOD983076 SXZ983058:SXZ983076 THV983058:THV983076 TRR983058:TRR983076 UBN983058:UBN983076 ULJ983058:ULJ983076 UVF983058:UVF983076 VFB983058:VFB983076 VOX983058:VOX983076 VYT983058:VYT983076 WIP983058:WIP983076 WSL983058:WSL983076 VYT40 VOX40 VFB40 UVF40 ULJ40 UBN40 TRR40 THV40 SXZ40 SOD40 SEH40 RUL40 RKP40 RAT40 QQX40 QHB40 PXF40 PNJ40 PDN40 OTR40 OJV40 NZZ40 NQD40 NGH40 MWL40 MMP40 MCT40 LSX40 LJB40 KZF40 KPJ40 KFN40 JVR40 JLV40 JBZ40 ISD40 IIH40 HYL40 HOP40 HET40 GUX40 GLB40 GBF40 FRJ40 FHN40 EXR40 ENV40 EDZ40 DUD40 DKH40 DAL40 CQP40 CGT40 BWX40 BNB40 BDF40 ATJ40 AJN40 ZR40 PV40 FZ40 WSL40 U40 WIP40 U12:U14 U30 WIJ12:WIJ14 WSF12:WSF14 FT12:FT14 PP12:PP14 ZL12:ZL14 AJH12:AJH14 ATD12:ATD14 BCZ12:BCZ14 BMV12:BMV14 BWR12:BWR14 CGN12:CGN14 CQJ12:CQJ14 DAF12:DAF14 DKB12:DKB14 DTX12:DTX14 EDT12:EDT14 ENP12:ENP14 EXL12:EXL14 FHH12:FHH14 FRD12:FRD14 GAZ12:GAZ14 GKV12:GKV14 GUR12:GUR14 HEN12:HEN14 HOJ12:HOJ14 HYF12:HYF14 IIB12:IIB14 IRX12:IRX14 JBT12:JBT14 JLP12:JLP14 JVL12:JVL14 KFH12:KFH14 KPD12:KPD14 KYZ12:KYZ14 LIV12:LIV14 LSR12:LSR14 MCN12:MCN14 MMJ12:MMJ14 MWF12:MWF14 NGB12:NGB14 NPX12:NPX14 NZT12:NZT14 OJP12:OJP14 OTL12:OTL14 PDH12:PDH14 PND12:PND14 PWZ12:PWZ14 QGV12:QGV14 QQR12:QQR14 RAN12:RAN14 RKJ12:RKJ14 RUF12:RUF14 SEB12:SEB14 SNX12:SNX14 SXT12:SXT14 THP12:THP14 TRL12:TRL14 UBH12:UBH14 ULD12:ULD14 UUZ12:UUZ14 VEV12:VEV14 VOR12:VOR14 VYN12:VYN14 U25:U26 ULD28 VYN30 WIJ30 WSF30 FT30 PP30 ZL30 AJH30 ATD30 BCZ30 BMV30 BWR30 CGN30 CQJ30 DAF30 DKB30 DTX30 EDT30 ENP30 EXL30 FHH30 FRD30 GAZ30 GKV30 GUR30 HEN30 HOJ30 HYF30 IIB30 IRX30 JBT30 JLP30 JVL30 KFH30 KPD30 KYZ30 LIV30 LSR30 MCN30 MMJ30 MWF30 NGB30 NPX30 NZT30 OJP30 OTL30 PDH30 PND30 PWZ30 QGV30 QQR30 RAN30 RKJ30 RUF30 SEB30 SNX30 SXT30 THP30 TRL30 UBH30 ULD30 UUZ30 VEV30 VOR30 WSF21:WSF23 U19:U23 WIJ21:WIJ23 VYN21:VYN23 VOR21:VOR23 VEV21:VEV23 UUZ21:UUZ23 ULD21:ULD23 UBH21:UBH23 TRL21:TRL23 THP21:THP23 SXT21:SXT23 SNX21:SNX23 SEB21:SEB23 RUF21:RUF23 RKJ21:RKJ23 RAN21:RAN23 QQR21:QQR23 QGV21:QGV23 PWZ21:PWZ23 PND21:PND23 PDH21:PDH23 OTL21:OTL23 OJP21:OJP23 NZT21:NZT23 NPX21:NPX23 NGB21:NGB23 MWF21:MWF23 MMJ21:MMJ23 MCN21:MCN23 LSR21:LSR23 LIV21:LIV23 KYZ21:KYZ23 KPD21:KPD23 KFH21:KFH23 JVL21:JVL23 JLP21:JLP23 JBT21:JBT23 IRX21:IRX23 IIB21:IIB23 HYF21:HYF23 HOJ21:HOJ23 HEN21:HEN23 GUR21:GUR23 GKV21:GKV23 GAZ21:GAZ23 FRD21:FRD23 FHH21:FHH23 EXL21:EXL23 ENP21:ENP23 EDT21:EDT23 DTX21:DTX23 DKB21:DKB23 DAF21:DAF23 CQJ21:CQJ23 CGN21:CGN23 BWR21:BWR23 BMV21:BMV23 BCZ21:BCZ23 ATD21:ATD23 AJH21:AJH23 ZL21:ZL23 PP21:PP23 FT21:FT23 UUZ28 VEV28 VOR28 U28 VYN28 WIJ28 WSF28 FT28 PP28 ZL28 AJH28 ATD28 BCZ28 BMV28 BWR28 CGN28 CQJ28 DAF28 DKB28 DTX28 EDT28 ENP28 EXL28 FHH28 FRD28 GAZ28 GKV28 GUR28 HEN28 HOJ28 HYF28 IIB28 IRX28 JBT28 JLP28 JVL28 KFH28 KPD28 KYZ28 LIV28 LSR28 MCN28 MMJ28 MWF28 NGB28 NPX28 NZT28 OJP28 OTL28 PDH28 PND28 PWZ28 QGV28 QQR28 RAN28 RKJ28 RUF28 SEB28 SNX28 SXT28 THP28 TRL28 UBH28 U34:U36">
      <formula1>"U, GL, ML, M2, M3, MES"</formula1>
    </dataValidation>
  </dataValidations>
  <pageMargins left="0.9055118110236221" right="0.39370078740157483" top="0.98425196850393704" bottom="0.39370078740157483" header="0" footer="0"/>
  <pageSetup paperSize="9" scale="51" orientation="landscape" r:id="rId3"/>
  <headerFooter alignWithMargins="0"/>
  <colBreaks count="1" manualBreakCount="1">
    <brk id="2" max="1048575" man="1"/>
  </colBreaks>
  <drawing r:id="rId4"/>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3</vt:i4>
      </vt:variant>
      <vt:variant>
        <vt:lpstr>Rangos con nombre</vt:lpstr>
      </vt:variant>
      <vt:variant>
        <vt:i4>5</vt:i4>
      </vt:variant>
    </vt:vector>
  </HeadingPairs>
  <TitlesOfParts>
    <vt:vector size="8" baseType="lpstr">
      <vt:lpstr>RESUMEN</vt:lpstr>
      <vt:lpstr> RUBRADO GENERAL</vt:lpstr>
      <vt:lpstr>OBRAS A REALIZAR</vt:lpstr>
      <vt:lpstr>' RUBRADO GENERAL'!Área_de_impresión</vt:lpstr>
      <vt:lpstr>'OBRAS A REALIZAR'!Área_de_impresión</vt:lpstr>
      <vt:lpstr>PLAZO</vt:lpstr>
      <vt:lpstr>'OBRAS A REALIZAR'!Títulos_a_imprimir</vt:lpstr>
      <vt:lpstr>TOTAL_OP</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Graciela Gadea</dc:creator>
  <cp:lastModifiedBy>Roxana Antuña</cp:lastModifiedBy>
  <cp:lastPrinted>2020-07-29T16:07:39Z</cp:lastPrinted>
  <dcterms:created xsi:type="dcterms:W3CDTF">2013-05-21T17:53:43Z</dcterms:created>
  <dcterms:modified xsi:type="dcterms:W3CDTF">2020-07-29T16:07:44Z</dcterms:modified>
</cp:coreProperties>
</file>